
<file path=[Content_Types].xml><?xml version="1.0" encoding="utf-8"?>
<Types xmlns="http://schemas.openxmlformats.org/package/2006/content-types">
  <Override PartName="/xl/worksheets/sheet24.xml" ContentType="application/vnd.openxmlformats-officedocument.spreadsheetml.worksheet+xml"/>
  <Override PartName="/xl/worksheets/sheet35.xml" ContentType="application/vnd.openxmlformats-officedocument.spreadsheetml.worksheet+xml"/>
  <Override PartName="/xl/worksheets/sheet53.xml" ContentType="application/vnd.openxmlformats-officedocument.spreadsheetml.worksheet+xml"/>
  <Override PartName="/xl/worksheets/sheet71.xml" ContentType="application/vnd.openxmlformats-officedocument.spreadsheetml.worksheet+xml"/>
  <Override PartName="/xl/worksheets/sheet82.xml" ContentType="application/vnd.openxmlformats-officedocument.spreadsheetml.worksheet+xml"/>
  <Override PartName="/xl/worksheets/sheet13.xml" ContentType="application/vnd.openxmlformats-officedocument.spreadsheetml.worksheet+xml"/>
  <Override PartName="/xl/worksheets/sheet42.xml" ContentType="application/vnd.openxmlformats-officedocument.spreadsheetml.worksheet+xml"/>
  <Override PartName="/xl/worksheets/sheet60.xml" ContentType="application/vnd.openxmlformats-officedocument.spreadsheetml.worksheet+xml"/>
  <Override PartName="/xl/externalLinks/externalLink9.xml" ContentType="application/vnd.openxmlformats-officedocument.spreadsheetml.externalLink+xml"/>
  <Override PartName="/xl/styles.xml" ContentType="application/vnd.openxmlformats-officedocument.spreadsheetml.styles+xml"/>
  <Override PartName="/xl/worksheets/sheet7.xml" ContentType="application/vnd.openxmlformats-officedocument.spreadsheetml.worksheet+xml"/>
  <Override PartName="/xl/worksheets/sheet20.xml" ContentType="application/vnd.openxmlformats-officedocument.spreadsheetml.worksheet+xml"/>
  <Override PartName="/xl/worksheets/sheet31.xml" ContentType="application/vnd.openxmlformats-officedocument.spreadsheetml.worksheet+xml"/>
  <Default Extension="xml" ContentType="application/xml"/>
  <Override PartName="/xl/worksheets/sheet128.xml" ContentType="application/vnd.openxmlformats-officedocument.spreadsheetml.worksheet+xml"/>
  <Override PartName="/xl/externalLinks/externalLink5.xml" ContentType="application/vnd.openxmlformats-officedocument.spreadsheetml.externalLink+xml"/>
  <Override PartName="/xl/externalLinks/externalLink16.xml" ContentType="application/vnd.openxmlformats-officedocument.spreadsheetml.externalLink+xml"/>
  <Override PartName="/xl/worksheets/sheet3.xml" ContentType="application/vnd.openxmlformats-officedocument.spreadsheetml.worksheet+xml"/>
  <Override PartName="/xl/worksheets/sheet98.xml" ContentType="application/vnd.openxmlformats-officedocument.spreadsheetml.worksheet+xml"/>
  <Override PartName="/xl/worksheets/sheet117.xml" ContentType="application/vnd.openxmlformats-officedocument.spreadsheetml.worksheet+xml"/>
  <Override PartName="/xl/externalLinks/externalLink23.xml" ContentType="application/vnd.openxmlformats-officedocument.spreadsheetml.externalLink+xml"/>
  <Override PartName="/xl/worksheets/sheet69.xml" ContentType="application/vnd.openxmlformats-officedocument.spreadsheetml.worksheet+xml"/>
  <Override PartName="/xl/worksheets/sheet87.xml" ContentType="application/vnd.openxmlformats-officedocument.spreadsheetml.worksheet+xml"/>
  <Override PartName="/xl/worksheets/sheet106.xml" ContentType="application/vnd.openxmlformats-officedocument.spreadsheetml.worksheet+xml"/>
  <Override PartName="/xl/worksheets/sheet124.xml" ContentType="application/vnd.openxmlformats-officedocument.spreadsheetml.worksheet+xml"/>
  <Override PartName="/xl/externalLinks/externalLink1.xml" ContentType="application/vnd.openxmlformats-officedocument.spreadsheetml.externalLink+xml"/>
  <Override PartName="/xl/externalLinks/externalLink12.xml" ContentType="application/vnd.openxmlformats-officedocument.spreadsheetml.externalLink+xml"/>
  <Override PartName="/xl/worksheets/sheet29.xml" ContentType="application/vnd.openxmlformats-officedocument.spreadsheetml.worksheet+xml"/>
  <Override PartName="/xl/worksheets/sheet47.xml" ContentType="application/vnd.openxmlformats-officedocument.spreadsheetml.worksheet+xml"/>
  <Override PartName="/xl/worksheets/sheet58.xml" ContentType="application/vnd.openxmlformats-officedocument.spreadsheetml.worksheet+xml"/>
  <Override PartName="/xl/worksheets/sheet76.xml" ContentType="application/vnd.openxmlformats-officedocument.spreadsheetml.worksheet+xml"/>
  <Override PartName="/xl/worksheets/sheet94.xml" ContentType="application/vnd.openxmlformats-officedocument.spreadsheetml.worksheet+xml"/>
  <Override PartName="/xl/worksheets/sheet113.xml" ContentType="application/vnd.openxmlformats-officedocument.spreadsheetml.worksheet+xml"/>
  <Override PartName="/xl/worksheets/sheet131.xml" ContentType="application/vnd.openxmlformats-officedocument.spreadsheetml.worksheet+xml"/>
  <Override PartName="/xl/sharedStrings.xml" ContentType="application/vnd.openxmlformats-officedocument.spreadsheetml.sharedStrings+xml"/>
  <Override PartName="/xl/worksheets/sheet18.xml" ContentType="application/vnd.openxmlformats-officedocument.spreadsheetml.worksheet+xml"/>
  <Override PartName="/xl/worksheets/sheet36.xml" ContentType="application/vnd.openxmlformats-officedocument.spreadsheetml.worksheet+xml"/>
  <Override PartName="/xl/worksheets/sheet54.xml" ContentType="application/vnd.openxmlformats-officedocument.spreadsheetml.worksheet+xml"/>
  <Override PartName="/xl/worksheets/sheet65.xml" ContentType="application/vnd.openxmlformats-officedocument.spreadsheetml.worksheet+xml"/>
  <Override PartName="/xl/worksheets/sheet83.xml" ContentType="application/vnd.openxmlformats-officedocument.spreadsheetml.worksheet+xml"/>
  <Override PartName="/xl/worksheets/sheet102.xml" ContentType="application/vnd.openxmlformats-officedocument.spreadsheetml.worksheet+xml"/>
  <Override PartName="/xl/worksheets/sheet120.xml" ContentType="application/vnd.openxmlformats-officedocument.spreadsheetml.worksheet+xml"/>
  <Override PartName="/xl/worksheets/sheet25.xml" ContentType="application/vnd.openxmlformats-officedocument.spreadsheetml.worksheet+xml"/>
  <Override PartName="/xl/worksheets/sheet43.xml" ContentType="application/vnd.openxmlformats-officedocument.spreadsheetml.worksheet+xml"/>
  <Override PartName="/xl/worksheets/sheet72.xml" ContentType="application/vnd.openxmlformats-officedocument.spreadsheetml.worksheet+xml"/>
  <Override PartName="/xl/worksheets/sheet90.xml" ContentType="application/vnd.openxmlformats-officedocument.spreadsheetml.worksheet+xml"/>
  <Default Extension="bin" ContentType="application/vnd.openxmlformats-officedocument.spreadsheetml.printerSettings"/>
  <Override PartName="/xl/worksheets/sheet14.xml" ContentType="application/vnd.openxmlformats-officedocument.spreadsheetml.worksheet+xml"/>
  <Override PartName="/xl/worksheets/sheet32.xml" ContentType="application/vnd.openxmlformats-officedocument.spreadsheetml.worksheet+xml"/>
  <Override PartName="/xl/worksheets/sheet50.xml" ContentType="application/vnd.openxmlformats-officedocument.spreadsheetml.worksheet+xml"/>
  <Override PartName="/xl/worksheets/sheet61.xml" ContentType="application/vnd.openxmlformats-officedocument.spreadsheetml.worksheet+xml"/>
  <Override PartName="/xl/worksheets/sheet8.xml" ContentType="application/vnd.openxmlformats-officedocument.spreadsheetml.worksheet+xml"/>
  <Override PartName="/xl/worksheets/sheet21.xml" ContentType="application/vnd.openxmlformats-officedocument.spreadsheetml.worksheet+xml"/>
  <Override PartName="/xl/externalLinks/externalLink6.xml" ContentType="application/vnd.openxmlformats-officedocument.spreadsheetml.externalLink+xml"/>
  <Override PartName="/xl/externalLinks/externalLink17.xml" ContentType="application/vnd.openxmlformats-officedocument.spreadsheetml.externalLink+xml"/>
  <Override PartName="/xl/workbook.xml" ContentType="application/vnd.openxmlformats-officedocument.spreadsheetml.sheet.main+xml"/>
  <Override PartName="/xl/worksheets/sheet4.xml" ContentType="application/vnd.openxmlformats-officedocument.spreadsheetml.worksheet+xml"/>
  <Override PartName="/xl/worksheets/sheet10.xml" ContentType="application/vnd.openxmlformats-officedocument.spreadsheetml.worksheet+xml"/>
  <Override PartName="/xl/worksheets/sheet129.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99.xml" ContentType="application/vnd.openxmlformats-officedocument.spreadsheetml.worksheet+xml"/>
  <Override PartName="/xl/worksheets/sheet107.xml" ContentType="application/vnd.openxmlformats-officedocument.spreadsheetml.worksheet+xml"/>
  <Override PartName="/xl/worksheets/sheet116.xml" ContentType="application/vnd.openxmlformats-officedocument.spreadsheetml.worksheet+xml"/>
  <Override PartName="/xl/worksheets/sheet118.xml" ContentType="application/vnd.openxmlformats-officedocument.spreadsheetml.worksheet+xml"/>
  <Override PartName="/xl/worksheets/sheet127.xml" ContentType="application/vnd.openxmlformats-officedocument.spreadsheetml.worksheet+xml"/>
  <Override PartName="/xl/externalLinks/externalLink2.xml" ContentType="application/vnd.openxmlformats-officedocument.spreadsheetml.externalLink+xml"/>
  <Override PartName="/xl/externalLinks/externalLink13.xml" ContentType="application/vnd.openxmlformats-officedocument.spreadsheetml.externalLink+xml"/>
  <Override PartName="/xl/externalLinks/externalLink22.xml" ContentType="application/vnd.openxmlformats-officedocument.spreadsheetml.externalLink+xml"/>
  <Override PartName="/xl/worksheets/sheet59.xml" ContentType="application/vnd.openxmlformats-officedocument.spreadsheetml.worksheet+xml"/>
  <Override PartName="/xl/worksheets/sheet68.xml" ContentType="application/vnd.openxmlformats-officedocument.spreadsheetml.worksheet+xml"/>
  <Override PartName="/xl/worksheets/sheet77.xml" ContentType="application/vnd.openxmlformats-officedocument.spreadsheetml.worksheet+xml"/>
  <Override PartName="/xl/worksheets/sheet79.xml" ContentType="application/vnd.openxmlformats-officedocument.spreadsheetml.worksheet+xml"/>
  <Override PartName="/xl/worksheets/sheet88.xml" ContentType="application/vnd.openxmlformats-officedocument.spreadsheetml.worksheet+xml"/>
  <Override PartName="/xl/worksheets/sheet97.xml" ContentType="application/vnd.openxmlformats-officedocument.spreadsheetml.worksheet+xml"/>
  <Override PartName="/xl/worksheets/sheet105.xml" ContentType="application/vnd.openxmlformats-officedocument.spreadsheetml.worksheet+xml"/>
  <Override PartName="/xl/worksheets/sheet114.xml" ContentType="application/vnd.openxmlformats-officedocument.spreadsheetml.worksheet+xml"/>
  <Override PartName="/xl/worksheets/sheet125.xml" ContentType="application/vnd.openxmlformats-officedocument.spreadsheetml.worksheet+xml"/>
  <Override PartName="/xl/worksheets/sheet134.xml" ContentType="application/vnd.openxmlformats-officedocument.spreadsheetml.worksheet+xml"/>
  <Override PartName="/xl/externalLinks/externalLink11.xml" ContentType="application/vnd.openxmlformats-officedocument.spreadsheetml.externalLink+xml"/>
  <Override PartName="/xl/externalLinks/externalLink20.xml" ContentType="application/vnd.openxmlformats-officedocument.spreadsheetml.externalLink+xml"/>
  <Override PartName="/xl/calcChain.xml" ContentType="application/vnd.openxmlformats-officedocument.spreadsheetml.calcChain+xml"/>
  <Override PartName="/xl/worksheets/sheet19.xml" ContentType="application/vnd.openxmlformats-officedocument.spreadsheetml.worksheet+xml"/>
  <Override PartName="/xl/worksheets/sheet28.xml" ContentType="application/vnd.openxmlformats-officedocument.spreadsheetml.worksheet+xml"/>
  <Override PartName="/xl/worksheets/sheet39.xml" ContentType="application/vnd.openxmlformats-officedocument.spreadsheetml.worksheet+xml"/>
  <Override PartName="/xl/worksheets/sheet48.xml" ContentType="application/vnd.openxmlformats-officedocument.spreadsheetml.worksheet+xml"/>
  <Override PartName="/xl/worksheets/sheet57.xml" ContentType="application/vnd.openxmlformats-officedocument.spreadsheetml.worksheet+xml"/>
  <Override PartName="/xl/worksheets/sheet66.xml" ContentType="application/vnd.openxmlformats-officedocument.spreadsheetml.worksheet+xml"/>
  <Override PartName="/xl/worksheets/sheet75.xml" ContentType="application/vnd.openxmlformats-officedocument.spreadsheetml.worksheet+xml"/>
  <Override PartName="/xl/worksheets/sheet86.xml" ContentType="application/vnd.openxmlformats-officedocument.spreadsheetml.worksheet+xml"/>
  <Override PartName="/xl/worksheets/sheet95.xml" ContentType="application/vnd.openxmlformats-officedocument.spreadsheetml.worksheet+xml"/>
  <Override PartName="/xl/worksheets/sheet103.xml" ContentType="application/vnd.openxmlformats-officedocument.spreadsheetml.worksheet+xml"/>
  <Override PartName="/xl/worksheets/sheet112.xml" ContentType="application/vnd.openxmlformats-officedocument.spreadsheetml.worksheet+xml"/>
  <Override PartName="/xl/worksheets/sheet123.xml" ContentType="application/vnd.openxmlformats-officedocument.spreadsheetml.worksheet+xml"/>
  <Override PartName="/xl/worksheets/sheet132.xml" ContentType="application/vnd.openxmlformats-officedocument.spreadsheetml.worksheet+xml"/>
  <Override PartName="/xl/worksheets/sheet17.xml" ContentType="application/vnd.openxmlformats-officedocument.spreadsheetml.worksheet+xml"/>
  <Override PartName="/xl/worksheets/sheet26.xml" ContentType="application/vnd.openxmlformats-officedocument.spreadsheetml.worksheet+xml"/>
  <Override PartName="/xl/worksheets/sheet37.xml" ContentType="application/vnd.openxmlformats-officedocument.spreadsheetml.worksheet+xml"/>
  <Override PartName="/xl/worksheets/sheet46.xml" ContentType="application/vnd.openxmlformats-officedocument.spreadsheetml.worksheet+xml"/>
  <Override PartName="/xl/worksheets/sheet55.xml" ContentType="application/vnd.openxmlformats-officedocument.spreadsheetml.worksheet+xml"/>
  <Override PartName="/xl/worksheets/sheet64.xml" ContentType="application/vnd.openxmlformats-officedocument.spreadsheetml.worksheet+xml"/>
  <Override PartName="/xl/worksheets/sheet73.xml" ContentType="application/vnd.openxmlformats-officedocument.spreadsheetml.worksheet+xml"/>
  <Override PartName="/xl/worksheets/sheet84.xml" ContentType="application/vnd.openxmlformats-officedocument.spreadsheetml.worksheet+xml"/>
  <Override PartName="/xl/worksheets/sheet93.xml" ContentType="application/vnd.openxmlformats-officedocument.spreadsheetml.worksheet+xml"/>
  <Override PartName="/xl/worksheets/sheet101.xml" ContentType="application/vnd.openxmlformats-officedocument.spreadsheetml.worksheet+xml"/>
  <Override PartName="/xl/worksheets/sheet110.xml" ContentType="application/vnd.openxmlformats-officedocument.spreadsheetml.worksheet+xml"/>
  <Override PartName="/xl/worksheets/sheet121.xml" ContentType="application/vnd.openxmlformats-officedocument.spreadsheetml.worksheet+xml"/>
  <Override PartName="/xl/worksheets/sheet130.xml" ContentType="application/vnd.openxmlformats-officedocument.spreadsheetml.worksheet+xml"/>
  <Override PartName="/docProps/core.xml" ContentType="application/vnd.openxmlformats-package.core-properties+xml"/>
  <Override PartName="/xl/worksheets/sheet15.xml" ContentType="application/vnd.openxmlformats-officedocument.spreadsheetml.worksheet+xml"/>
  <Override PartName="/xl/worksheets/sheet44.xml" ContentType="application/vnd.openxmlformats-officedocument.spreadsheetml.worksheet+xml"/>
  <Override PartName="/xl/worksheets/sheet62.xml" ContentType="application/vnd.openxmlformats-officedocument.spreadsheetml.worksheet+xml"/>
  <Override PartName="/xl/worksheets/sheet91.xml" ContentType="application/vnd.openxmlformats-officedocument.spreadsheetml.worksheet+xml"/>
  <Override PartName="/xl/worksheets/sheet9.xml" ContentType="application/vnd.openxmlformats-officedocument.spreadsheetml.worksheet+xml"/>
  <Override PartName="/xl/worksheets/sheet22.xml" ContentType="application/vnd.openxmlformats-officedocument.spreadsheetml.worksheet+xml"/>
  <Override PartName="/xl/worksheets/sheet33.xml" ContentType="application/vnd.openxmlformats-officedocument.spreadsheetml.worksheet+xml"/>
  <Override PartName="/xl/worksheets/sheet51.xml" ContentType="application/vnd.openxmlformats-officedocument.spreadsheetml.worksheet+xml"/>
  <Override PartName="/xl/worksheets/sheet80.xml" ContentType="application/vnd.openxmlformats-officedocument.spreadsheetml.worksheet+xml"/>
  <Override PartName="/xl/theme/theme1.xml" ContentType="application/vnd.openxmlformats-officedocument.theme+xml"/>
  <Override PartName="/xl/worksheets/sheet11.xml" ContentType="application/vnd.openxmlformats-officedocument.spreadsheetml.worksheet+xml"/>
  <Override PartName="/xl/worksheets/sheet40.xml" ContentType="application/vnd.openxmlformats-officedocument.spreadsheetml.worksheet+xml"/>
  <Override PartName="/xl/externalLinks/externalLink7.xml" ContentType="application/vnd.openxmlformats-officedocument.spreadsheetml.externalLink+xml"/>
  <Override PartName="/xl/externalLinks/externalLink18.xml" ContentType="application/vnd.openxmlformats-officedocument.spreadsheetml.externalLink+xml"/>
  <Default Extension="rels" ContentType="application/vnd.openxmlformats-package.relationships+xml"/>
  <Override PartName="/xl/worksheets/sheet5.xml" ContentType="application/vnd.openxmlformats-officedocument.spreadsheetml.worksheet+xml"/>
  <Override PartName="/xl/worksheets/sheet119.xml" ContentType="application/vnd.openxmlformats-officedocument.spreadsheetml.worksheet+xml"/>
  <Override PartName="/xl/worksheets/sheet89.xml" ContentType="application/vnd.openxmlformats-officedocument.spreadsheetml.worksheet+xml"/>
  <Override PartName="/xl/worksheets/sheet108.xml" ContentType="application/vnd.openxmlformats-officedocument.spreadsheetml.worksheet+xml"/>
  <Override PartName="/xl/worksheets/sheet126.xml" ContentType="application/vnd.openxmlformats-officedocument.spreadsheetml.worksheet+xml"/>
  <Override PartName="/xl/externalLinks/externalLink3.xml" ContentType="application/vnd.openxmlformats-officedocument.spreadsheetml.externalLink+xml"/>
  <Override PartName="/xl/externalLinks/externalLink14.xml" ContentType="application/vnd.openxmlformats-officedocument.spreadsheetml.externalLink+xml"/>
  <Override PartName="/xl/worksheets/sheet1.xml" ContentType="application/vnd.openxmlformats-officedocument.spreadsheetml.worksheet+xml"/>
  <Override PartName="/xl/worksheets/sheet49.xml" ContentType="application/vnd.openxmlformats-officedocument.spreadsheetml.worksheet+xml"/>
  <Override PartName="/xl/worksheets/sheet78.xml" ContentType="application/vnd.openxmlformats-officedocument.spreadsheetml.worksheet+xml"/>
  <Override PartName="/xl/worksheets/sheet96.xml" ContentType="application/vnd.openxmlformats-officedocument.spreadsheetml.worksheet+xml"/>
  <Override PartName="/xl/worksheets/sheet115.xml" ContentType="application/vnd.openxmlformats-officedocument.spreadsheetml.worksheet+xml"/>
  <Override PartName="/xl/worksheets/sheet133.xml" ContentType="application/vnd.openxmlformats-officedocument.spreadsheetml.worksheet+xml"/>
  <Override PartName="/xl/externalLinks/externalLink21.xml" ContentType="application/vnd.openxmlformats-officedocument.spreadsheetml.externalLink+xml"/>
  <Override PartName="/xl/worksheets/sheet38.xml" ContentType="application/vnd.openxmlformats-officedocument.spreadsheetml.worksheet+xml"/>
  <Override PartName="/xl/worksheets/sheet67.xml" ContentType="application/vnd.openxmlformats-officedocument.spreadsheetml.worksheet+xml"/>
  <Override PartName="/xl/worksheets/sheet85.xml" ContentType="application/vnd.openxmlformats-officedocument.spreadsheetml.worksheet+xml"/>
  <Override PartName="/xl/worksheets/sheet104.xml" ContentType="application/vnd.openxmlformats-officedocument.spreadsheetml.worksheet+xml"/>
  <Override PartName="/xl/worksheets/sheet122.xml" ContentType="application/vnd.openxmlformats-officedocument.spreadsheetml.worksheet+xml"/>
  <Override PartName="/xl/externalLinks/externalLink10.xml" ContentType="application/vnd.openxmlformats-officedocument.spreadsheetml.externalLink+xml"/>
  <Override PartName="/xl/worksheets/sheet27.xml" ContentType="application/vnd.openxmlformats-officedocument.spreadsheetml.worksheet+xml"/>
  <Override PartName="/xl/worksheets/sheet45.xml" ContentType="application/vnd.openxmlformats-officedocument.spreadsheetml.worksheet+xml"/>
  <Override PartName="/xl/worksheets/sheet56.xml" ContentType="application/vnd.openxmlformats-officedocument.spreadsheetml.worksheet+xml"/>
  <Override PartName="/xl/worksheets/sheet74.xml" ContentType="application/vnd.openxmlformats-officedocument.spreadsheetml.worksheet+xml"/>
  <Override PartName="/xl/worksheets/sheet92.xml" ContentType="application/vnd.openxmlformats-officedocument.spreadsheetml.worksheet+xml"/>
  <Override PartName="/xl/worksheets/sheet111.xml" ContentType="application/vnd.openxmlformats-officedocument.spreadsheetml.worksheet+xml"/>
  <Override PartName="/xl/worksheets/sheet16.xml" ContentType="application/vnd.openxmlformats-officedocument.spreadsheetml.worksheet+xml"/>
  <Override PartName="/xl/worksheets/sheet34.xml" ContentType="application/vnd.openxmlformats-officedocument.spreadsheetml.worksheet+xml"/>
  <Override PartName="/xl/worksheets/sheet52.xml" ContentType="application/vnd.openxmlformats-officedocument.spreadsheetml.worksheet+xml"/>
  <Override PartName="/xl/worksheets/sheet63.xml" ContentType="application/vnd.openxmlformats-officedocument.spreadsheetml.worksheet+xml"/>
  <Override PartName="/xl/worksheets/sheet81.xml" ContentType="application/vnd.openxmlformats-officedocument.spreadsheetml.worksheet+xml"/>
  <Override PartName="/xl/worksheets/sheet100.xml" ContentType="application/vnd.openxmlformats-officedocument.spreadsheetml.worksheet+xml"/>
  <Override PartName="/xl/worksheets/sheet23.xml" ContentType="application/vnd.openxmlformats-officedocument.spreadsheetml.worksheet+xml"/>
  <Override PartName="/xl/worksheets/sheet41.xml" ContentType="application/vnd.openxmlformats-officedocument.spreadsheetml.worksheet+xml"/>
  <Override PartName="/xl/worksheets/sheet70.xml" ContentType="application/vnd.openxmlformats-officedocument.spreadsheetml.worksheet+xml"/>
  <Override PartName="/xl/externalLinks/externalLink8.xml" ContentType="application/vnd.openxmlformats-officedocument.spreadsheetml.externalLink+xml"/>
  <Override PartName="/xl/externalLinks/externalLink19.xml" ContentType="application/vnd.openxmlformats-officedocument.spreadsheetml.externalLink+xml"/>
  <Override PartName="/xl/worksheets/sheet6.xml" ContentType="application/vnd.openxmlformats-officedocument.spreadsheetml.worksheet+xml"/>
  <Override PartName="/xl/worksheets/sheet12.xml" ContentType="application/vnd.openxmlformats-officedocument.spreadsheetml.worksheet+xml"/>
  <Override PartName="/xl/worksheets/sheet30.xml" ContentType="application/vnd.openxmlformats-officedocument.spreadsheetml.worksheet+xml"/>
  <Override PartName="/xl/worksheets/sheet109.xml" ContentType="application/vnd.openxmlformats-officedocument.spreadsheetml.worksheet+xml"/>
  <Override PartName="/xl/externalLinks/externalLink4.xml" ContentType="application/vnd.openxmlformats-officedocument.spreadsheetml.externalLink+xml"/>
  <Override PartName="/xl/externalLinks/externalLink15.xml" ContentType="application/vnd.openxmlformats-officedocument.spreadsheetml.externalLink+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codeName="ThisWorkbook" defaultThemeVersion="124226"/>
  <bookViews>
    <workbookView xWindow="0" yWindow="45" windowWidth="15195" windowHeight="8445" tabRatio="664"/>
  </bookViews>
  <sheets>
    <sheet name="Sernageomin" sheetId="138" r:id="rId1"/>
    <sheet name="Tabla 1.1" sheetId="1" r:id="rId2"/>
    <sheet name="Tabla 1.2" sheetId="2" r:id="rId3"/>
    <sheet name="Tabla 2.1" sheetId="3" r:id="rId4"/>
    <sheet name="Tabla 2.2" sheetId="4" r:id="rId5"/>
    <sheet name="Tabla 3.1" sheetId="5" r:id="rId6"/>
    <sheet name="Tabla 3.2" sheetId="6" r:id="rId7"/>
    <sheet name="Tabla 4.1" sheetId="7" r:id="rId8"/>
    <sheet name="Tabla 4.2" sheetId="8" r:id="rId9"/>
    <sheet name="Tabla 5.1" sheetId="9" r:id="rId10"/>
    <sheet name="Tabla 5.2" sheetId="10" r:id="rId11"/>
    <sheet name="Tabla 6.1" sheetId="11" r:id="rId12"/>
    <sheet name="Tabla 6.2" sheetId="12" r:id="rId13"/>
    <sheet name="Tabla 7" sheetId="85" r:id="rId14"/>
    <sheet name="Tabla 8" sheetId="86" r:id="rId15"/>
    <sheet name="Tabla 9" sheetId="87" r:id="rId16"/>
    <sheet name="Tabla 10" sheetId="88" r:id="rId17"/>
    <sheet name="Tabla 11.1" sheetId="13" r:id="rId18"/>
    <sheet name="Tabla 11.2" sheetId="14" r:id="rId19"/>
    <sheet name="Tabla 12.1" sheetId="15" r:id="rId20"/>
    <sheet name="Tabla 12.2" sheetId="89" r:id="rId21"/>
    <sheet name="Tabla 13.1" sheetId="16" r:id="rId22"/>
    <sheet name="Tabla 13.2" sheetId="90" r:id="rId23"/>
    <sheet name="Tabla 14.1" sheetId="17" r:id="rId24"/>
    <sheet name="Tabla 14.2" sheetId="18" r:id="rId25"/>
    <sheet name="Tabla 15.1" sheetId="19" r:id="rId26"/>
    <sheet name="Tabla 15.2" sheetId="20" r:id="rId27"/>
    <sheet name="Tabla 16.1" sheetId="21" r:id="rId28"/>
    <sheet name="Tabla 16.2" sheetId="22" r:id="rId29"/>
    <sheet name="Tabla 17.1" sheetId="23" r:id="rId30"/>
    <sheet name="Tabla 17.2" sheetId="24" r:id="rId31"/>
    <sheet name="Tabla 18.1" sheetId="25" r:id="rId32"/>
    <sheet name="Tabla 18.2" sheetId="26" r:id="rId33"/>
    <sheet name="Tabla 19.1" sheetId="27" r:id="rId34"/>
    <sheet name="Tabla 19.2" sheetId="28" r:id="rId35"/>
    <sheet name="Tabla 20.1" sheetId="29" r:id="rId36"/>
    <sheet name="Tabla 20.2" sheetId="30" r:id="rId37"/>
    <sheet name="Tabla 21.1" sheetId="31" r:id="rId38"/>
    <sheet name="Tabla 21.2" sheetId="32" r:id="rId39"/>
    <sheet name="Tabla 22.1" sheetId="33" r:id="rId40"/>
    <sheet name="Tabla 22.2" sheetId="34" r:id="rId41"/>
    <sheet name="Tabla 23.1" sheetId="35" r:id="rId42"/>
    <sheet name="Tabla 23.2" sheetId="36" r:id="rId43"/>
    <sheet name="Tabla 24" sheetId="91" r:id="rId44"/>
    <sheet name="Tabla 25" sheetId="92" r:id="rId45"/>
    <sheet name="Tabla 26 " sheetId="93" r:id="rId46"/>
    <sheet name="Tabla 27" sheetId="94" r:id="rId47"/>
    <sheet name="Tabla 28.1" sheetId="45" r:id="rId48"/>
    <sheet name="Tabla 28.2" sheetId="46" r:id="rId49"/>
    <sheet name="Tabla 29" sheetId="130" r:id="rId50"/>
    <sheet name="Tabla 30" sheetId="131" r:id="rId51"/>
    <sheet name="Tabla 31.1" sheetId="95" r:id="rId52"/>
    <sheet name="Tabla 31.2" sheetId="128" r:id="rId53"/>
    <sheet name="Tabla 32.1" sheetId="96" r:id="rId54"/>
    <sheet name="Tabla 32.2" sheetId="97" r:id="rId55"/>
    <sheet name="Tabla 33.1" sheetId="47" r:id="rId56"/>
    <sheet name="Tabla 33.2" sheetId="48" r:id="rId57"/>
    <sheet name="Tabla 34" sheetId="37" r:id="rId58"/>
    <sheet name="Tabla 35" sheetId="38" r:id="rId59"/>
    <sheet name="Tabla 36" sheetId="39" r:id="rId60"/>
    <sheet name="Tabla 37" sheetId="40" r:id="rId61"/>
    <sheet name="Tabla 38" sheetId="134" r:id="rId62"/>
    <sheet name="Tabla 39 " sheetId="50" r:id="rId63"/>
    <sheet name="Tabla 40" sheetId="135" r:id="rId64"/>
    <sheet name="Tabla 41" sheetId="136" r:id="rId65"/>
    <sheet name="Tabla 42" sheetId="137" r:id="rId66"/>
    <sheet name="Tabla 43" sheetId="54" r:id="rId67"/>
    <sheet name="Tabla 44" sheetId="55" r:id="rId68"/>
    <sheet name="Tabla 45" sheetId="56" r:id="rId69"/>
    <sheet name="Tabla 46." sheetId="41" r:id="rId70"/>
    <sheet name="Tabla 47" sheetId="98" r:id="rId71"/>
    <sheet name="Tabla 48" sheetId="132" r:id="rId72"/>
    <sheet name="Tabla 49" sheetId="42" r:id="rId73"/>
    <sheet name="Tabla 50" sheetId="43" r:id="rId74"/>
    <sheet name="Tabla 51" sheetId="44" r:id="rId75"/>
    <sheet name="Tabla 52.1" sheetId="57" r:id="rId76"/>
    <sheet name="Tabla 52.2" sheetId="58" r:id="rId77"/>
    <sheet name="Tabla 53.1" sheetId="59" r:id="rId78"/>
    <sheet name="Tabla 53.2" sheetId="60" r:id="rId79"/>
    <sheet name="Tabla 54.1" sheetId="61" r:id="rId80"/>
    <sheet name="Tabla 54.2" sheetId="62" r:id="rId81"/>
    <sheet name="Tabla 55.1" sheetId="63" r:id="rId82"/>
    <sheet name="Tabla 55.2" sheetId="64" r:id="rId83"/>
    <sheet name="Tabla 56.1" sheetId="65" r:id="rId84"/>
    <sheet name="Tabla 56.2" sheetId="66" r:id="rId85"/>
    <sheet name="Tabla 57.1" sheetId="67" r:id="rId86"/>
    <sheet name="Tabla 57.2" sheetId="68" r:id="rId87"/>
    <sheet name="Tabla 58.1" sheetId="69" r:id="rId88"/>
    <sheet name="Tabla 58.2" sheetId="70" r:id="rId89"/>
    <sheet name="Tabla 59.1" sheetId="71" r:id="rId90"/>
    <sheet name="Tabla 59.2" sheetId="72" r:id="rId91"/>
    <sheet name="Tabla 60.1" sheetId="73" r:id="rId92"/>
    <sheet name="Tabla 60.2" sheetId="74" r:id="rId93"/>
    <sheet name="Tabla 61.1" sheetId="75" r:id="rId94"/>
    <sheet name="Tabla 61.2" sheetId="76" r:id="rId95"/>
    <sheet name="Tabla 62.1" sheetId="77" r:id="rId96"/>
    <sheet name="Tabla 62.2" sheetId="78" r:id="rId97"/>
    <sheet name="Tabla 63.1" sheetId="79" r:id="rId98"/>
    <sheet name="Tabla 63.2" sheetId="80" r:id="rId99"/>
    <sheet name="Tabla 64.1" sheetId="81" r:id="rId100"/>
    <sheet name="Tabla 64.2" sheetId="82" r:id="rId101"/>
    <sheet name="Tabla 65" sheetId="83" r:id="rId102"/>
    <sheet name="Tabla 66" sheetId="133" r:id="rId103"/>
    <sheet name="Tabla 67" sheetId="99" r:id="rId104"/>
    <sheet name="Tabla 68" sheetId="100" r:id="rId105"/>
    <sheet name="Tabla 69" sheetId="101" r:id="rId106"/>
    <sheet name="Tabla 70" sheetId="102" r:id="rId107"/>
    <sheet name="Tabla 71" sheetId="103" r:id="rId108"/>
    <sheet name="Tabla 72" sheetId="104" r:id="rId109"/>
    <sheet name="Tabla 73" sheetId="105" r:id="rId110"/>
    <sheet name="Tabla 74" sheetId="106" r:id="rId111"/>
    <sheet name="Tabla 75" sheetId="107" r:id="rId112"/>
    <sheet name="Tabla 76" sheetId="108" r:id="rId113"/>
    <sheet name="Tabla 77" sheetId="109" r:id="rId114"/>
    <sheet name="Tabla 78" sheetId="110" r:id="rId115"/>
    <sheet name="Tabla 79" sheetId="111" r:id="rId116"/>
    <sheet name="Tabla 80" sheetId="112" r:id="rId117"/>
    <sheet name="Tabla 81" sheetId="113" r:id="rId118"/>
    <sheet name="Tabla 82" sheetId="114" r:id="rId119"/>
    <sheet name="Tabla 83" sheetId="115" r:id="rId120"/>
    <sheet name="Tabla 84" sheetId="116" r:id="rId121"/>
    <sheet name="Tabla 85" sheetId="117" r:id="rId122"/>
    <sheet name="Tabla 86" sheetId="118" r:id="rId123"/>
    <sheet name="Tabla 87" sheetId="119" r:id="rId124"/>
    <sheet name="Tabla 88" sheetId="84" r:id="rId125"/>
    <sheet name="Tabla 89" sheetId="122" r:id="rId126"/>
    <sheet name="Tabla 90" sheetId="123" r:id="rId127"/>
    <sheet name="Tabla 91" sheetId="124" r:id="rId128"/>
    <sheet name="Tablas 92" sheetId="125" r:id="rId129"/>
    <sheet name="Tablas 93" sheetId="126" r:id="rId130"/>
    <sheet name="Tablas 94" sheetId="127" r:id="rId131"/>
    <sheet name="Tabla 95" sheetId="129" r:id="rId132"/>
    <sheet name="Tabla 96" sheetId="120" r:id="rId133"/>
    <sheet name="Tabla 97" sheetId="121" r:id="rId134"/>
  </sheets>
  <externalReferences>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s>
  <definedNames>
    <definedName name="____pag03" localSheetId="49">#REF!</definedName>
    <definedName name="____pag03" localSheetId="50">#REF!</definedName>
    <definedName name="____pag03" localSheetId="70">#REF!</definedName>
    <definedName name="____pag03">#REF!</definedName>
    <definedName name="____pag04" localSheetId="49">#REF!</definedName>
    <definedName name="____pag04" localSheetId="50">#REF!</definedName>
    <definedName name="____pag04" localSheetId="70">#REF!</definedName>
    <definedName name="____pag04">#REF!</definedName>
    <definedName name="____pag040" localSheetId="49">#REF!</definedName>
    <definedName name="____pag040" localSheetId="50">#REF!</definedName>
    <definedName name="____pag040" localSheetId="70">#REF!</definedName>
    <definedName name="____pag040">#REF!</definedName>
    <definedName name="____pag08" localSheetId="49">#REF!</definedName>
    <definedName name="____pag08" localSheetId="50">#REF!</definedName>
    <definedName name="____pag08" localSheetId="70">#REF!</definedName>
    <definedName name="____pag08">#REF!</definedName>
    <definedName name="____PAG3" localSheetId="49">#REF!</definedName>
    <definedName name="____PAG3" localSheetId="50">#REF!</definedName>
    <definedName name="____PAG3" localSheetId="70">#REF!</definedName>
    <definedName name="____PAG3">#REF!</definedName>
    <definedName name="____PAG6" localSheetId="49">#REF!</definedName>
    <definedName name="____PAG6" localSheetId="50">#REF!</definedName>
    <definedName name="____PAG6" localSheetId="70">#REF!</definedName>
    <definedName name="____PAG6">#REF!</definedName>
    <definedName name="____PAG7" localSheetId="49">#REF!</definedName>
    <definedName name="____PAG7" localSheetId="50">#REF!</definedName>
    <definedName name="____PAG7" localSheetId="70">#REF!</definedName>
    <definedName name="____PAG7">#REF!</definedName>
    <definedName name="____PAG8" localSheetId="49">#REF!</definedName>
    <definedName name="____PAG8" localSheetId="50">#REF!</definedName>
    <definedName name="____PAG8" localSheetId="70">#REF!</definedName>
    <definedName name="____PAG8">#REF!</definedName>
    <definedName name="____PAG9" localSheetId="49">#REF!</definedName>
    <definedName name="____PAG9" localSheetId="50">#REF!</definedName>
    <definedName name="____PAG9" localSheetId="70">#REF!</definedName>
    <definedName name="____PAG9">#REF!</definedName>
    <definedName name="___pag03" localSheetId="52">#REF!</definedName>
    <definedName name="___pag03" localSheetId="71">#REF!</definedName>
    <definedName name="___pag03" localSheetId="102">#REF!</definedName>
    <definedName name="___pag03" localSheetId="131">#REF!</definedName>
    <definedName name="___pag03">#REF!</definedName>
    <definedName name="___pag04" localSheetId="52">#REF!</definedName>
    <definedName name="___pag04" localSheetId="71">#REF!</definedName>
    <definedName name="___pag04" localSheetId="102">#REF!</definedName>
    <definedName name="___pag04" localSheetId="131">#REF!</definedName>
    <definedName name="___pag04">#REF!</definedName>
    <definedName name="___pag040" localSheetId="52">#REF!</definedName>
    <definedName name="___pag040" localSheetId="71">#REF!</definedName>
    <definedName name="___pag040" localSheetId="102">#REF!</definedName>
    <definedName name="___pag040" localSheetId="131">#REF!</definedName>
    <definedName name="___pag040">#REF!</definedName>
    <definedName name="___pag08" localSheetId="52">#REF!</definedName>
    <definedName name="___pag08" localSheetId="71">#REF!</definedName>
    <definedName name="___pag08" localSheetId="102">#REF!</definedName>
    <definedName name="___pag08" localSheetId="131">#REF!</definedName>
    <definedName name="___pag08">#REF!</definedName>
    <definedName name="___PAG3" localSheetId="52">#REF!</definedName>
    <definedName name="___PAG3" localSheetId="71">#REF!</definedName>
    <definedName name="___PAG3" localSheetId="102">#REF!</definedName>
    <definedName name="___PAG3" localSheetId="131">#REF!</definedName>
    <definedName name="___PAG3">#REF!</definedName>
    <definedName name="___PAG6" localSheetId="52">#REF!</definedName>
    <definedName name="___PAG6" localSheetId="71">#REF!</definedName>
    <definedName name="___PAG6" localSheetId="102">#REF!</definedName>
    <definedName name="___PAG6" localSheetId="131">#REF!</definedName>
    <definedName name="___PAG6">#REF!</definedName>
    <definedName name="___PAG7" localSheetId="52">#REF!</definedName>
    <definedName name="___PAG7" localSheetId="71">#REF!</definedName>
    <definedName name="___PAG7" localSheetId="102">#REF!</definedName>
    <definedName name="___PAG7" localSheetId="131">#REF!</definedName>
    <definedName name="___PAG7">#REF!</definedName>
    <definedName name="___PAG8" localSheetId="52">#REF!</definedName>
    <definedName name="___PAG8" localSheetId="71">#REF!</definedName>
    <definedName name="___PAG8" localSheetId="102">#REF!</definedName>
    <definedName name="___PAG8" localSheetId="131">#REF!</definedName>
    <definedName name="___PAG8">#REF!</definedName>
    <definedName name="___PAG9" localSheetId="52">#REF!</definedName>
    <definedName name="___PAG9" localSheetId="71">#REF!</definedName>
    <definedName name="___PAG9" localSheetId="102">#REF!</definedName>
    <definedName name="___PAG9" localSheetId="131">#REF!</definedName>
    <definedName name="___PAG9">#REF!</definedName>
    <definedName name="__imp1" localSheetId="49">#REF!</definedName>
    <definedName name="__imp1" localSheetId="50">#REF!</definedName>
    <definedName name="__imp1" localSheetId="70">#REF!</definedName>
    <definedName name="__imp1">#REF!</definedName>
    <definedName name="__imp2" localSheetId="49">#REF!</definedName>
    <definedName name="__imp2" localSheetId="50">#REF!</definedName>
    <definedName name="__imp2" localSheetId="70">#REF!</definedName>
    <definedName name="__imp2">#REF!</definedName>
    <definedName name="__pag03" localSheetId="49">#REF!</definedName>
    <definedName name="__pag03" localSheetId="50">#REF!</definedName>
    <definedName name="__pag03" localSheetId="52">#REF!</definedName>
    <definedName name="__pag03" localSheetId="69">#REF!</definedName>
    <definedName name="__pag03" localSheetId="71">#REF!</definedName>
    <definedName name="__pag03" localSheetId="102">#REF!</definedName>
    <definedName name="__pag03" localSheetId="131">#REF!</definedName>
    <definedName name="__pag03">#REF!</definedName>
    <definedName name="__pag04" localSheetId="49">#REF!</definedName>
    <definedName name="__pag04" localSheetId="50">#REF!</definedName>
    <definedName name="__pag04" localSheetId="52">#REF!</definedName>
    <definedName name="__pag04" localSheetId="69">#REF!</definedName>
    <definedName name="__pag04" localSheetId="71">#REF!</definedName>
    <definedName name="__pag04" localSheetId="102">#REF!</definedName>
    <definedName name="__pag04" localSheetId="131">#REF!</definedName>
    <definedName name="__pag04">#REF!</definedName>
    <definedName name="__pag040" localSheetId="49">#REF!</definedName>
    <definedName name="__pag040" localSheetId="50">#REF!</definedName>
    <definedName name="__pag040" localSheetId="52">#REF!</definedName>
    <definedName name="__pag040" localSheetId="69">#REF!</definedName>
    <definedName name="__pag040" localSheetId="71">#REF!</definedName>
    <definedName name="__pag040" localSheetId="102">#REF!</definedName>
    <definedName name="__pag040" localSheetId="131">#REF!</definedName>
    <definedName name="__pag040">#REF!</definedName>
    <definedName name="__pag08" localSheetId="49">#REF!</definedName>
    <definedName name="__pag08" localSheetId="50">#REF!</definedName>
    <definedName name="__pag08" localSheetId="52">#REF!</definedName>
    <definedName name="__pag08" localSheetId="69">#REF!</definedName>
    <definedName name="__pag08" localSheetId="71">#REF!</definedName>
    <definedName name="__pag08" localSheetId="102">#REF!</definedName>
    <definedName name="__pag08" localSheetId="131">#REF!</definedName>
    <definedName name="__pag08">#REF!</definedName>
    <definedName name="__PAG3" localSheetId="49">#REF!</definedName>
    <definedName name="__PAG3" localSheetId="50">#REF!</definedName>
    <definedName name="__PAG3" localSheetId="52">#REF!</definedName>
    <definedName name="__PAG3" localSheetId="69">#REF!</definedName>
    <definedName name="__PAG3" localSheetId="71">#REF!</definedName>
    <definedName name="__PAG3" localSheetId="102">#REF!</definedName>
    <definedName name="__PAG3" localSheetId="131">#REF!</definedName>
    <definedName name="__PAG3">#REF!</definedName>
    <definedName name="__PAG6" localSheetId="49">#REF!</definedName>
    <definedName name="__PAG6" localSheetId="50">#REF!</definedName>
    <definedName name="__PAG6" localSheetId="52">#REF!</definedName>
    <definedName name="__PAG6" localSheetId="69">#REF!</definedName>
    <definedName name="__PAG6" localSheetId="71">#REF!</definedName>
    <definedName name="__PAG6" localSheetId="102">#REF!</definedName>
    <definedName name="__PAG6" localSheetId="131">#REF!</definedName>
    <definedName name="__PAG6">#REF!</definedName>
    <definedName name="__PAG7" localSheetId="49">#REF!</definedName>
    <definedName name="__PAG7" localSheetId="50">#REF!</definedName>
    <definedName name="__PAG7" localSheetId="52">#REF!</definedName>
    <definedName name="__PAG7" localSheetId="69">#REF!</definedName>
    <definedName name="__PAG7" localSheetId="71">#REF!</definedName>
    <definedName name="__PAG7" localSheetId="102">#REF!</definedName>
    <definedName name="__PAG7" localSheetId="131">#REF!</definedName>
    <definedName name="__PAG7">#REF!</definedName>
    <definedName name="__PAG8" localSheetId="49">#REF!</definedName>
    <definedName name="__PAG8" localSheetId="50">#REF!</definedName>
    <definedName name="__PAG8" localSheetId="52">#REF!</definedName>
    <definedName name="__PAG8" localSheetId="69">#REF!</definedName>
    <definedName name="__PAG8" localSheetId="71">#REF!</definedName>
    <definedName name="__PAG8" localSheetId="102">#REF!</definedName>
    <definedName name="__PAG8" localSheetId="131">#REF!</definedName>
    <definedName name="__PAG8">#REF!</definedName>
    <definedName name="__PAG9" localSheetId="49">#REF!</definedName>
    <definedName name="__PAG9" localSheetId="50">#REF!</definedName>
    <definedName name="__PAG9" localSheetId="52">#REF!</definedName>
    <definedName name="__PAG9" localSheetId="69">#REF!</definedName>
    <definedName name="__PAG9" localSheetId="71">#REF!</definedName>
    <definedName name="__PAG9" localSheetId="102">#REF!</definedName>
    <definedName name="__PAG9" localSheetId="131">#REF!</definedName>
    <definedName name="__PAG9">#REF!</definedName>
    <definedName name="_A1" localSheetId="52">#REF!</definedName>
    <definedName name="_A1" localSheetId="71">#REF!</definedName>
    <definedName name="_A1" localSheetId="102">#REF!</definedName>
    <definedName name="_A1" localSheetId="131">#REF!</definedName>
    <definedName name="_A1">#REF!</definedName>
    <definedName name="_imp1" localSheetId="71">#REF!</definedName>
    <definedName name="_imp1">#REF!</definedName>
    <definedName name="_imp2" localSheetId="71">#REF!</definedName>
    <definedName name="_imp2">#REF!</definedName>
    <definedName name="_Key1" localSheetId="49" hidden="1">#REF!</definedName>
    <definedName name="_Key1" localSheetId="50" hidden="1">#REF!</definedName>
    <definedName name="_Key1" localSheetId="52" hidden="1">#REF!</definedName>
    <definedName name="_Key1" localSheetId="61" hidden="1">#REF!</definedName>
    <definedName name="_Key1" localSheetId="62" hidden="1">#REF!</definedName>
    <definedName name="_Key1" localSheetId="69" hidden="1">#REF!</definedName>
    <definedName name="_Key1" localSheetId="71" hidden="1">#REF!</definedName>
    <definedName name="_Key1" localSheetId="101" hidden="1">#REF!</definedName>
    <definedName name="_Key1" localSheetId="102" hidden="1">#REF!</definedName>
    <definedName name="_Key1" localSheetId="126" hidden="1">#REF!</definedName>
    <definedName name="_Key1" localSheetId="127" hidden="1">#REF!</definedName>
    <definedName name="_Key1" localSheetId="131" hidden="1">#REF!</definedName>
    <definedName name="_Key1" localSheetId="128" hidden="1">#REF!</definedName>
    <definedName name="_Key1" localSheetId="129" hidden="1">#REF!</definedName>
    <definedName name="_Key1" hidden="1">#REF!</definedName>
    <definedName name="_Order1" hidden="1">255</definedName>
    <definedName name="_Order2" hidden="1">255</definedName>
    <definedName name="_pag03" localSheetId="49">#REF!</definedName>
    <definedName name="_pag03" localSheetId="50">#REF!</definedName>
    <definedName name="_pag03" localSheetId="52">#REF!</definedName>
    <definedName name="_pag03" localSheetId="69">#REF!</definedName>
    <definedName name="_pag03" localSheetId="71">#REF!</definedName>
    <definedName name="_pag03" localSheetId="101">#REF!</definedName>
    <definedName name="_pag03" localSheetId="102">#REF!</definedName>
    <definedName name="_pag03" localSheetId="131">#REF!</definedName>
    <definedName name="_pag03">#REF!</definedName>
    <definedName name="_pag04" localSheetId="49">#REF!</definedName>
    <definedName name="_pag04" localSheetId="50">#REF!</definedName>
    <definedName name="_pag04" localSheetId="52">#REF!</definedName>
    <definedName name="_pag04" localSheetId="69">#REF!</definedName>
    <definedName name="_pag04" localSheetId="71">#REF!</definedName>
    <definedName name="_pag04" localSheetId="102">#REF!</definedName>
    <definedName name="_pag04" localSheetId="131">#REF!</definedName>
    <definedName name="_pag04">#REF!</definedName>
    <definedName name="_pag040" localSheetId="49">#REF!</definedName>
    <definedName name="_pag040" localSheetId="50">#REF!</definedName>
    <definedName name="_pag040" localSheetId="52">#REF!</definedName>
    <definedName name="_pag040" localSheetId="69">#REF!</definedName>
    <definedName name="_pag040" localSheetId="71">#REF!</definedName>
    <definedName name="_pag040" localSheetId="102">#REF!</definedName>
    <definedName name="_pag040" localSheetId="131">#REF!</definedName>
    <definedName name="_pag040">#REF!</definedName>
    <definedName name="_pag08" localSheetId="49">#REF!</definedName>
    <definedName name="_pag08" localSheetId="50">#REF!</definedName>
    <definedName name="_pag08" localSheetId="52">#REF!</definedName>
    <definedName name="_pag08" localSheetId="69">#REF!</definedName>
    <definedName name="_pag08" localSheetId="71">#REF!</definedName>
    <definedName name="_pag08" localSheetId="102">#REF!</definedName>
    <definedName name="_pag08" localSheetId="131">#REF!</definedName>
    <definedName name="_pag08">#REF!</definedName>
    <definedName name="_PAG3" localSheetId="49">#REF!</definedName>
    <definedName name="_PAG3" localSheetId="50">#REF!</definedName>
    <definedName name="_PAG3" localSheetId="52">#REF!</definedName>
    <definedName name="_PAG3" localSheetId="69">#REF!</definedName>
    <definedName name="_PAG3" localSheetId="71">#REF!</definedName>
    <definedName name="_PAG3" localSheetId="102">#REF!</definedName>
    <definedName name="_PAG3" localSheetId="131">#REF!</definedName>
    <definedName name="_PAG3">#REF!</definedName>
    <definedName name="_PAG6" localSheetId="49">#REF!</definedName>
    <definedName name="_PAG6" localSheetId="50">#REF!</definedName>
    <definedName name="_PAG6" localSheetId="52">#REF!</definedName>
    <definedName name="_PAG6" localSheetId="69">#REF!</definedName>
    <definedName name="_PAG6" localSheetId="71">#REF!</definedName>
    <definedName name="_PAG6" localSheetId="102">#REF!</definedName>
    <definedName name="_PAG6" localSheetId="131">#REF!</definedName>
    <definedName name="_PAG6">#REF!</definedName>
    <definedName name="_PAG7" localSheetId="49">#REF!</definedName>
    <definedName name="_PAG7" localSheetId="50">#REF!</definedName>
    <definedName name="_PAG7" localSheetId="52">#REF!</definedName>
    <definedName name="_PAG7" localSheetId="69">#REF!</definedName>
    <definedName name="_PAG7" localSheetId="71">#REF!</definedName>
    <definedName name="_PAG7" localSheetId="101">#REF!</definedName>
    <definedName name="_PAG7" localSheetId="102">#REF!</definedName>
    <definedName name="_PAG7" localSheetId="131">#REF!</definedName>
    <definedName name="_PAG7">#REF!</definedName>
    <definedName name="_PAG8" localSheetId="49">#REF!</definedName>
    <definedName name="_PAG8" localSheetId="50">#REF!</definedName>
    <definedName name="_PAG8" localSheetId="52">#REF!</definedName>
    <definedName name="_PAG8" localSheetId="69">#REF!</definedName>
    <definedName name="_PAG8" localSheetId="71">#REF!</definedName>
    <definedName name="_PAG8" localSheetId="102">#REF!</definedName>
    <definedName name="_PAG8" localSheetId="131">#REF!</definedName>
    <definedName name="_PAG8">#REF!</definedName>
    <definedName name="_PAG9" localSheetId="49">#REF!</definedName>
    <definedName name="_PAG9" localSheetId="50">#REF!</definedName>
    <definedName name="_PAG9" localSheetId="52">#REF!</definedName>
    <definedName name="_PAG9" localSheetId="69">#REF!</definedName>
    <definedName name="_PAG9" localSheetId="71">#REF!</definedName>
    <definedName name="_PAG9" localSheetId="102">#REF!</definedName>
    <definedName name="_PAG9" localSheetId="131">#REF!</definedName>
    <definedName name="_PAG9">#REF!</definedName>
    <definedName name="_Sort" localSheetId="49" hidden="1">#REF!</definedName>
    <definedName name="_Sort" localSheetId="50" hidden="1">#REF!</definedName>
    <definedName name="_Sort" localSheetId="52" hidden="1">#REF!</definedName>
    <definedName name="_Sort" localSheetId="61" hidden="1">#REF!</definedName>
    <definedName name="_Sort" localSheetId="62" hidden="1">#REF!</definedName>
    <definedName name="_Sort" localSheetId="69" hidden="1">#REF!</definedName>
    <definedName name="_Sort" localSheetId="71" hidden="1">#REF!</definedName>
    <definedName name="_Sort" localSheetId="101" hidden="1">#REF!</definedName>
    <definedName name="_Sort" localSheetId="102" hidden="1">#REF!</definedName>
    <definedName name="_Sort" localSheetId="126" hidden="1">#REF!</definedName>
    <definedName name="_Sort" localSheetId="127" hidden="1">#REF!</definedName>
    <definedName name="_Sort" localSheetId="131" hidden="1">#REF!</definedName>
    <definedName name="_Sort" localSheetId="128" hidden="1">#REF!</definedName>
    <definedName name="_Sort" localSheetId="129" hidden="1">#REF!</definedName>
    <definedName name="_Sort" hidden="1">#REF!</definedName>
    <definedName name="_Table2_Out" hidden="1">#REF!</definedName>
    <definedName name="China_Mo_Prod" localSheetId="71">[8]China_Mo_Prod!$A$1:$T$2</definedName>
    <definedName name="China_Mo_Prod" localSheetId="131">[2]China_Mo_Prod!$A$1:$T$2</definedName>
    <definedName name="China_Mo_Prod">[2]China_Mo_Prod!$A$1:$T$2</definedName>
    <definedName name="_xlnm.Database" localSheetId="52">#REF!</definedName>
    <definedName name="_xlnm.Database" localSheetId="71">#REF!</definedName>
    <definedName name="_xlnm.Database" localSheetId="102">#REF!</definedName>
    <definedName name="_xlnm.Database" localSheetId="131">#REF!</definedName>
    <definedName name="_xlnm.Database">#REF!</definedName>
    <definedName name="ExcelData" localSheetId="52">#REF!</definedName>
    <definedName name="ExcelData" localSheetId="71">#REF!</definedName>
    <definedName name="ExcelData" localSheetId="102">#REF!</definedName>
    <definedName name="ExcelData" localSheetId="131">#REF!</definedName>
    <definedName name="ExcelData">#REF!</definedName>
    <definedName name="_xlnm.Extract">#REF!</definedName>
    <definedName name="France_Mo_Trade" localSheetId="71">[8]Chile_Mo_Trade!$A$1:$U$16</definedName>
    <definedName name="France_Mo_Trade" localSheetId="131">[2]Chile_Mo_Trade!$A$1:$U$16</definedName>
    <definedName name="France_Mo_Trade">[2]Chile_Mo_Trade!$A$1:$U$16</definedName>
    <definedName name="__imp1" localSheetId="71">#REF!</definedName>
    <definedName name="___imp1">#REF!</definedName>
    <definedName name="__imp2" localSheetId="71">#REF!</definedName>
    <definedName name="___imp2">#REF!</definedName>
    <definedName name="impres" localSheetId="54">#REF!</definedName>
    <definedName name="impres" localSheetId="61">#REF!</definedName>
    <definedName name="impres" localSheetId="62">#REF!</definedName>
    <definedName name="impres" localSheetId="124">#REF!</definedName>
    <definedName name="impres">#REF!</definedName>
    <definedName name="IMPRIME" localSheetId="52">#REF!</definedName>
    <definedName name="IMPRIME" localSheetId="71">#REF!</definedName>
    <definedName name="IMPRIME" localSheetId="102">#REF!</definedName>
    <definedName name="IMPRIME" localSheetId="131">#REF!</definedName>
    <definedName name="IMPRIME">#REF!</definedName>
    <definedName name="JUNIO" localSheetId="52">#REF!</definedName>
    <definedName name="JUNIO" localSheetId="71">#REF!</definedName>
    <definedName name="JUNIO" localSheetId="102">#REF!</definedName>
    <definedName name="JUNIO" localSheetId="131">#REF!</definedName>
    <definedName name="JUNIO">#REF!</definedName>
    <definedName name="____pag03" localSheetId="52">#REF!</definedName>
    <definedName name="____pag03" localSheetId="71">#REF!</definedName>
    <definedName name="____pag03" localSheetId="102">#REF!</definedName>
    <definedName name="____pag03" localSheetId="131">#REF!</definedName>
    <definedName name="_____pag03">#REF!</definedName>
    <definedName name="____pag04" localSheetId="52">#REF!</definedName>
    <definedName name="____pag04" localSheetId="71">#REF!</definedName>
    <definedName name="____pag04" localSheetId="102">#REF!</definedName>
    <definedName name="____pag04" localSheetId="131">#REF!</definedName>
    <definedName name="_____pag04">#REF!</definedName>
    <definedName name="____pag040" localSheetId="52">#REF!</definedName>
    <definedName name="____pag040" localSheetId="71">#REF!</definedName>
    <definedName name="____pag040" localSheetId="102">#REF!</definedName>
    <definedName name="____pag040" localSheetId="131">#REF!</definedName>
    <definedName name="_____pag040">#REF!</definedName>
    <definedName name="____pag08" localSheetId="52">#REF!</definedName>
    <definedName name="____pag08" localSheetId="71">#REF!</definedName>
    <definedName name="____pag08" localSheetId="102">#REF!</definedName>
    <definedName name="____pag08" localSheetId="131">#REF!</definedName>
    <definedName name="_____pag08">#REF!</definedName>
    <definedName name="____PAG3" localSheetId="52">#REF!</definedName>
    <definedName name="____PAG3" localSheetId="71">#REF!</definedName>
    <definedName name="____PAG3" localSheetId="102">#REF!</definedName>
    <definedName name="____PAG3" localSheetId="131">#REF!</definedName>
    <definedName name="_____PAG3">#REF!</definedName>
    <definedName name="____PAG6" localSheetId="52">#REF!</definedName>
    <definedName name="____PAG6" localSheetId="71">#REF!</definedName>
    <definedName name="____PAG6" localSheetId="102">#REF!</definedName>
    <definedName name="____PAG6" localSheetId="131">#REF!</definedName>
    <definedName name="_____PAG6">#REF!</definedName>
    <definedName name="____PAG7" localSheetId="52">#REF!</definedName>
    <definedName name="____PAG7" localSheetId="71">#REF!</definedName>
    <definedName name="____PAG7" localSheetId="102">#REF!</definedName>
    <definedName name="____PAG7" localSheetId="131">#REF!</definedName>
    <definedName name="_____PAG7">#REF!</definedName>
    <definedName name="____PAG8" localSheetId="52">#REF!</definedName>
    <definedName name="____PAG8" localSheetId="71">#REF!</definedName>
    <definedName name="____PAG8" localSheetId="102">#REF!</definedName>
    <definedName name="____PAG8" localSheetId="131">#REF!</definedName>
    <definedName name="_____PAG8">#REF!</definedName>
    <definedName name="____PAG9" localSheetId="52">#REF!</definedName>
    <definedName name="____PAG9" localSheetId="71">#REF!</definedName>
    <definedName name="____PAG9" localSheetId="102">#REF!</definedName>
    <definedName name="____PAG9" localSheetId="131">#REF!</definedName>
    <definedName name="_____PAG9">#REF!</definedName>
    <definedName name="_xlnm.Print_Area" localSheetId="0">Sernageomin!#REF!</definedName>
    <definedName name="_xlnm.Print_Area" localSheetId="1">'Tabla 1.1'!$A$1:$M$69</definedName>
    <definedName name="_xlnm.Print_Area" localSheetId="2">'Tabla 1.2'!$A$1:$L$84</definedName>
    <definedName name="_xlnm.Print_Area" localSheetId="16">'Tabla 10'!$A$1:$M$75</definedName>
    <definedName name="_xlnm.Print_Area" localSheetId="17">'Tabla 11.1'!$A$1:$K$78</definedName>
    <definedName name="_xlnm.Print_Area" localSheetId="18">'Tabla 11.2'!$A$1:$K$73</definedName>
    <definedName name="_xlnm.Print_Area" localSheetId="19">'Tabla 12.1'!$A$1:$K$71</definedName>
    <definedName name="_xlnm.Print_Area" localSheetId="20">'Tabla 12.2'!$A$1:$L$72</definedName>
    <definedName name="_xlnm.Print_Area" localSheetId="21">'Tabla 13.1'!$A$1:$K$70</definedName>
    <definedName name="_xlnm.Print_Area" localSheetId="22">'Tabla 13.2'!$A$1:$K$71</definedName>
    <definedName name="_xlnm.Print_Area" localSheetId="23">'Tabla 14.1'!$A$1:$K$89</definedName>
    <definedName name="_xlnm.Print_Area" localSheetId="24">'Tabla 14.2'!$A$1:$K$89</definedName>
    <definedName name="_xlnm.Print_Area" localSheetId="25">'Tabla 15.1'!$A$1:$K$92</definedName>
    <definedName name="_xlnm.Print_Area" localSheetId="26">'Tabla 15.2'!$A$1:$K$92</definedName>
    <definedName name="_xlnm.Print_Area" localSheetId="27">'Tabla 16.1'!$A$1:$K$88</definedName>
    <definedName name="_xlnm.Print_Area" localSheetId="28">'Tabla 16.2'!$A$1:$K$87</definedName>
    <definedName name="_xlnm.Print_Area" localSheetId="29">'Tabla 17.1'!$A$1:$K$78</definedName>
    <definedName name="_xlnm.Print_Area" localSheetId="30">'Tabla 17.2'!$A$1:$K$77</definedName>
    <definedName name="_xlnm.Print_Area" localSheetId="31">'Tabla 18.1'!$A$1:$K$56</definedName>
    <definedName name="_xlnm.Print_Area" localSheetId="32">'Tabla 18.2'!$A$1:$K$56</definedName>
    <definedName name="_xlnm.Print_Area" localSheetId="33">'Tabla 19.1'!$A$1:$K$76</definedName>
    <definedName name="_xlnm.Print_Area" localSheetId="34">'Tabla 19.2'!$A$1:$K$76</definedName>
    <definedName name="_xlnm.Print_Area" localSheetId="3">'Tabla 2.1'!$A$1:$N$52</definedName>
    <definedName name="_xlnm.Print_Area" localSheetId="4">'Tabla 2.2'!$A$1:$M$51</definedName>
    <definedName name="_xlnm.Print_Area" localSheetId="35">'Tabla 20.1'!$A$1:$K$90</definedName>
    <definedName name="_xlnm.Print_Area" localSheetId="36">'Tabla 20.2'!$A$1:$K$90</definedName>
    <definedName name="_xlnm.Print_Area" localSheetId="37">'Tabla 21.1'!$A$1:$K$56</definedName>
    <definedName name="_xlnm.Print_Area" localSheetId="38">'Tabla 21.2'!$A$1:$K$56</definedName>
    <definedName name="_xlnm.Print_Area" localSheetId="39">'Tabla 22.1'!$A$1:$K$56</definedName>
    <definedName name="_xlnm.Print_Area" localSheetId="40">'Tabla 22.2'!$A$1:$K$56</definedName>
    <definedName name="_xlnm.Print_Area" localSheetId="41">'Tabla 23.1'!$A$1:$K$70</definedName>
    <definedName name="_xlnm.Print_Area" localSheetId="42">'Tabla 23.2'!$A$1:$K$70</definedName>
    <definedName name="_xlnm.Print_Area" localSheetId="43">'Tabla 24'!$A$1:$K$42</definedName>
    <definedName name="_xlnm.Print_Area" localSheetId="44">'Tabla 25'!$A$1:$K$38</definedName>
    <definedName name="_xlnm.Print_Area" localSheetId="45">'Tabla 26 '!$A$1:$G$75</definedName>
    <definedName name="_xlnm.Print_Area" localSheetId="46">'Tabla 27'!$A$1:$F$83</definedName>
    <definedName name="_xlnm.Print_Area" localSheetId="47">'Tabla 28.1'!$A$1:$M$78</definedName>
    <definedName name="_xlnm.Print_Area" localSheetId="48">'Tabla 28.2'!$A$1:$M$78</definedName>
    <definedName name="_xlnm.Print_Area" localSheetId="49">'Tabla 29'!$A$1:$M$42</definedName>
    <definedName name="_xlnm.Print_Area" localSheetId="5">'Tabla 3.1'!$A$1:$N$17</definedName>
    <definedName name="_xlnm.Print_Area" localSheetId="6">'Tabla 3.2'!$A$1:$N$17</definedName>
    <definedName name="_xlnm.Print_Area" localSheetId="50">'Tabla 30'!$A$1:$E$54</definedName>
    <definedName name="_xlnm.Print_Area" localSheetId="51">'Tabla 31.1'!$A$1:$N$68</definedName>
    <definedName name="_xlnm.Print_Area" localSheetId="52">'Tabla 31.2'!$A$1:$S$80</definedName>
    <definedName name="_xlnm.Print_Area" localSheetId="53">'Tabla 32.1'!$A$1:$R$37</definedName>
    <definedName name="_xlnm.Print_Area" localSheetId="54">'Tabla 32.2'!$A$1:$O$35</definedName>
    <definedName name="_xlnm.Print_Area" localSheetId="55">'Tabla 33.1'!$A$1:$K$27</definedName>
    <definedName name="_xlnm.Print_Area" localSheetId="56">'Tabla 33.2'!$A$1:$K$27</definedName>
    <definedName name="_xlnm.Print_Area" localSheetId="61">'Tabla 38'!$A$1:$M$22</definedName>
    <definedName name="_xlnm.Print_Area" localSheetId="62">'Tabla 39 '!$A$1:$M$21</definedName>
    <definedName name="_xlnm.Print_Area" localSheetId="7">'Tabla 4.1'!$A$1:$K$41</definedName>
    <definedName name="_xlnm.Print_Area" localSheetId="8">'Tabla 4.2'!$A$1:$K$41</definedName>
    <definedName name="_xlnm.Print_Area" localSheetId="65">'Tabla 42'!$A$1:$J$39</definedName>
    <definedName name="_xlnm.Print_Area" localSheetId="68">'Tabla 45'!$A$1:$J$28</definedName>
    <definedName name="_xlnm.Print_Area" localSheetId="69">'Tabla 46.'!$A$1:$K$41</definedName>
    <definedName name="_xlnm.Print_Area" localSheetId="70">'Tabla 47'!$A$1:$K$16</definedName>
    <definedName name="_xlnm.Print_Area" localSheetId="71">'Tabla 48'!$A$1:$H$34</definedName>
    <definedName name="_xlnm.Print_Area" localSheetId="72">'Tabla 49'!$A$1:$V$46</definedName>
    <definedName name="_xlnm.Print_Area" localSheetId="9">'Tabla 5.1'!$A$1:$L$49</definedName>
    <definedName name="_xlnm.Print_Area" localSheetId="10">'Tabla 5.2'!$A$1:$L$45</definedName>
    <definedName name="_xlnm.Print_Area" localSheetId="73">'Tabla 50'!$A$1:$K$19</definedName>
    <definedName name="_xlnm.Print_Area" localSheetId="74">'Tabla 51'!$A$1:$J$13</definedName>
    <definedName name="_xlnm.Print_Area" localSheetId="75">'Tabla 52.1'!$A$1:$K$64</definedName>
    <definedName name="_xlnm.Print_Area" localSheetId="76" xml:space="preserve"> 'Tabla 52.2'!$A$1:$K$82</definedName>
    <definedName name="_xlnm.Print_Area" localSheetId="77">'Tabla 53.1'!$A$1:$K$64</definedName>
    <definedName name="_xlnm.Print_Area" localSheetId="78">'Tabla 53.2'!$A$1:$K$82</definedName>
    <definedName name="_xlnm.Print_Area" localSheetId="79">'Tabla 54.1'!$A$1:$K$64</definedName>
    <definedName name="_xlnm.Print_Area" localSheetId="80">'Tabla 54.2'!$A$1:$K$82</definedName>
    <definedName name="_xlnm.Print_Area" localSheetId="81">'Tabla 55.1'!$A$1:$K$64</definedName>
    <definedName name="_xlnm.Print_Area" localSheetId="82">'Tabla 55.2'!$A$1:$K$82</definedName>
    <definedName name="_xlnm.Print_Area" localSheetId="83">'Tabla 56.1'!$A$1:$K$64</definedName>
    <definedName name="_xlnm.Print_Area" localSheetId="84">'Tabla 56.2'!$A$1:$K$82</definedName>
    <definedName name="_xlnm.Print_Area" localSheetId="85">'Tabla 57.1'!$A$1:$K$64</definedName>
    <definedName name="_xlnm.Print_Area" localSheetId="86">'Tabla 57.2'!$A$1:$K$82</definedName>
    <definedName name="_xlnm.Print_Area" localSheetId="87">'Tabla 58.1'!$A$1:$K$64</definedName>
    <definedName name="_xlnm.Print_Area" localSheetId="88">'Tabla 58.2'!$A$1:$K$82</definedName>
    <definedName name="_xlnm.Print_Area" localSheetId="89">'Tabla 59.1'!$A$1:$K$64</definedName>
    <definedName name="_xlnm.Print_Area" localSheetId="90">'Tabla 59.2'!$A$1:$K$82</definedName>
    <definedName name="_xlnm.Print_Area" localSheetId="11">'Tabla 6.1'!$A$1:$L$38</definedName>
    <definedName name="_xlnm.Print_Area" localSheetId="12">'Tabla 6.2'!$A$1:$L$36</definedName>
    <definedName name="_xlnm.Print_Area" localSheetId="91">'Tabla 60.1'!$A$1:$K$64</definedName>
    <definedName name="_xlnm.Print_Area" localSheetId="92">'Tabla 60.2'!$A$1:$K$82</definedName>
    <definedName name="_xlnm.Print_Area" localSheetId="93">'Tabla 61.1'!$A$1:$K$64</definedName>
    <definedName name="_xlnm.Print_Area" localSheetId="94">'Tabla 61.2'!$A$1:$K$82</definedName>
    <definedName name="_xlnm.Print_Area" localSheetId="95">'Tabla 62.1'!$A$1:$K$64</definedName>
    <definedName name="_xlnm.Print_Area" localSheetId="96">'Tabla 62.2'!$A$1:$K$82</definedName>
    <definedName name="_xlnm.Print_Area" localSheetId="97">'Tabla 63.1'!$A$1:$K$64</definedName>
    <definedName name="_xlnm.Print_Area" localSheetId="98">'Tabla 63.2'!$A$1:$K$82</definedName>
    <definedName name="_xlnm.Print_Area" localSheetId="99">'Tabla 64.1'!$A$1:$K$64</definedName>
    <definedName name="_xlnm.Print_Area" localSheetId="100">'Tabla 64.2'!$A$1:$K$82</definedName>
    <definedName name="_xlnm.Print_Area" localSheetId="101">'Tabla 65'!$A$1:$K$81</definedName>
    <definedName name="_xlnm.Print_Area" localSheetId="102">'Tabla 66'!$A$1:$M$64</definedName>
    <definedName name="_xlnm.Print_Area" localSheetId="103">'Tabla 67'!$A$1:$K$18</definedName>
    <definedName name="_xlnm.Print_Area" localSheetId="104">'Tabla 68'!$A$1:$K$53</definedName>
    <definedName name="_xlnm.Print_Area" localSheetId="105">'Tabla 69'!$A$1:$K$35</definedName>
    <definedName name="_xlnm.Print_Area" localSheetId="13">'Tabla 7'!$A$1:$L$74</definedName>
    <definedName name="_xlnm.Print_Area" localSheetId="106">'Tabla 70'!$A$1:$K$58</definedName>
    <definedName name="_xlnm.Print_Area" localSheetId="107">'Tabla 71'!$A$1:$K$43</definedName>
    <definedName name="_xlnm.Print_Area" localSheetId="108">'Tabla 72'!$A$1:$K$69</definedName>
    <definedName name="_xlnm.Print_Area" localSheetId="109">'Tabla 73'!$A$1:$K$68</definedName>
    <definedName name="_xlnm.Print_Area" localSheetId="110">'Tabla 74'!$A$1:$K$56</definedName>
    <definedName name="_xlnm.Print_Area" localSheetId="111">'Tabla 75'!$A$1:$K$55</definedName>
    <definedName name="_xlnm.Print_Area" localSheetId="112">'Tabla 76'!$A$1:$K$61</definedName>
    <definedName name="_xlnm.Print_Area" localSheetId="113">'Tabla 77'!$A$1:$K$60</definedName>
    <definedName name="_xlnm.Print_Area" localSheetId="114">'Tabla 78'!$A$1:$K$54</definedName>
    <definedName name="_xlnm.Print_Area" localSheetId="115" xml:space="preserve">  'Tabla 79'!$A$1:$K$85</definedName>
    <definedName name="_xlnm.Print_Area" localSheetId="14">'Tabla 8'!$A$1:$K$45</definedName>
    <definedName name="_xlnm.Print_Area" localSheetId="116">'Tabla 80'!$A$1:$K$83</definedName>
    <definedName name="_xlnm.Print_Area" localSheetId="117">'Tabla 81'!$A$1:$K$56</definedName>
    <definedName name="_xlnm.Print_Area" localSheetId="118">'Tabla 82'!$A$1:$K$75</definedName>
    <definedName name="_xlnm.Print_Area" localSheetId="119" xml:space="preserve"> 'Tabla 83'!$A$1:$K$74</definedName>
    <definedName name="_xlnm.Print_Area" localSheetId="120">'Tabla 84'!$A$1:$U$30</definedName>
    <definedName name="_xlnm.Print_Area" localSheetId="121">'Tabla 85'!$A$1:$V$46</definedName>
    <definedName name="_xlnm.Print_Area" localSheetId="122">'Tabla 86'!$A$1:$V$47</definedName>
    <definedName name="_xlnm.Print_Area" localSheetId="123">'Tabla 87'!$A$1:$W$75</definedName>
    <definedName name="_xlnm.Print_Area" localSheetId="124">'Tabla 88'!$B$1:$U$98</definedName>
    <definedName name="_xlnm.Print_Area" localSheetId="125">'Tabla 89'!#REF!</definedName>
    <definedName name="_xlnm.Print_Area" localSheetId="15">'Tabla 9'!$A$1:$K$74</definedName>
    <definedName name="_xlnm.Print_Area" localSheetId="126">'Tabla 90'!$A$1:$M$9</definedName>
    <definedName name="_xlnm.Print_Area" localSheetId="127">'Tabla 91'!#REF!</definedName>
    <definedName name="_xlnm.Print_Area" localSheetId="131">'Tabla 95'!$A$1:$M$42</definedName>
    <definedName name="_xlnm.Print_Area" localSheetId="132">'Tabla 96'!$A$1:$K$22</definedName>
    <definedName name="_xlnm.Print_Area" localSheetId="133">'Tabla 97'!$A$1:$K$47</definedName>
    <definedName name="_xlnm.Print_Area" localSheetId="128">'Tablas 92'!$A$1:$M$85</definedName>
    <definedName name="_xlnm.Print_Area" localSheetId="129">'Tablas 93'!#REF!</definedName>
    <definedName name="_xlnm.Print_Area" localSheetId="130">'Tablas 94'!#REF!</definedName>
    <definedName name="_xlnm.Print_Area">#REF!</definedName>
    <definedName name="_xlnm.Print_Titles" localSheetId="16">'Tabla 10'!$1:$10</definedName>
    <definedName name="_xlnm.Print_Titles" localSheetId="124">'Tabla 88'!$1:$12</definedName>
    <definedName name="Russia_Pb_Trade" localSheetId="52">#REF!</definedName>
    <definedName name="Russia_Pb_Trade" localSheetId="71">#REF!</definedName>
    <definedName name="Russia_Pb_Trade" localSheetId="102">#REF!</definedName>
    <definedName name="Russia_Pb_Trade" localSheetId="131">#REF!</definedName>
    <definedName name="Russia_Pb_Trade">#REF!</definedName>
    <definedName name="TABLA_II.17" localSheetId="16">#REF!</definedName>
    <definedName name="TABLA_II.17" localSheetId="44">#REF!</definedName>
    <definedName name="TABLA_II.17" localSheetId="61">#REF!</definedName>
    <definedName name="TABLA_II.17" localSheetId="62">#REF!</definedName>
    <definedName name="TABLA_II.17" localSheetId="104">#REF!</definedName>
    <definedName name="TABLA_II.17" localSheetId="105">#REF!</definedName>
    <definedName name="TABLA_II.17" localSheetId="106">#REF!</definedName>
    <definedName name="TABLA_II.17" localSheetId="107">#REF!</definedName>
    <definedName name="TABLA_II.17" localSheetId="14">#REF!</definedName>
    <definedName name="TABLA_II.17" localSheetId="15">#REF!</definedName>
    <definedName name="TABLA_II.17" localSheetId="126">'Tabla 90'!#REF!</definedName>
    <definedName name="TABLA_II.17" localSheetId="127">'Tabla 91'!#REF!</definedName>
    <definedName name="TABLA_II.17">'Tabla 89'!$A$1:$M$92</definedName>
    <definedName name="TABLA_II.19." localSheetId="16">#REF!</definedName>
    <definedName name="TABLA_II.19." localSheetId="20">'[10]Tabla 92(73)'!#REF!</definedName>
    <definedName name="TABLA_II.19." localSheetId="22">'[10]Tabla 92(73)'!#REF!</definedName>
    <definedName name="TABLA_II.19." localSheetId="38">'[5]Tabla 72'!#REF!</definedName>
    <definedName name="TABLA_II.19." localSheetId="44">#REF!</definedName>
    <definedName name="TABLA_II.19." localSheetId="46">'[16]Tabla 92(73)'!#REF!</definedName>
    <definedName name="TABLA_II.19." localSheetId="49">'[17]Tabla 73'!#REF!</definedName>
    <definedName name="TABLA_II.19." localSheetId="50">'[17]Tabla 73'!#REF!</definedName>
    <definedName name="TABLA_II.19." localSheetId="52">'[16]Tabla 92(73)'!#REF!</definedName>
    <definedName name="TABLA_II.19." localSheetId="54">'[16]Tabla 92(73)'!#REF!</definedName>
    <definedName name="TABLA_II.19." localSheetId="61">#REF!</definedName>
    <definedName name="TABLA_II.19." localSheetId="62">#REF!</definedName>
    <definedName name="TABLA_II.19." localSheetId="69">'[7]Tabla 73'!#REF!</definedName>
    <definedName name="TABLA_II.19." localSheetId="70">'[17]Tabla 73'!#REF!</definedName>
    <definedName name="TABLA_II.19." localSheetId="71">'[7]Tabla 73'!#REF!</definedName>
    <definedName name="TABLA_II.19." localSheetId="101">'[12]Tabla 72'!#REF!</definedName>
    <definedName name="TABLA_II.19." localSheetId="102">'[20]Tabla 73'!#REF!</definedName>
    <definedName name="TABLA_II.19." localSheetId="103">'[7]Tabla 73'!#REF!</definedName>
    <definedName name="TABLA_II.19." localSheetId="104">#REF!</definedName>
    <definedName name="TABLA_II.19." localSheetId="105">#REF!</definedName>
    <definedName name="TABLA_II.19." localSheetId="13">'[10]Tabla 92(73)'!#REF!</definedName>
    <definedName name="TABLA_II.19." localSheetId="106">#REF!</definedName>
    <definedName name="TABLA_II.19." localSheetId="107">#REF!</definedName>
    <definedName name="TABLA_II.19." localSheetId="14">#REF!</definedName>
    <definedName name="TABLA_II.19." localSheetId="118">'[16]Tabla 92(73)'!#REF!</definedName>
    <definedName name="TABLA_II.19." localSheetId="119">'[16]Tabla 92(73)'!#REF!</definedName>
    <definedName name="TABLA_II.19." localSheetId="124">'[13]Tabla 72'!#REF!</definedName>
    <definedName name="TABLA_II.19." localSheetId="15">#REF!</definedName>
    <definedName name="TABLA_II.19." localSheetId="126">'Tabla 90'!#REF!</definedName>
    <definedName name="TABLA_II.19." localSheetId="127">'Tabla 91'!$A$1:$B$86</definedName>
    <definedName name="TABLA_II.19." localSheetId="131">'[20]Tabla 73'!#REF!</definedName>
    <definedName name="TABLA_II.19." localSheetId="128">'Tabla 89'!#REF!</definedName>
    <definedName name="TABLA_II.19." localSheetId="129">'Tabla 89'!#REF!</definedName>
    <definedName name="TABLA_II.19.">'[3]Tabla 73'!#REF!</definedName>
    <definedName name="TABLA_II.20." localSheetId="16">#REF!</definedName>
    <definedName name="TABLA_II.20." localSheetId="44">#REF!</definedName>
    <definedName name="TABLA_II.20." localSheetId="61">#REF!</definedName>
    <definedName name="TABLA_II.20." localSheetId="62">#REF!</definedName>
    <definedName name="TABLA_II.20." localSheetId="104">#REF!</definedName>
    <definedName name="TABLA_II.20." localSheetId="105">#REF!</definedName>
    <definedName name="TABLA_II.20." localSheetId="106">#REF!</definedName>
    <definedName name="TABLA_II.20." localSheetId="107">#REF!</definedName>
    <definedName name="TABLA_II.20." localSheetId="14">#REF!</definedName>
    <definedName name="TABLA_II.20." localSheetId="15">#REF!</definedName>
    <definedName name="TABLA_II.20." localSheetId="128">'Tablas 92'!$A$1:$M$85</definedName>
    <definedName name="TABLA_II.20." localSheetId="129">'Tablas 93'!#REF!</definedName>
    <definedName name="TABLA_II.20.">'Tablas 94'!#REF!</definedName>
    <definedName name="TABLA_II.21" localSheetId="16">#REF!</definedName>
    <definedName name="TABLA_II.21" localSheetId="20">'[10]Tabla 95(76)'!#REF!</definedName>
    <definedName name="TABLA_II.21" localSheetId="22">'[10]Tabla 95(76)'!#REF!</definedName>
    <definedName name="TABLA_II.21" localSheetId="38">'[5]Tabla 75'!#REF!</definedName>
    <definedName name="TABLA_II.21" localSheetId="44">#REF!</definedName>
    <definedName name="TABLA_II.21" localSheetId="46">'[16]Tabla 95(76)'!#REF!</definedName>
    <definedName name="TABLA_II.21" localSheetId="49">'[17]Tabla 76'!#REF!</definedName>
    <definedName name="TABLA_II.21" localSheetId="50">'[17]Tabla 76'!#REF!</definedName>
    <definedName name="TABLA_II.21" localSheetId="52">'[16]Tabla 95(76)'!#REF!</definedName>
    <definedName name="TABLA_II.21" localSheetId="54">'[16]Tabla 95(76)'!#REF!</definedName>
    <definedName name="TABLA_II.21" localSheetId="61">#REF!</definedName>
    <definedName name="TABLA_II.21" localSheetId="62">#REF!</definedName>
    <definedName name="TABLA_II.21" localSheetId="69">'[7]Tabla 76'!#REF!</definedName>
    <definedName name="TABLA_II.21" localSheetId="70">'[17]Tabla 76'!#REF!</definedName>
    <definedName name="TABLA_II.21" localSheetId="71">'[7]Tabla 76'!#REF!</definedName>
    <definedName name="TABLA_II.21" localSheetId="101">'[12]Tabla 75'!#REF!</definedName>
    <definedName name="TABLA_II.21" localSheetId="102">'[20]Tabla 76'!#REF!</definedName>
    <definedName name="TABLA_II.21" localSheetId="103">'[7]Tabla 76'!#REF!</definedName>
    <definedName name="TABLA_II.21" localSheetId="104">#REF!</definedName>
    <definedName name="TABLA_II.21" localSheetId="105">#REF!</definedName>
    <definedName name="TABLA_II.21" localSheetId="13">'[10]Tabla 95(76)'!#REF!</definedName>
    <definedName name="TABLA_II.21" localSheetId="106">#REF!</definedName>
    <definedName name="TABLA_II.21" localSheetId="107">#REF!</definedName>
    <definedName name="TABLA_II.21" localSheetId="14">#REF!</definedName>
    <definedName name="TABLA_II.21" localSheetId="118">'[16]Tabla 95(76)'!#REF!</definedName>
    <definedName name="TABLA_II.21" localSheetId="119">'[16]Tabla 95(76)'!#REF!</definedName>
    <definedName name="TABLA_II.21" localSheetId="124">'[13]Tabla 75'!#REF!</definedName>
    <definedName name="TABLA_II.21" localSheetId="15">#REF!</definedName>
    <definedName name="TABLA_II.21" localSheetId="131">'[20]Tabla 76'!#REF!</definedName>
    <definedName name="TABLA_II.21" localSheetId="128">'Tablas 92'!#REF!</definedName>
    <definedName name="TABLA_II.21" localSheetId="129">'Tablas 93'!$A$1:$B$85</definedName>
    <definedName name="TABLA_II.21">'[3]Tabla 76'!#REF!</definedName>
    <definedName name="TABLA_II.22." localSheetId="16">#REF!</definedName>
    <definedName name="TABLA_II.22." localSheetId="20">'[10]Tabla 95(76)'!#REF!</definedName>
    <definedName name="TABLA_II.22." localSheetId="22">'[10]Tabla 95(76)'!#REF!</definedName>
    <definedName name="TABLA_II.22." localSheetId="38">'[5]Tabla 75'!#REF!</definedName>
    <definedName name="TABLA_II.22." localSheetId="44">#REF!</definedName>
    <definedName name="TABLA_II.22." localSheetId="46">'[16]Tabla 95(76)'!#REF!</definedName>
    <definedName name="TABLA_II.22." localSheetId="49">'[17]Tabla 76'!#REF!</definedName>
    <definedName name="TABLA_II.22." localSheetId="50">'[17]Tabla 76'!#REF!</definedName>
    <definedName name="TABLA_II.22." localSheetId="52">'[16]Tabla 95(76)'!#REF!</definedName>
    <definedName name="TABLA_II.22." localSheetId="54">'[16]Tabla 95(76)'!#REF!</definedName>
    <definedName name="TABLA_II.22." localSheetId="61">#REF!</definedName>
    <definedName name="TABLA_II.22." localSheetId="62">#REF!</definedName>
    <definedName name="TABLA_II.22." localSheetId="69">'[7]Tabla 76'!#REF!</definedName>
    <definedName name="TABLA_II.22." localSheetId="70">'[17]Tabla 76'!#REF!</definedName>
    <definedName name="TABLA_II.22." localSheetId="71">'[7]Tabla 76'!#REF!</definedName>
    <definedName name="TABLA_II.22." localSheetId="101">'[12]Tabla 75'!#REF!</definedName>
    <definedName name="TABLA_II.22." localSheetId="102">'[20]Tabla 76'!#REF!</definedName>
    <definedName name="TABLA_II.22." localSheetId="103">'[7]Tabla 76'!#REF!</definedName>
    <definedName name="TABLA_II.22." localSheetId="104">#REF!</definedName>
    <definedName name="TABLA_II.22." localSheetId="105">#REF!</definedName>
    <definedName name="TABLA_II.22." localSheetId="13">'[10]Tabla 95(76)'!#REF!</definedName>
    <definedName name="TABLA_II.22." localSheetId="106">#REF!</definedName>
    <definedName name="TABLA_II.22." localSheetId="107">#REF!</definedName>
    <definedName name="TABLA_II.22." localSheetId="14">#REF!</definedName>
    <definedName name="TABLA_II.22." localSheetId="118">'[16]Tabla 95(76)'!#REF!</definedName>
    <definedName name="TABLA_II.22." localSheetId="119">'[16]Tabla 95(76)'!#REF!</definedName>
    <definedName name="TABLA_II.22." localSheetId="124">'[13]Tabla 75'!#REF!</definedName>
    <definedName name="TABLA_II.22." localSheetId="15">#REF!</definedName>
    <definedName name="TABLA_II.22." localSheetId="131">'[20]Tabla 76'!#REF!</definedName>
    <definedName name="TABLA_II.22." localSheetId="128">'Tablas 92'!#REF!</definedName>
    <definedName name="TABLA_II.22." localSheetId="129">'Tablas 93'!#REF!</definedName>
    <definedName name="TABLA_II.22.">'[3]Tabla 76'!#REF!</definedName>
    <definedName name="tmp" localSheetId="52">#REF!</definedName>
    <definedName name="tmp" localSheetId="71">#REF!</definedName>
    <definedName name="tmp" localSheetId="102">#REF!</definedName>
    <definedName name="tmp" localSheetId="131">#REF!</definedName>
    <definedName name="tmp">#REF!</definedName>
    <definedName name="ttt" localSheetId="126" hidden="1">#REF!</definedName>
    <definedName name="ttt" localSheetId="127" hidden="1">#REF!</definedName>
    <definedName name="ttt" localSheetId="128" hidden="1">#REF!</definedName>
    <definedName name="ttt" localSheetId="129" hidden="1">#REF!</definedName>
    <definedName name="ttt" hidden="1">#REF!</definedName>
    <definedName name="World_Ag_Mine_Prod" localSheetId="52">#REF!</definedName>
    <definedName name="World_Ag_Mine_Prod" localSheetId="71">#REF!</definedName>
    <definedName name="World_Ag_Mine_Prod" localSheetId="102">#REF!</definedName>
    <definedName name="World_Ag_Mine_Prod" localSheetId="131">#REF!</definedName>
    <definedName name="World_Ag_Mine_Prod">#REF!</definedName>
    <definedName name="World_Mo_Mine_Prod" localSheetId="49">[2]Chile_Mo_Trade!#REF!</definedName>
    <definedName name="World_Mo_Mine_Prod" localSheetId="50">[2]Chile_Mo_Trade!#REF!</definedName>
    <definedName name="World_Mo_Mine_Prod" localSheetId="61">[8]Chile_Mo_Trade!#REF!</definedName>
    <definedName name="World_Mo_Mine_Prod" localSheetId="62">[8]Chile_Mo_Trade!#REF!</definedName>
    <definedName name="World_Mo_Mine_Prod" localSheetId="69">[8]Chile_Mo_Trade!#REF!</definedName>
    <definedName name="World_Mo_Mine_Prod" localSheetId="71">[8]Chile_Mo_Trade!#REF!</definedName>
    <definedName name="World_Mo_Mine_Prod" localSheetId="101">[2]Chile_Mo_Trade!#REF!</definedName>
    <definedName name="World_Mo_Mine_Prod" localSheetId="126">[19]Chile_Mo_Trade!#REF!</definedName>
    <definedName name="World_Mo_Mine_Prod" localSheetId="127">[19]Chile_Mo_Trade!#REF!</definedName>
    <definedName name="World_Mo_Mine_Prod" localSheetId="131">[2]Chile_Mo_Trade!#REF!</definedName>
    <definedName name="World_Mo_Mine_Prod" localSheetId="128">[19]Chile_Mo_Trade!#REF!</definedName>
    <definedName name="World_Mo_Mine_Prod" localSheetId="129">[19]Chile_Mo_Trade!#REF!</definedName>
    <definedName name="World_Mo_Mine_Prod">[2]Chile_Mo_Trade!#REF!</definedName>
  </definedNames>
  <calcPr calcId="125725" fullCalcOnLoad="1"/>
</workbook>
</file>

<file path=xl/calcChain.xml><?xml version="1.0" encoding="utf-8"?>
<calcChain xmlns="http://schemas.openxmlformats.org/spreadsheetml/2006/main">
  <c r="C15" i="138"/>
  <c r="D15"/>
  <c r="E15"/>
  <c r="F15"/>
  <c r="G15"/>
  <c r="H15"/>
  <c r="I15"/>
  <c r="J15"/>
  <c r="K15"/>
  <c r="L15"/>
  <c r="D29"/>
  <c r="D32"/>
  <c r="E32"/>
  <c r="G32"/>
  <c r="H32"/>
  <c r="I32"/>
  <c r="D33"/>
  <c r="G33"/>
  <c r="D36"/>
  <c r="E36"/>
  <c r="G36"/>
  <c r="H36"/>
  <c r="I36"/>
  <c r="D37"/>
  <c r="G37"/>
  <c r="D40"/>
  <c r="E40"/>
  <c r="G40"/>
  <c r="H40"/>
  <c r="I40"/>
  <c r="D41"/>
  <c r="G41"/>
  <c r="D44"/>
  <c r="E44"/>
  <c r="G44"/>
  <c r="H44"/>
  <c r="I44"/>
  <c r="D45"/>
  <c r="G45"/>
  <c r="D48"/>
  <c r="E48"/>
  <c r="G48"/>
  <c r="H48"/>
  <c r="I48"/>
  <c r="D52"/>
  <c r="E52"/>
  <c r="G52"/>
  <c r="H52"/>
  <c r="I52"/>
  <c r="D56"/>
  <c r="E56"/>
  <c r="G56"/>
  <c r="H56"/>
  <c r="I56"/>
  <c r="D60"/>
  <c r="E60"/>
  <c r="F60"/>
  <c r="G60"/>
  <c r="H60"/>
  <c r="I60"/>
  <c r="D64"/>
  <c r="E64"/>
  <c r="F64"/>
  <c r="G64"/>
  <c r="H64"/>
  <c r="I64"/>
  <c r="D68"/>
  <c r="E68"/>
  <c r="F68"/>
  <c r="G68"/>
  <c r="H68"/>
  <c r="I68"/>
  <c r="J9" i="135"/>
  <c r="I9"/>
  <c r="H9"/>
  <c r="G9"/>
  <c r="F9"/>
  <c r="E9"/>
  <c r="D9"/>
  <c r="C9"/>
</calcChain>
</file>

<file path=xl/sharedStrings.xml><?xml version="1.0" encoding="utf-8"?>
<sst xmlns="http://schemas.openxmlformats.org/spreadsheetml/2006/main" count="25598" uniqueCount="1857">
  <si>
    <t>A4. EXPORTAD. DE CHATARRA / Scrap Exporters</t>
  </si>
  <si>
    <t>...................................</t>
  </si>
  <si>
    <t>(1)  Embarques de exportación de la Cía. Minera El Indio. / El Indio Mining Co.</t>
  </si>
  <si>
    <t>(2)  Corresponde a cobre contenido en concentrados de oro. / Copper contained in gold concentrates.</t>
  </si>
  <si>
    <t>(3)  Corresponde a concentrados de cobre y cobre refinado procesados en Chile. / Copper concentrates and refined copper processed in Chile.</t>
  </si>
  <si>
    <t>TABLA / TABLE 14.1</t>
  </si>
  <si>
    <t>VALORES DE LOS EMBARQUES DE EXPORTACIÓN DE COBRE POR PAÍS DE DESTINO(1)</t>
  </si>
  <si>
    <t>Copper Exports by Destination</t>
  </si>
  <si>
    <t>EUROPA / Europe</t>
  </si>
  <si>
    <t xml:space="preserve">Alemania / Germany </t>
  </si>
  <si>
    <t>Alemania R.D. / GDR</t>
  </si>
  <si>
    <t>Austria</t>
  </si>
  <si>
    <t>Bélgica / Belgium</t>
  </si>
  <si>
    <t>Bulgaria</t>
  </si>
  <si>
    <t>Chipre / Cyprus</t>
  </si>
  <si>
    <t>Eslovenia / Slovenia</t>
  </si>
  <si>
    <t>España / Spain</t>
  </si>
  <si>
    <t>Estonia</t>
  </si>
  <si>
    <t>Finlandia / Finland</t>
  </si>
  <si>
    <t>Francia / France</t>
  </si>
  <si>
    <t>Grecia / Greece</t>
  </si>
  <si>
    <t>Holanda / Netherlands</t>
  </si>
  <si>
    <t>Hungría / Hungary</t>
  </si>
  <si>
    <t>Italia / Italy</t>
  </si>
  <si>
    <t>Noruega / Norway</t>
  </si>
  <si>
    <t>Polonia / Poland</t>
  </si>
  <si>
    <t>Portugal</t>
  </si>
  <si>
    <t>Reino Unido / United Kingdom</t>
  </si>
  <si>
    <t>Rumania / Romania</t>
  </si>
  <si>
    <t>Rusia / Russia</t>
  </si>
  <si>
    <t>Serbia</t>
  </si>
  <si>
    <t>Suecia / Sweden</t>
  </si>
  <si>
    <t>Suiza / Switzerland</t>
  </si>
  <si>
    <t>Yugoslavia</t>
  </si>
  <si>
    <t>OTROS / Other</t>
  </si>
  <si>
    <t>AMÉRICA / America</t>
  </si>
  <si>
    <t>Argentina</t>
  </si>
  <si>
    <t>Bolivia</t>
  </si>
  <si>
    <t>Brasil / Brazil</t>
  </si>
  <si>
    <t>Canadá / Canada</t>
  </si>
  <si>
    <t>Colombia</t>
  </si>
  <si>
    <t>Estados Unidos / USA</t>
  </si>
  <si>
    <t xml:space="preserve">Guatemala </t>
  </si>
  <si>
    <t>Honduras</t>
  </si>
  <si>
    <t>México / Mexico</t>
  </si>
  <si>
    <t>Panamá / Panama</t>
  </si>
  <si>
    <t>Perú / Peru</t>
  </si>
  <si>
    <t>Venezuela</t>
  </si>
  <si>
    <t>ASIA</t>
  </si>
  <si>
    <t>Arabia Saudita / Saudi Arabia</t>
  </si>
  <si>
    <t>Corea del Norte / North Korea</t>
  </si>
  <si>
    <t>Corea del Sur / South Korea</t>
  </si>
  <si>
    <t>China</t>
  </si>
  <si>
    <t>Emiratos Árabes / Arab Emirates</t>
  </si>
  <si>
    <t>Filipinas / Philippines</t>
  </si>
  <si>
    <t>Hong Kong</t>
  </si>
  <si>
    <t>India</t>
  </si>
  <si>
    <t>Indonesia</t>
  </si>
  <si>
    <t>Irán / Iran</t>
  </si>
  <si>
    <t>Japón / Japan</t>
  </si>
  <si>
    <t>Laos</t>
  </si>
  <si>
    <t>Malasia / Malaysia</t>
  </si>
  <si>
    <t>Omán / Oman</t>
  </si>
  <si>
    <t>Paquistán / Pakistan</t>
  </si>
  <si>
    <t>Singapur / Singapore</t>
  </si>
  <si>
    <t>Tailandia / Thailand</t>
  </si>
  <si>
    <t>Taiwán / Taiwan</t>
  </si>
  <si>
    <t>Turquía / Turkey</t>
  </si>
  <si>
    <t>Vietnam</t>
  </si>
  <si>
    <t>Madagascar</t>
  </si>
  <si>
    <t>Mozambique</t>
  </si>
  <si>
    <t>Namibia</t>
  </si>
  <si>
    <t>Sudáfrica / South Africa</t>
  </si>
  <si>
    <t>Australia</t>
  </si>
  <si>
    <t>Nueva Zelandia / New Zealand</t>
  </si>
  <si>
    <t>.......................................</t>
  </si>
  <si>
    <t>(1) Incluye cobre, excepto el contenido en concentrados de minerales de oro (El Indio). / Not including copper contained in gold concentrates (i.e., El Indio).</t>
  </si>
  <si>
    <t>TABLA / TABLE 14.2</t>
  </si>
  <si>
    <t>Chipre/ Cyprus</t>
  </si>
  <si>
    <t>Suiza/ Switzerland</t>
  </si>
  <si>
    <t>Otros/ Other</t>
  </si>
  <si>
    <t>Malasia/ Malaysia</t>
  </si>
  <si>
    <t>Turquía/ Turkey</t>
  </si>
  <si>
    <t>Guatemala</t>
  </si>
  <si>
    <t>TABLA / TABLE 15.1</t>
  </si>
  <si>
    <t>EMBARQUES DE EXPORTACIÓN DE COBRE POR PAÍS DE DESTINO (1)</t>
  </si>
  <si>
    <t>Alemania / Germany</t>
  </si>
  <si>
    <t>Otros / Other</t>
  </si>
  <si>
    <t xml:space="preserve">ASIA </t>
  </si>
  <si>
    <t>No asignable / Unknown (2)</t>
  </si>
  <si>
    <t>(1)  Incluye productos refinados, blister y graneles de cobre. / Includes refined, blister and bulk products.</t>
  </si>
  <si>
    <t>(2)  Corresponde a cobre contenido en concentrados de oro (Cía. Minera El Indio)./ Copper contained in gold concentrates (i.e., El Indio).</t>
  </si>
  <si>
    <t>(2)  Corresponde a cobre contenido en concentrados de oro (Cía. Minera El Indio). / Copper contained in gold concentrates (i.e., El Indio).</t>
  </si>
  <si>
    <t>TABLA / TABLE 15.2</t>
  </si>
  <si>
    <t>TABLA / TABLE 16.1</t>
  </si>
  <si>
    <t>PARTICIPACIÓN EN LOS  EMBARQUES DE EXPORTACIÓN DE COBRE POR PAÍS DE DESTINO</t>
  </si>
  <si>
    <t>Share of Copper Exports by Destination</t>
  </si>
  <si>
    <t xml:space="preserve">(%) </t>
  </si>
  <si>
    <t>Fuente / Source: Tabla / Table 14.2</t>
  </si>
  <si>
    <t>Fuente / Source: Tabla / Table 14.1</t>
  </si>
  <si>
    <t>TABLA / TABLE 16.2</t>
  </si>
  <si>
    <t>TABLA / TABLE 17.1</t>
  </si>
  <si>
    <t>EMBARQUES DE EXPORTACIÓN DE COBRE REFINADO POR PAÍS DE DESTINO</t>
  </si>
  <si>
    <t xml:space="preserve">Refined Copper Exports by Destination  </t>
  </si>
  <si>
    <t>Corea del Sur / Corea del Sur</t>
  </si>
  <si>
    <t>......................................</t>
  </si>
  <si>
    <t>TABLA / TABLE 17.2</t>
  </si>
  <si>
    <t>TABLA / TABLE 18.1</t>
  </si>
  <si>
    <t xml:space="preserve">EMBARQUES DE EXPORTACIÓN DE COBRE BLISTER POR PAÍS DE DESTINO </t>
  </si>
  <si>
    <t xml:space="preserve">Blister Copper Exports by Destination </t>
  </si>
  <si>
    <t>.............................................</t>
  </si>
  <si>
    <t>TABLA / TABLE 18.2</t>
  </si>
  <si>
    <t>Blister Copper Exports by Destination</t>
  </si>
  <si>
    <t>TABLA / TABLE 19.1</t>
  </si>
  <si>
    <t>EMBARQUES DE EXPORTACIÓN DE GRANELES DE COBRE POR PAÍS DE DESTINO</t>
  </si>
  <si>
    <t>Bulk Copper Exports by Destination</t>
  </si>
  <si>
    <t>No Asignables / Unknown (1)</t>
  </si>
  <si>
    <t>..................................................</t>
  </si>
  <si>
    <t>(1)  Corresponde a cobre contenido en concentrados de oro (Cía. Minera El Indio). / Copper contained in gold concentrates (i.e., El Indio).</t>
  </si>
  <si>
    <t>TABLA / TABLE 19.2</t>
  </si>
  <si>
    <t>TABLA / TABLE 20.1</t>
  </si>
  <si>
    <t>VALORES DE LOS EMBARQUES DE EXPORTACIÓN DE COBRE Y SUBPRODUCTOS POR PAÍS DE DESTINO (1)</t>
  </si>
  <si>
    <t>Copper and Copper Byproduct Exports by Destination</t>
  </si>
  <si>
    <t xml:space="preserve">(1)  Incluye cobre,concentrados de molibdenita y otros subproductos, excepto el cobre contenido en concentrados de minerales de oro (El Indio). / </t>
  </si>
  <si>
    <t>(1)  Incluye cobre,concentrados de molibdenita y otros subproductos, excepto el cobre contenido en concentrados de minerales de oro (El Indio). /</t>
  </si>
  <si>
    <t xml:space="preserve">      Include copper, molybdenite concentrates and other byproducts, except copper contained in gold concentrates (i.e., El Indio).</t>
  </si>
  <si>
    <t>TABLA / TABLE 20.2</t>
  </si>
  <si>
    <t>TABLA / TABLE 21.1</t>
  </si>
  <si>
    <t>VALORES DE LOS EMBARQUES DE EXPORTACIÓN DE CONCENTRADOS DE MOLIBDENITA POR PAÍS DE DESTINO</t>
  </si>
  <si>
    <t>Molybdenite Concentrate Exports by Destination</t>
  </si>
  <si>
    <t>OTROS/ Other</t>
  </si>
  <si>
    <t>....................................</t>
  </si>
  <si>
    <t>Israel</t>
  </si>
  <si>
    <t>TABLA / TABLE 21.2</t>
  </si>
  <si>
    <t>TABLA / TABLE 22.1</t>
  </si>
  <si>
    <t>EMBARQUES DE EXPORTACIÓN DE CONCENTRADOS DE MOLIBDENITA POR PAÍS DE DESTINO</t>
  </si>
  <si>
    <t>............................................</t>
  </si>
  <si>
    <t>(a) Cifra inferior a 0,5 TM / Under 0.5 MT.</t>
  </si>
  <si>
    <t>TABLA / TABLE 22.2</t>
  </si>
  <si>
    <t>TABLA / TABLE 23.1</t>
  </si>
  <si>
    <t>VALORES DE LOS EMBARQUES DE EXPORTACIÓN DE OTROS SUBPRODUCTOS DEL COBRE POR PAÍS DE DESTINO (1)</t>
  </si>
  <si>
    <t>Exports of Other Copper Byproducts, by Destination</t>
  </si>
  <si>
    <t>....................................................</t>
  </si>
  <si>
    <t>TABLA / TABLE 23.2</t>
  </si>
  <si>
    <t>Tabla / Table 34</t>
  </si>
  <si>
    <t>CONSUMO DE COMBUSTIBLES POR TONELADA DE COBRE FINO CONTENIDO EN EL PRODUCTO DE CADA ÁREA DE PROCESO</t>
  </si>
  <si>
    <t>Coeficientes Unitarios Promedio Ponderado para la Industria Chilena del Cobre</t>
  </si>
  <si>
    <t>FUEL USE PER TON OF COPPER CONTENT, BY PROCESS</t>
  </si>
  <si>
    <t>Weighted Average Unit Ratio, Chilean Copper Industry</t>
  </si>
  <si>
    <t>(Megajoule/TMF según se indica) / (Megajoule/MT As Shown)</t>
  </si>
  <si>
    <t>Mina Rajo / Open Pit</t>
  </si>
  <si>
    <t>(MJ/TMF en mineral)
(MJ/MT Copper Content, Ore)</t>
  </si>
  <si>
    <t>Mina Subterránea / Underground Mine</t>
  </si>
  <si>
    <t>Mina / Mine (1)</t>
  </si>
  <si>
    <t>Concentradora / Concentrating Plant</t>
  </si>
  <si>
    <t>(MJ/TMF en concentrado)
(MJ/MT Copper Content, Concentrate)</t>
  </si>
  <si>
    <t>Fundición / Smelter</t>
  </si>
  <si>
    <t>(MJ/TMF en ánodos)
(MJ/MT Copper Content, Anodes)</t>
  </si>
  <si>
    <t>Refinería / Electrolytic Refining</t>
  </si>
  <si>
    <t>(MJ/TMF en cátodos ER)
(MJ/MT Copper Content, ER Cathodes)</t>
  </si>
  <si>
    <t>LX / SX / EW</t>
  </si>
  <si>
    <t>(MJ/TMF en cátodos EO)
(MJ/MT Copper Content, EW Cathodes)</t>
  </si>
  <si>
    <t>Servicios / Services</t>
  </si>
  <si>
    <t>(MJ/TMF total producido)
(MJ/MT Total Copper Production)</t>
  </si>
  <si>
    <t xml:space="preserve"> (1) Promedio Ponderado de los Coeficientes Unitarios de Mina Rajo y Subterránea / Weighted Average Unit Ratio, Open Pit and Underground Mines</t>
  </si>
  <si>
    <t>Fuente / Source: Elaborado por la Comisión Chilena del Cobre en base a información de las empresas, recopilada mediante encuesta anual. / Chilean Copper Commission, based on annual company survey.</t>
  </si>
  <si>
    <t>Tabla / Table 35</t>
  </si>
  <si>
    <t>CONSUMO DE COMBUSTIBLES POR TONELADA DE MATERIAL EXTRAÍDO Y PROCESADO EN CADA ÁREA DE PROCESO</t>
  </si>
  <si>
    <t>FUEL USE PER TON OF ORE MINED AND PROCESSED, BY PROCESS</t>
  </si>
  <si>
    <t>(MJ/TM mineral extraído)
(MJ/MT Ore Mined)</t>
  </si>
  <si>
    <t>(MJ/TM mineral procesado)
(MJ/MT Ore Processed)</t>
  </si>
  <si>
    <t>(MJ/TM concentrados procesados)
(MJ/MT Concentrate Processed)</t>
  </si>
  <si>
    <t>Tabla / Table 36</t>
  </si>
  <si>
    <t>CONSUMO DE ENERGÍA ELÉCTRICA POR TONELADA DE COBRE FINO CONTENIDO EN EL PRODUCTO DE CADA ÁREA DE PROCESO</t>
  </si>
  <si>
    <t>ELECTRICITY USE PER TON OF COPPER CONTENT, BY PROCESS</t>
  </si>
  <si>
    <t>Tabla / Table 37</t>
  </si>
  <si>
    <t>CONSUMO DE ENERGÍA ELÉCTRICA POR TONELADA DE MATERIAL EXTRAÍDO Y PROCESADO EN CADA ÁREA DE PROCESO</t>
  </si>
  <si>
    <t>ELECTRICITY USE PER TON OF ORE MINED AND PROCESSED, BY PROCESS</t>
  </si>
  <si>
    <t>TABLA / TABLE 49</t>
  </si>
  <si>
    <t xml:space="preserve"> (Base Real 2005 = 100) / (Baseline 2005 = 100) (3) </t>
  </si>
  <si>
    <t>Índice global / Global Index</t>
  </si>
  <si>
    <t>Variación anual / Percent Change</t>
  </si>
  <si>
    <t>Empresas / Firm</t>
  </si>
  <si>
    <t>CODELCO</t>
  </si>
  <si>
    <t>Los Pelambres</t>
  </si>
  <si>
    <t xml:space="preserve">Anglo American Sur </t>
  </si>
  <si>
    <t>Anglo American Norte</t>
  </si>
  <si>
    <t>Zaldívar</t>
  </si>
  <si>
    <t>Cerro Colorado</t>
  </si>
  <si>
    <t>Quebrada Blanca</t>
  </si>
  <si>
    <t xml:space="preserve">(1) Costos y gastos totales de la producción vendida, según Estados de Resultados Individuales. Incluyen costos de explotación, </t>
  </si>
  <si>
    <t xml:space="preserve">gastos de administración y ventas y otros operacionales, gastos financieros y otros gastos no operacionales. Costos unitarios </t>
  </si>
  <si>
    <t xml:space="preserve"> calculados con volúmenes de producción de cobre fino (no de venta). La canasta de productos (cátodos, concentrados, etc.) </t>
  </si>
  <si>
    <t xml:space="preserve">difiere entre las empresas. / Total cost and expenses of output sold, per individual Statements of Revenue and Expenses. Includes </t>
  </si>
  <si>
    <t xml:space="preserve">operating costs, selling, general, and administrative costs, financial costs, and non-operating expenses. Unit costs determined per </t>
  </si>
  <si>
    <t>refined copper output volume (rather than sales). Product pool (i.e., cathodes, concentrates, etc.) varies across firms.</t>
  </si>
  <si>
    <t xml:space="preserve">(2) GMP-10: Son las diez principales empresas productoras de cobre en Chile con contrato de inversión extranjera vía DL-600. / </t>
  </si>
  <si>
    <t>Ten largest copper producers operating per FDI contracts granted under Decree-Law 600.</t>
  </si>
  <si>
    <t xml:space="preserve">(3) Deflactor: Producer Price Index de Estados Unidos ( PPI, all commodities). / Deflator: U.S. Producer Price Index (PPI, All </t>
  </si>
  <si>
    <t>Commodities)</t>
  </si>
  <si>
    <t xml:space="preserve">Fuente / Source: Elaborado por COCHILCO sobre la base de Estados Financieros de las empresas. / COCHILCO, per corporate </t>
  </si>
  <si>
    <t>Financial Statements.</t>
  </si>
  <si>
    <t>CODELCO, PRINCIPALES INDICADORES GESTIÓN CORPORATIVA</t>
  </si>
  <si>
    <t>Codelco: Leading Indicators</t>
  </si>
  <si>
    <t>Indicadores / Description *</t>
  </si>
  <si>
    <t>Unidad / Unit</t>
  </si>
  <si>
    <t>Económico-Financieros / Economic &amp; Financial **</t>
  </si>
  <si>
    <t>Ingresos por Ventas / Sales</t>
  </si>
  <si>
    <t>Millones US$ / US$ Mn.</t>
  </si>
  <si>
    <t>Resultado Operacional / Operating Revenue</t>
  </si>
  <si>
    <t>"</t>
  </si>
  <si>
    <t xml:space="preserve">Utilidad Neta del Ejercicio / Net Income </t>
  </si>
  <si>
    <t>Total Activos / Total Assets</t>
  </si>
  <si>
    <t>Endeudamiento (Pasivos/Total Activos) / Indebtedness (Liabilities/Total Assets)</t>
  </si>
  <si>
    <t>%</t>
  </si>
  <si>
    <t>Retorno sobre Activo (promedio) antes de impuestos / Return on Assets (Avg.) Before Taxes</t>
  </si>
  <si>
    <t>Retorno sobre Patrimonio (promedio) antes de impuestos / Return on Equity (Avg.) Before Taxes</t>
  </si>
  <si>
    <t>Inversión (flujo de efectivo, incorporación de activos fijos) / Investment (Cash Flow, Capital Expenditures)</t>
  </si>
  <si>
    <t>Operacionales / Operating</t>
  </si>
  <si>
    <t>Producción propia de Cobre (sin % en El Abra) / Own Copper Production (Minus El Abra Stake)</t>
  </si>
  <si>
    <t>Miles TMF / kMTF</t>
  </si>
  <si>
    <t>TABLA / TABLE 28.1</t>
  </si>
  <si>
    <t>PRODUCTO INTERNO BRUTO POR CLASE DE ACTIVIDAD ECONÓMICA A PRECIOS CONSTANTES DE 2003(1)</t>
  </si>
  <si>
    <t>GDP by Sector of Economy AT Constant 2003 Prices(1)</t>
  </si>
  <si>
    <t xml:space="preserve">PARTICIPACIÓN DE CADA SECTOR EN EL PRODUCTO INTERNO BRUTO A PRECIOS CONSTANTES DE 2003 </t>
  </si>
  <si>
    <t>Sector Share of GDP at Constant 2003 Prices</t>
  </si>
  <si>
    <t>SECTOR ECONÓMICO / Sector of Economy</t>
  </si>
  <si>
    <t>AGROPECUARIO-SILVÍCOLA / Agriculture, Livestock and Forestry</t>
  </si>
  <si>
    <t>PESCA / Fisheries</t>
  </si>
  <si>
    <t>MINERÍA / Mining</t>
  </si>
  <si>
    <t>OTRAS ACTIVIDADES MINERAS / Other Mining Activities</t>
  </si>
  <si>
    <t>INDUSTRIA MANUFACTURERA / Manufacturing</t>
  </si>
  <si>
    <t>ELECTRICIDAD, GAS Y AGUA / Electricity, Gas and Water</t>
  </si>
  <si>
    <t>CONSTRUCCIÓN / Construction</t>
  </si>
  <si>
    <t>COMERCIO, HOTELES Y RESTAURANTES / Commerce, Hotels and Restaurants</t>
  </si>
  <si>
    <t xml:space="preserve">TRANSPORTE / Transport </t>
  </si>
  <si>
    <t>COMUNICACIONES / Communications</t>
  </si>
  <si>
    <t>SERVICIOS FINANCIEROS(2) / Financial Services</t>
  </si>
  <si>
    <t>PROPIEDAD DE VIVIENDA / Home Ownership</t>
  </si>
  <si>
    <t xml:space="preserve">SERVICIOS PERSONALES(3) / Personal Services </t>
  </si>
  <si>
    <t>ADMINISTRACIÓN PÚBLICA / Public Administration</t>
  </si>
  <si>
    <t>Subtotal</t>
  </si>
  <si>
    <t>MENOS: IMPUTACIONES BANCARIAS / Less: Bank Charges</t>
  </si>
  <si>
    <t>MÁS: IVA NETO RECAUDADO / Plus: Net VAT Revenues</t>
  </si>
  <si>
    <t>MÁS: DERECHOS DE IMPORTACIÓN / Plus: Import Duties</t>
  </si>
  <si>
    <t>PRODUCTO INTERNO BRUTO / Gross Domestic Product</t>
  </si>
  <si>
    <t>TASA DE VARIACIÓN ANUAL PRODUCTO INTERNO BRUTO A PRECIOS CONSTANTES DE 2003</t>
  </si>
  <si>
    <t xml:space="preserve">Annual GDP Growth Rate at Constant 2003 Prices </t>
  </si>
  <si>
    <t xml:space="preserve">(1) Las cifras corresponden a la medición realizada con la nueva Compilación de Referencia del Banco Central, que toma como base el año 2003 en reemplazo del año 1996. / </t>
  </si>
  <si>
    <t xml:space="preserve">     Based on new Central Bank reference data, with 2003 replacing 1996 as base year.</t>
  </si>
  <si>
    <t>(2) Incluye servicios financieros, seguros, arriendo de inmuebles y servicios prestados a empresas. / Includes financial services, insurance, property rentals and B2B services.</t>
  </si>
  <si>
    <t>(3) Incluye servicios públicos y privados de educación y salud y otros servicios. / Includes public and private education, health care and other services.</t>
  </si>
  <si>
    <t>Fuente / Source: Banco Central / Central Bank.</t>
  </si>
  <si>
    <t>TABLA / TABLE 28.2</t>
  </si>
  <si>
    <t xml:space="preserve">PRODUCTO INTERNO BRUTO POR CLASE DE ACTIVIDAD ECONÓMICA  A PRECIOS CORRIENTES(1) </t>
  </si>
  <si>
    <t>GDP by Sector of Economy at Current Prices(1)</t>
  </si>
  <si>
    <t>PARTICIPACIÓN DE CADA SECTOR EN EL PRODUCTO INTERNO BRUTO A PRECIOS CORRIENTES</t>
  </si>
  <si>
    <t>Sector Share of GDP at Current Prices</t>
  </si>
  <si>
    <t>TASA DE VARIACIÓN ANUAL PRODUCTO INTERNO BRUTO A PRECIOS CORRIENTES</t>
  </si>
  <si>
    <t>Annual GDP Growth Rate at Current Prices</t>
  </si>
  <si>
    <t>TABLA / TABLE 33.1</t>
  </si>
  <si>
    <t xml:space="preserve">ÍNDICE NOMINAL DE REMUNERACIONES POR ACTIVIDAD ECONÓMICA </t>
  </si>
  <si>
    <t>Nominal Wage Index by Sector of Economy</t>
  </si>
  <si>
    <t>A diciembre de cada año / To Year-End</t>
  </si>
  <si>
    <t>(Base Enero 2006 = 100) / Baseline: January 2006 = 100)</t>
  </si>
  <si>
    <t>Industria manufacturera / Manufacturing</t>
  </si>
  <si>
    <t>Electricidad, gas y agua / Electricity, Gas and Water</t>
  </si>
  <si>
    <t>Construcción / Construction</t>
  </si>
  <si>
    <t xml:space="preserve">Comercio / Commerce </t>
  </si>
  <si>
    <t>Hoteles y restaurantes / Hotels and Restaurants</t>
  </si>
  <si>
    <t>Transportes y comunicaciones / Transportation and Communication</t>
  </si>
  <si>
    <t>Intermediación financiera / Financial Services</t>
  </si>
  <si>
    <t>Inmobiliaria empresarial y de alquiler / Real Estate, Business and Rentals</t>
  </si>
  <si>
    <t>Administración pública / Public Service</t>
  </si>
  <si>
    <t>Enseñanza / Education</t>
  </si>
  <si>
    <t>Servicios sociales y salud / Social and Health Services</t>
  </si>
  <si>
    <t>Otros serv. comunitarios, sociales y personales / Other Community, Social and Personal Services</t>
  </si>
  <si>
    <t>Índice General de Remuneraciones / General Wage Index</t>
  </si>
  <si>
    <t>TABLA / TABLE 33.2</t>
  </si>
  <si>
    <t xml:space="preserve">TABLA / TABLE 38 </t>
  </si>
  <si>
    <t>CONSUMO APARENTE, PRODUCCIÓN, IMPORTACIONES Y EXPORTACIONES DE ÁCIDO SULFÚRICO EN CHILE</t>
  </si>
  <si>
    <t>SULFURIC ACID: APPARENT CONSUMPTION, PRODUCTION, IMPORT AND EXPORT</t>
  </si>
  <si>
    <t xml:space="preserve">(Miles de TM) / (kMT) </t>
  </si>
  <si>
    <t>CONSUMO APARENTE / APPARENT CONSUMPTION (1)</t>
  </si>
  <si>
    <t>PRODUCCIÓN TOTAL / TOTAL PRODUCTION</t>
  </si>
  <si>
    <t>EMBARQUES DE IMPORTACIÓN / IMPORTS</t>
  </si>
  <si>
    <t>EMBARQUES DE EXPORTACIÓN / EXPORTS</t>
  </si>
  <si>
    <t xml:space="preserve"> (1) Consumo aparente= Producción + Importaciones - Exportaciones / Apparent Consumption= Production + Imports - Exports</t>
  </si>
  <si>
    <t>Fuente / Source: Comisión Chilena del Cobre, cifras de producción / Production Reports, Chilean Copper Commission</t>
  </si>
  <si>
    <t xml:space="preserve">                  Servicio Nacional de Aduanas de Chile, cifras de comercio exterior / Chilean Customs Service, Foreign Trade Reports</t>
  </si>
  <si>
    <t xml:space="preserve">TABLA / TABLE 39 </t>
  </si>
  <si>
    <t>PRODUCCIÓN CHILENA DE ÁCIDO SULFÚRICO POR REGIONES</t>
  </si>
  <si>
    <t>CHILEAN SULFURIC ACID PRODUCTION, BY REGION</t>
  </si>
  <si>
    <t>Primera Región / Region I</t>
  </si>
  <si>
    <t>Segunda Región / Region II</t>
  </si>
  <si>
    <t>Tercera Región / Region III</t>
  </si>
  <si>
    <t xml:space="preserve">SUB-TOTAL ZONA NORTE / SUBTOTAL, NORTHERN CHILE </t>
  </si>
  <si>
    <t>Quinta Región / Region V</t>
  </si>
  <si>
    <t>Región Metropolitana / Metropolitan Region</t>
  </si>
  <si>
    <t>Sexta Región / Region VI</t>
  </si>
  <si>
    <t>SUB-TOTAL ZONA CENTRAL / SUBTOTAL, CENTRAL CHILE</t>
  </si>
  <si>
    <t>TOTAL PAÍS / COUNTRY TOTAL</t>
  </si>
  <si>
    <t>Fuente / Source: Comisión Chilena del Cobre / Chilean Copper Commission</t>
  </si>
  <si>
    <t>TABLA / TABLE 40</t>
  </si>
  <si>
    <t>VALORES DE EMBARQUES DE IMPORTACIÓN DE ÁCIDO SULFÚRICO SEGÚN PAÍS DE ORIGEN (1)</t>
  </si>
  <si>
    <t>SULFURIC ACID IMPORTS, BY COUNTRY OF ORIGIN (1)</t>
  </si>
  <si>
    <t>(Miles de US$ CIF) / (US$ '000 CIF)</t>
  </si>
  <si>
    <t>EUROPA / EUROPE</t>
  </si>
  <si>
    <t>AMÉRICA / AMERICA</t>
  </si>
  <si>
    <t>EE.UU. / USA</t>
  </si>
  <si>
    <t xml:space="preserve">Japón / Japan </t>
  </si>
  <si>
    <t>OTROS / OTHERS</t>
  </si>
  <si>
    <t>Argelia / Algeria</t>
  </si>
  <si>
    <t>Egipto / Egypt</t>
  </si>
  <si>
    <t xml:space="preserve"> (1)Corresponde al total del Valor CIF de las importaciones desde cada país de origen. / Total CIF value of imports from each country.</t>
  </si>
  <si>
    <t>Fuente / Source: Servicio Nacional de Aduanas de Chile / Chilean Customs Service</t>
  </si>
  <si>
    <t xml:space="preserve">TABLA / TABLE 41 </t>
  </si>
  <si>
    <t>EMBARQUES FÍSICOS DE IMPORTACIÓN DE ÁCIDO SULFÚRICO SEGÚN PAÍS DE ORIGEN</t>
  </si>
  <si>
    <t>SULFURIC ACID IMPORTS, BY COUNTRY OF ORIGIN</t>
  </si>
  <si>
    <t>(TM) / (MT)</t>
  </si>
  <si>
    <t>OTROS / OTHER</t>
  </si>
  <si>
    <t>TABLA / TABLE 42</t>
  </si>
  <si>
    <t xml:space="preserve">VALORES UNITARIOS DE EMBARQUES DE IMPORTACIÓN DE ÁCIDO SULFÚRICO </t>
  </si>
  <si>
    <t xml:space="preserve"> SEGÚN PAÍS DE ORIGEN (1)</t>
  </si>
  <si>
    <t>Promedio total / Total Average</t>
  </si>
  <si>
    <t>II. SEGÚN BOLSAS DE METALES Y Q/P / BY METAL EXCHANGE AND Q/P</t>
  </si>
  <si>
    <t>Bolsa - Q/P / Exchange - Q/P (1)</t>
  </si>
  <si>
    <t>LME</t>
  </si>
  <si>
    <t>EFE</t>
  </si>
  <si>
    <t>M / M</t>
  </si>
  <si>
    <t>M+1 M.+1</t>
  </si>
  <si>
    <t>Otros Q/P / Other Q/P</t>
  </si>
  <si>
    <t>COMEX</t>
  </si>
  <si>
    <t xml:space="preserve">Promedio BML / LME Average </t>
  </si>
  <si>
    <t>Promedio COMEX / COMEX Average</t>
  </si>
  <si>
    <t>(1) Condiciones incluidas según su importancia relativa en los Q/P totales. / Terms included per relative importance on total Q/P.</t>
  </si>
  <si>
    <t>TABLA / TABLE 27</t>
  </si>
  <si>
    <t>COMPROMISOS DE EXPORTACIÓN DE CONCENTRADOS DE COBRE</t>
  </si>
  <si>
    <t xml:space="preserve">COPPER CONCENTRATE EXPORT AGREEMENTS </t>
  </si>
  <si>
    <t>Tonelaje y TC-RC Comprometido: Año 2009 / Tonnage and Agreed TC-RC - 2009</t>
  </si>
  <si>
    <t xml:space="preserve"> </t>
  </si>
  <si>
    <t>I. SEGÚN TIPO DE CONTRATO Y REGION / BY CONTRACT TYPE AND REGION</t>
  </si>
  <si>
    <t>TONELAJE (TMS) / TONNAGE (MT)</t>
  </si>
  <si>
    <t>Tipo de Contrato / Contract Type</t>
  </si>
  <si>
    <t>Comerciantes/ Traders</t>
  </si>
  <si>
    <t>Anual / Annual</t>
  </si>
  <si>
    <t>Evergreen</t>
  </si>
  <si>
    <t>Largo Plazo / Long-Term</t>
  </si>
  <si>
    <t>TC - RC</t>
  </si>
  <si>
    <t>TC ponderado (US$ / TM) / Weighted TCs (US$ / MT)</t>
  </si>
  <si>
    <t>TC Mínimo / Máximo (Low / High)</t>
  </si>
  <si>
    <t>(42,0 ; 77,4)</t>
  </si>
  <si>
    <t>(45,0 ; 85,0)</t>
  </si>
  <si>
    <t>(45,0 ; 75,0)</t>
  </si>
  <si>
    <t>(42,0. ; 85,0)</t>
  </si>
  <si>
    <t xml:space="preserve">RC ponderado (¢/lb.) / Weighted RCs (¢/lb.) </t>
  </si>
  <si>
    <t>RC Mínimo / Máximo (Low / High)</t>
  </si>
  <si>
    <t>(2,9 ; 8,3)</t>
  </si>
  <si>
    <t>(4,5 ; 8,5)</t>
  </si>
  <si>
    <t>(4,5 ; 7,5)</t>
  </si>
  <si>
    <t>(2,9 ; 8,5 )</t>
  </si>
  <si>
    <t>Mínimo / Máximo (Low / High)</t>
  </si>
  <si>
    <t>(6,0 ; 165,0)</t>
  </si>
  <si>
    <t>(8,0 ; 70,0)</t>
  </si>
  <si>
    <t>(5,0 ; 75,0)</t>
  </si>
  <si>
    <t>(45,0 ; 65,0)</t>
  </si>
  <si>
    <t>(5,0 ; 165,0)</t>
  </si>
  <si>
    <t>(0,6 ; 13,0)</t>
  </si>
  <si>
    <t>(0,8 ; 7,0)</t>
  </si>
  <si>
    <t>(0,5 ; 7,5)</t>
  </si>
  <si>
    <t>(4,5 ; 6,5)</t>
  </si>
  <si>
    <t>(0,5 ;13,0)</t>
  </si>
  <si>
    <t>II. SEGÚN Q/P Y REGION / BY Q/P AND REGION</t>
  </si>
  <si>
    <t>Q/P (1)</t>
  </si>
  <si>
    <t>A+2</t>
  </si>
  <si>
    <t>A+3</t>
  </si>
  <si>
    <t>M+3</t>
  </si>
  <si>
    <t>M+4</t>
  </si>
  <si>
    <t>MEE+4</t>
  </si>
  <si>
    <t>Otros</t>
  </si>
  <si>
    <t xml:space="preserve">Total </t>
  </si>
  <si>
    <t xml:space="preserve">TC - RC </t>
  </si>
  <si>
    <t>TC ponderado (US$/TM) / Weighted TC (US$/MT)</t>
  </si>
  <si>
    <t xml:space="preserve">RC ponderado (¢/lb) / Weighted RC (¢/lb) </t>
  </si>
  <si>
    <t>TABLA / TABLE 31.1</t>
  </si>
  <si>
    <t xml:space="preserve">PERSONAL OCUPADO EN MINERÍA </t>
  </si>
  <si>
    <t xml:space="preserve"> Employment in the Mining Sector</t>
  </si>
  <si>
    <t>(Promedio Anual de Trabajadores) / Yearly Average)</t>
  </si>
  <si>
    <t>Gran Minería / Large-Scale Mining</t>
  </si>
  <si>
    <t>Mediana Minería / Medium-Scale Mining</t>
  </si>
  <si>
    <t>Pequeña Minería / Small-Scale Mining (1)</t>
  </si>
  <si>
    <t>MANGANESO / Manganese</t>
  </si>
  <si>
    <t>PLOMO Y ZINC / Lead &amp; Zinc</t>
  </si>
  <si>
    <t>ORO Y PLATA / Gold &amp; Silver</t>
  </si>
  <si>
    <t>Salitre y yodo / Nitrate &amp; Iodine</t>
  </si>
  <si>
    <r>
      <t xml:space="preserve">Apatita / </t>
    </r>
    <r>
      <rPr>
        <i/>
        <sz val="14"/>
        <rFont val="Arial"/>
        <family val="2"/>
      </rPr>
      <t>Apatite</t>
    </r>
  </si>
  <si>
    <t>Azufre / Sulfur</t>
  </si>
  <si>
    <r>
      <t xml:space="preserve">Baritina / </t>
    </r>
    <r>
      <rPr>
        <i/>
        <sz val="14"/>
        <rFont val="Arial"/>
        <family val="2"/>
      </rPr>
      <t>Barite</t>
    </r>
  </si>
  <si>
    <r>
      <t xml:space="preserve">Bentonita / </t>
    </r>
    <r>
      <rPr>
        <i/>
        <sz val="14"/>
        <rFont val="Arial"/>
        <family val="2"/>
      </rPr>
      <t>Bentonite</t>
    </r>
  </si>
  <si>
    <r>
      <t xml:space="preserve">Caolín / </t>
    </r>
    <r>
      <rPr>
        <i/>
        <sz val="14"/>
        <rFont val="Arial"/>
        <family val="2"/>
      </rPr>
      <t>Kaolin</t>
    </r>
  </si>
  <si>
    <t>Carbonato de calcio / Calcium Carbonate</t>
  </si>
  <si>
    <t>Carbonato de litio / Lithium Carbonate</t>
  </si>
  <si>
    <t xml:space="preserve">Cloruro de sodio / Sodium Chloride </t>
  </si>
  <si>
    <r>
      <t>Cuarzo /</t>
    </r>
    <r>
      <rPr>
        <i/>
        <sz val="14"/>
        <rFont val="Arial"/>
        <family val="2"/>
      </rPr>
      <t xml:space="preserve"> Quartz</t>
    </r>
  </si>
  <si>
    <r>
      <t xml:space="preserve">Diatomita / </t>
    </r>
    <r>
      <rPr>
        <i/>
        <sz val="14"/>
        <rFont val="Arial"/>
        <family val="2"/>
      </rPr>
      <t>Diatomite</t>
    </r>
  </si>
  <si>
    <t>Lapislázuli / Lapis Lazuli</t>
  </si>
  <si>
    <t xml:space="preserve">Nitratos / Nitrates </t>
  </si>
  <si>
    <t>Sulfato de sodio / Sodium Sulfate</t>
  </si>
  <si>
    <r>
      <t xml:space="preserve">Talco / </t>
    </r>
    <r>
      <rPr>
        <i/>
        <sz val="14"/>
        <rFont val="Arial"/>
        <family val="2"/>
      </rPr>
      <t>Talc</t>
    </r>
  </si>
  <si>
    <r>
      <t xml:space="preserve">Ulexita / </t>
    </r>
    <r>
      <rPr>
        <i/>
        <sz val="14"/>
        <rFont val="Arial"/>
        <family val="2"/>
      </rPr>
      <t>Ulexite</t>
    </r>
  </si>
  <si>
    <r>
      <t>Yeso / G</t>
    </r>
    <r>
      <rPr>
        <i/>
        <sz val="14"/>
        <rFont val="Arial"/>
        <family val="2"/>
      </rPr>
      <t>ypsum</t>
    </r>
  </si>
  <si>
    <r>
      <t xml:space="preserve">Yodo / </t>
    </r>
    <r>
      <rPr>
        <i/>
        <sz val="14"/>
        <rFont val="Arial"/>
        <family val="2"/>
      </rPr>
      <t>Iodine</t>
    </r>
  </si>
  <si>
    <r>
      <t xml:space="preserve">Otros No Metálicos / </t>
    </r>
    <r>
      <rPr>
        <i/>
        <sz val="14"/>
        <rFont val="Arial"/>
        <family val="2"/>
      </rPr>
      <t xml:space="preserve">Other Industrial Minerals </t>
    </r>
    <r>
      <rPr>
        <sz val="14"/>
        <rFont val="Arial"/>
        <family val="2"/>
      </rPr>
      <t>(2)</t>
    </r>
  </si>
  <si>
    <t>TOTAL MINERÍA NO METÁLICA / Industrial Minerals Mining</t>
  </si>
  <si>
    <r>
      <t xml:space="preserve">COMBUSTIBLES / </t>
    </r>
    <r>
      <rPr>
        <b/>
        <i/>
        <sz val="14"/>
        <rFont val="Arial"/>
        <family val="2"/>
      </rPr>
      <t>Fuels</t>
    </r>
  </si>
  <si>
    <r>
      <t xml:space="preserve">Carbón / </t>
    </r>
    <r>
      <rPr>
        <i/>
        <sz val="14"/>
        <rFont val="Arial"/>
        <family val="2"/>
      </rPr>
      <t>Coal</t>
    </r>
  </si>
  <si>
    <r>
      <t xml:space="preserve">Petróleo / </t>
    </r>
    <r>
      <rPr>
        <i/>
        <sz val="14"/>
        <rFont val="Arial"/>
        <family val="2"/>
      </rPr>
      <t>Crude Oil</t>
    </r>
    <r>
      <rPr>
        <sz val="14"/>
        <rFont val="Arial"/>
        <family val="2"/>
      </rPr>
      <t>(3)</t>
    </r>
  </si>
  <si>
    <t>TOTAL COMBUSTIBLES / Total Fuels</t>
  </si>
  <si>
    <t>TOTAL PERSONAL EN MINERÍA / Total Employment in Mining</t>
  </si>
  <si>
    <t>TOTAL OCUPACION  PAÍS / Total Country Employment</t>
  </si>
  <si>
    <t>MINERÍA EN EL PAÍS / Mining, Overall (%)</t>
  </si>
  <si>
    <t>EL COBRE EN EL PAÍS / Copper Mining, Overall (%)</t>
  </si>
  <si>
    <t>EL COBRE EN MINERÍA / Copper's Share of Mining (%)</t>
  </si>
  <si>
    <t>(1) Datos estimados / Estimated.</t>
  </si>
  <si>
    <t>(2) Incluye producción de arcillas,  feldespato, mármol, óxido de hierro, pumicita y wollastonita / Includes clays, feldspar, marble, iron oxide, pumicite and wollastonite.</t>
  </si>
  <si>
    <t>(3) Personal que trabaja en la XII Región / Region XII.</t>
  </si>
  <si>
    <t>n.d. No disponible. / Not available.</t>
  </si>
  <si>
    <t>TABLA / TABLE 32.1</t>
  </si>
  <si>
    <t xml:space="preserve">APORTES DE CODELCO-CHILE Y ENAMI A LOS INGRESOS FISCALES </t>
  </si>
  <si>
    <t>Codelco and Enami Contribution to Fiscal Revenue</t>
  </si>
  <si>
    <t>(Millones de US$ de cada año) (Millions of Current US$)</t>
  </si>
  <si>
    <t xml:space="preserve">INGRESOS FISCALES TOTALES (1) </t>
  </si>
  <si>
    <t>Total Fiscal Revenue</t>
  </si>
  <si>
    <t>APORTES TOTALES(2) / Total Contribution</t>
  </si>
  <si>
    <t>Codelco</t>
  </si>
  <si>
    <t>Enami</t>
  </si>
  <si>
    <t xml:space="preserve">PARTICIPACIÓN EN INGRESOS FISCALES </t>
  </si>
  <si>
    <t>Share of Fiscal Revenue</t>
  </si>
  <si>
    <t xml:space="preserve">Enami </t>
  </si>
  <si>
    <t>(1) Para los fines de esta tabla, las cifras de ingresos fiscales en moneda nacional se convirtieron a dólares utilizando el tipo de cambio observado. Las cifras de ingresos totales del</t>
  </si>
  <si>
    <t xml:space="preserve">     Gobierno Central incluyen los traspasos de CODELCO a las Fuerzas Armadas por Ley N° 13196 y también los montos destinados al Fondo de Compensación del Cobre. / Fiscal </t>
  </si>
  <si>
    <r>
      <t xml:space="preserve">      revenue figures converted from CLP to US$ at the </t>
    </r>
    <r>
      <rPr>
        <i/>
        <sz val="14"/>
        <rFont val="Arial"/>
        <family val="2"/>
      </rPr>
      <t>Observado</t>
    </r>
    <r>
      <rPr>
        <sz val="14"/>
        <rFont val="Arial"/>
        <family val="2"/>
      </rPr>
      <t xml:space="preserve"> exchange rate. Total Central Government revenue include transfers from Codelco to Armed Forces under Law </t>
    </r>
  </si>
  <si>
    <t xml:space="preserve">      13.196 and amounts under the Copper Compensation Fund.</t>
  </si>
  <si>
    <t xml:space="preserve">(2) Considera impuesto a la renta, traspaso según Ley 13.196, participación de utilidades, derechos de aduana, IVA y otros. / Includes income taxes, transfers under Law 13196, gainsharing, </t>
  </si>
  <si>
    <t xml:space="preserve">      Customs duties, VAT, and other items.</t>
  </si>
  <si>
    <t xml:space="preserve">Fuente / Source: -Ministerio de Hacienda, Dirección de Presupuestos, Estadísticas de las Finanzas Públicas 1990-1999 / Finance Ministry, Budget Directorate: Public Finance </t>
  </si>
  <si>
    <t xml:space="preserve">                                     Statistics, 1990-1999.</t>
  </si>
  <si>
    <t xml:space="preserve">                                   -Comisión Chilena del Cobre (Cifras de CODELCO y ENAMI) / Chilean Copper Commission (data for CODELCO and ENAMI).</t>
  </si>
  <si>
    <t>TABLA / TABLE 32.2</t>
  </si>
  <si>
    <t>Codelco and Enami Contributions to Fiscal Revenue</t>
  </si>
  <si>
    <t xml:space="preserve">      Gobierno Central incluyen los traspasos de CODELCO a las Fuerzas Armadas por Ley N° 13196 y también los montos destinados al Fondo de Compensación del Cobre. / Fiscal </t>
  </si>
  <si>
    <t xml:space="preserve">Fuente / Source: -Ministerio de Hacienda, Dirección de Presupuestos, Estadísticas de las Finanzas Públicas 2000-2008 y Ley de presupuestos 2009 / Finance Ministry, Budget Directorate: </t>
  </si>
  <si>
    <t xml:space="preserve">                                    Public Finance Statistics 2000-2008 and 2009 Budget Act.</t>
  </si>
  <si>
    <t xml:space="preserve">                                  -Comisión Chilena del Cobre (Cifras de CODELCO y ENAMI) / Chilean Copper Commission (data for CODELCO and ENAMI).</t>
  </si>
  <si>
    <t>LEY PROMEDIO DE MINERAL DE COBRE EN LAS OPERACIONES MINERAS EN CHILE POR TIPO DE PROCESO(1)</t>
  </si>
  <si>
    <t>Average Copper Mining Grades in Chile, by Process Type (1)</t>
  </si>
  <si>
    <t>Lixiviación / Leaching (2)</t>
  </si>
  <si>
    <t>Promedio Chile / Chile Average (3)</t>
  </si>
  <si>
    <t>(1) Calculados como promedios ponderados por producción de mina de cada operación (metal pagado)./ Weighted mine production average per process (paid metal).</t>
  </si>
  <si>
    <t>(2) Incluye sólo operaciones de Lixiviación en Pilas. / Heap leaching only.</t>
  </si>
  <si>
    <t>(3) Incluye operaciones de Concentradora, Lixiviación en Pilas, Lixiviación de Botaderos y Precipitados. / Includes concentrating plant, heap and dump leaching, and precipitate operations.</t>
  </si>
  <si>
    <t>Fuente / Source: Elaborado por COCHILCO sobre la base de información de Brook Hunt que representa más de 96% de la producción total de cobre de mina de Chile. / COCHILCO, based on Brook Hunt data for over 96 percent of the Chilean mine copper  output.</t>
  </si>
  <si>
    <t>TABLA / TABLE 70</t>
  </si>
  <si>
    <t xml:space="preserve">VENTAS DE COBRE REFINADO A LA INDUSTRIA MANUFACTURERA NACIONAL </t>
  </si>
  <si>
    <t>Refined Copper Sales to Domestic Manufacturing Industry</t>
  </si>
  <si>
    <t xml:space="preserve">(Miles de T.M de cobre fino) / (kMT Copper Content)  </t>
  </si>
  <si>
    <r>
      <t>Cátodos /</t>
    </r>
    <r>
      <rPr>
        <i/>
        <sz val="14"/>
        <rFont val="Arial"/>
        <family val="2"/>
      </rPr>
      <t xml:space="preserve"> Cathodes</t>
    </r>
  </si>
  <si>
    <r>
      <t>RAF / Fire</t>
    </r>
    <r>
      <rPr>
        <i/>
        <sz val="14"/>
        <rFont val="Arial"/>
        <family val="2"/>
      </rPr>
      <t xml:space="preserve"> Refined</t>
    </r>
  </si>
  <si>
    <t>TABLA / TABLE 71</t>
  </si>
  <si>
    <t>VALORES DE IMPORTACIONES CHILENAS DE PRODUCTOS MINEROS METÁLICOS Y NO METÁLICOS</t>
  </si>
  <si>
    <t xml:space="preserve">Mining Product Imports, Including Metals and Industrial Minerals </t>
  </si>
  <si>
    <t>(Millones de US$ CIF de cada año) / (Millions of Current US$ CIF)</t>
  </si>
  <si>
    <t xml:space="preserve">MINERÍA METÁLICA / Metal Mining </t>
  </si>
  <si>
    <t>Mineral de cobre / Copper Ores</t>
  </si>
  <si>
    <t>Mineral de aluminio / Aluminum Ores</t>
  </si>
  <si>
    <t>Mineral de cromo / Chromium Ores</t>
  </si>
  <si>
    <t>Concentrados de molibdeno / Molybdenum Concentrates</t>
  </si>
  <si>
    <t>Caolín / Kaolin</t>
  </si>
  <si>
    <t>Bentonita / Bentonite</t>
  </si>
  <si>
    <t>Creta / Chalk</t>
  </si>
  <si>
    <t>Diatomita / Diatomite</t>
  </si>
  <si>
    <t>Dolomita / Dolomite</t>
  </si>
  <si>
    <t>Magnesita calcinada / Calcined Magnesite</t>
  </si>
  <si>
    <t>Talco / Talc</t>
  </si>
  <si>
    <t>Borato natural / Borate</t>
  </si>
  <si>
    <t>.</t>
  </si>
  <si>
    <t>Abono origen animal o vegetal / Guano</t>
  </si>
  <si>
    <t>Arena natural / Sand</t>
  </si>
  <si>
    <t>Fosfato de calcio / Calcium Phosphate</t>
  </si>
  <si>
    <t>Óxido de magnesio / Magnesium Oxide</t>
  </si>
  <si>
    <t>Asbesto / Asbestos</t>
  </si>
  <si>
    <t>Materias minerales no expresadas / Other Industrial Minerals</t>
  </si>
  <si>
    <t>TOTAL IMPORTACIONES MINERAS / Total Imports</t>
  </si>
  <si>
    <t>PARTICIPACIÓN DEL SECTOR MINERO EN LAS IMPORTACIONES DEL PAÍS</t>
  </si>
  <si>
    <t xml:space="preserve">Mining Sector Share of Total Imports </t>
  </si>
  <si>
    <t>TABLA / TABLE 72</t>
  </si>
  <si>
    <t xml:space="preserve"> IMPORTACIONES CHILENAS DE PRODUCTOS MINEROS METÁLICOS Y NO METÁLICOS</t>
  </si>
  <si>
    <t>Mining Product Imports, Including Metals and Industrial Minerals</t>
  </si>
  <si>
    <t>TABLA / TABLE 73</t>
  </si>
  <si>
    <t>VALORES DE LOS EMBARQUES DE IMPORTACIÓN DE MANUFACTURAS DE COBRE Y PRODUCTOS DE LA MINERÍA NO METÁLICA</t>
  </si>
  <si>
    <t>Copper Semis and Industrial Minerals Product Imports</t>
  </si>
  <si>
    <t xml:space="preserve">(Millones de US$ CIF de cada año) / (Millions of Current US$ CIF) </t>
  </si>
  <si>
    <t>PRODUCTOS DE COBRE / Copper Semis</t>
  </si>
  <si>
    <t>Cobre aleado / Copper Alloy</t>
  </si>
  <si>
    <t>Desechos de cobre / Copper Scrap</t>
  </si>
  <si>
    <t>Polvo de estructura laminar de cobre / Powder of Lamellar Structure</t>
  </si>
  <si>
    <t>Accesorios de cobre para tuberías / Copper Tube and Pipe Fittings</t>
  </si>
  <si>
    <t>Demás manufacturas de cobre / Other Copper Semis</t>
  </si>
  <si>
    <t xml:space="preserve">PRODUCTOS DE LA MINERÍA NO METÁLICA/ </t>
  </si>
  <si>
    <t>Industrial Minerals Products</t>
  </si>
  <si>
    <t>Otros fertilizantes / Other Fertilizers</t>
  </si>
  <si>
    <t>Superfosfatos / Superphosphates</t>
  </si>
  <si>
    <t>Clinquer / Clinker</t>
  </si>
  <si>
    <t>Cal / Lime</t>
  </si>
  <si>
    <t xml:space="preserve">Anhídrido silícico / Silica </t>
  </si>
  <si>
    <t>Óxido e hidróxido de hierro / Iron Oxides and Hydroxides</t>
  </si>
  <si>
    <t>Carbonato de calcio precipitado / Calcium Carbonate Precipitate</t>
  </si>
  <si>
    <t>Fosfatos de amonio / Ammonium Phosphate</t>
  </si>
  <si>
    <t>Alúmina / Alumina</t>
  </si>
  <si>
    <t xml:space="preserve">Carbonato de sodio / Sodium Carbonate </t>
  </si>
  <si>
    <t>Bórax refinado / Refined Borax</t>
  </si>
  <si>
    <t>Azufre refinado / Refined Sulfur</t>
  </si>
  <si>
    <t>Hidróxido de litio / Lithium Hydroxide</t>
  </si>
  <si>
    <t>(a) Valor inferior a 50 mil US$ / Under US$50,000.</t>
  </si>
  <si>
    <t xml:space="preserve">PARTICIPACIÓN EN LAS IMPORTACIONES DEL PAÍS </t>
  </si>
  <si>
    <t>Share of Country Imports</t>
  </si>
  <si>
    <t>EMBARQUES DE IMPORTACIÓN DE MANUFACTURAS DE COBRE Y PRODUCTOS DE LA MINERÍA NO METÁLICA</t>
  </si>
  <si>
    <t>TABLA / TABLE 75</t>
  </si>
  <si>
    <t>PRODUCCIÓN MUNDIAL DE COBRE DE MINA</t>
  </si>
  <si>
    <t>Global Copper Mine Production</t>
  </si>
  <si>
    <t>(Miles de TM en cobre fino) / (kMT Copper Content)</t>
  </si>
  <si>
    <t>Chile</t>
  </si>
  <si>
    <t>Zambia</t>
  </si>
  <si>
    <t>Kazajstán / Kazakhstan</t>
  </si>
  <si>
    <t>República Dem.Congo / Dem. Republic Congo</t>
  </si>
  <si>
    <t>Papúa Nueva Guinea / Papua New Guinea</t>
  </si>
  <si>
    <t>Mongolia</t>
  </si>
  <si>
    <t>Uzbekistán / Uzbekistan</t>
  </si>
  <si>
    <t>Mauritania</t>
  </si>
  <si>
    <t>Botswana</t>
  </si>
  <si>
    <t>Armenia</t>
  </si>
  <si>
    <t>Georgia</t>
  </si>
  <si>
    <t>Oman</t>
  </si>
  <si>
    <t>Marruecos / Morocco</t>
  </si>
  <si>
    <t>Dominican Republic</t>
  </si>
  <si>
    <t>Myanmar</t>
  </si>
  <si>
    <t>Macedonia</t>
  </si>
  <si>
    <t>Albania</t>
  </si>
  <si>
    <t>Zimbabwe</t>
  </si>
  <si>
    <t>Tanzania</t>
  </si>
  <si>
    <t xml:space="preserve">Bolivia </t>
  </si>
  <si>
    <t>.............................</t>
  </si>
  <si>
    <t>Fuente / Source: -World Metal Statistics March 2010 and Yearbook 2008.</t>
  </si>
  <si>
    <t xml:space="preserve">                                   - Comisión Chilena del Cobre: Cifras de Producción de Chile / Chile data: Chilean Copper Commission.</t>
  </si>
  <si>
    <t>TABLA / TABLE 76</t>
  </si>
  <si>
    <t>PARTICIPACIÓN EN LA PRODUCCIÓN MUNDIAL DE COBRE DE MINA</t>
  </si>
  <si>
    <t>Share of Global Copper Mining Production</t>
  </si>
  <si>
    <t xml:space="preserve">PRODUCCIÓN MUNDIAL DE COBRE DE FUNDICIÓN </t>
  </si>
  <si>
    <t>Global Copper Smelter Production</t>
  </si>
  <si>
    <t xml:space="preserve">Rusia / Russia </t>
  </si>
  <si>
    <t xml:space="preserve">Kazajstán / Kazakhstan </t>
  </si>
  <si>
    <t>Eslovaquia / Slovakia</t>
  </si>
  <si>
    <t>República Dem. Congo / Dem. Republic Congo</t>
  </si>
  <si>
    <t>TABLA / TABLE 78</t>
  </si>
  <si>
    <t>PARTICIPACIÓN EN LA PRODUCCIÓN MUNDIAL DE COBRE DE FUNDICIÓN</t>
  </si>
  <si>
    <t>Share of Global Copper Smelter Production</t>
  </si>
  <si>
    <t>.................................</t>
  </si>
  <si>
    <t>TABLA / TABLE 79</t>
  </si>
  <si>
    <t xml:space="preserve">PRODUCCIÓN MUNDIAL DE COBRE REFINADO </t>
  </si>
  <si>
    <t>Global Refined Copper Production</t>
  </si>
  <si>
    <t>Ucrania / Ukraine</t>
  </si>
  <si>
    <t>.........................................</t>
  </si>
  <si>
    <t>TABLA / TABLE 80</t>
  </si>
  <si>
    <t>PARTICIPACIÓN EN LA PRODUCCIÓN MUNDIAL DE COBRE REFINADO</t>
  </si>
  <si>
    <t>Share of Global Refined Copper Production</t>
  </si>
  <si>
    <t>TABLA / TABLE 81</t>
  </si>
  <si>
    <t>PRODUCCIÓN MUNDIAL DE COBRE SX-EW</t>
  </si>
  <si>
    <t>Global SX-EW Copper Production</t>
  </si>
  <si>
    <t xml:space="preserve">(Miles de TM en cobre fino) / (kMT Copper Content) </t>
  </si>
  <si>
    <t xml:space="preserve">PARTICIPACIÓN EN  LA PRODUCCIÓN MUNDIAL DE COBRE SX-EW </t>
  </si>
  <si>
    <t>Share of Global SX-EW Copper Production</t>
  </si>
  <si>
    <t>TABLA / TABLE 82</t>
  </si>
  <si>
    <t>PRODUCCIÓN MUNDIAL DE ORO DE MINA</t>
  </si>
  <si>
    <t xml:space="preserve"> Global Gold Mine Production</t>
  </si>
  <si>
    <t>(TM de oro fino) / (MT Gold Content)</t>
  </si>
  <si>
    <t xml:space="preserve">    China</t>
  </si>
  <si>
    <t xml:space="preserve">    Australia</t>
  </si>
  <si>
    <t xml:space="preserve">    Estados Unidos / USA</t>
  </si>
  <si>
    <t xml:space="preserve">    Sudáfrica / South Africa</t>
  </si>
  <si>
    <t xml:space="preserve">    Rusia / Russia</t>
  </si>
  <si>
    <t xml:space="preserve">    Perú / Peru</t>
  </si>
  <si>
    <t xml:space="preserve">    Indonesia</t>
  </si>
  <si>
    <t xml:space="preserve">    Canadá / Canada</t>
  </si>
  <si>
    <t xml:space="preserve">    Ghana / Ghana</t>
  </si>
  <si>
    <t xml:space="preserve">    Uzbekistán / Uzbekistan </t>
  </si>
  <si>
    <t xml:space="preserve">    Papúa Nueva Guinea / Papua New Guinea</t>
  </si>
  <si>
    <t xml:space="preserve">    Brasil / Brazil</t>
  </si>
  <si>
    <t xml:space="preserve">    México / Mexico</t>
  </si>
  <si>
    <t xml:space="preserve">    Mali</t>
  </si>
  <si>
    <t xml:space="preserve">    Tanzania</t>
  </si>
  <si>
    <t xml:space="preserve">    Colombia</t>
  </si>
  <si>
    <t xml:space="preserve">    Chile</t>
  </si>
  <si>
    <t xml:space="preserve">    Argentina</t>
  </si>
  <si>
    <t xml:space="preserve">    Filipinas / Philippines</t>
  </si>
  <si>
    <t xml:space="preserve">    Kazajstán / Kazakhstan </t>
  </si>
  <si>
    <t xml:space="preserve">    Guinea / Guinea</t>
  </si>
  <si>
    <t xml:space="preserve">    Nueva Zelandia / New Zealand</t>
  </si>
  <si>
    <t xml:space="preserve">    Surinam</t>
  </si>
  <si>
    <t xml:space="preserve">    Kirguistán / Kyrgyzstan</t>
  </si>
  <si>
    <t xml:space="preserve">    Mongolia</t>
  </si>
  <si>
    <t xml:space="preserve">    Bolivia</t>
  </si>
  <si>
    <t xml:space="preserve">    Fiji</t>
  </si>
  <si>
    <t xml:space="preserve">    OTROS / Other</t>
  </si>
  <si>
    <t xml:space="preserve">    TOTAL </t>
  </si>
  <si>
    <t/>
  </si>
  <si>
    <t>PARTICIPACIÓN EN LA PRODUCCIÓN MUNDIAL</t>
  </si>
  <si>
    <t xml:space="preserve">Share of Global Production </t>
  </si>
  <si>
    <t>...........................................</t>
  </si>
  <si>
    <t>TABLA / TABLE 83</t>
  </si>
  <si>
    <t>PRODUCCIÓN MUNDIAL DE PLATA DE MINA</t>
  </si>
  <si>
    <t>Global Silver Mine Production</t>
  </si>
  <si>
    <t>(TM de plata fina) / (MT Silver Content)</t>
  </si>
  <si>
    <t xml:space="preserve">    Polonia / Poland</t>
  </si>
  <si>
    <t xml:space="preserve">    Kazajstán / Kazakhstan</t>
  </si>
  <si>
    <t xml:space="preserve">    Suecia / Sweden</t>
  </si>
  <si>
    <t xml:space="preserve">    Marruecos / Morocco</t>
  </si>
  <si>
    <t xml:space="preserve">    Guatemala</t>
  </si>
  <si>
    <t xml:space="preserve">    India</t>
  </si>
  <si>
    <t xml:space="preserve">    Finlandia / Finland</t>
  </si>
  <si>
    <t xml:space="preserve">    Bulgaria</t>
  </si>
  <si>
    <t xml:space="preserve">    Honduras</t>
  </si>
  <si>
    <t xml:space="preserve">    Corea del Norte / North Korea</t>
  </si>
  <si>
    <t xml:space="preserve">    Greece</t>
  </si>
  <si>
    <t xml:space="preserve">    República Dem. Congo / Dem. Republic Congo</t>
  </si>
  <si>
    <t xml:space="preserve">    TOTAL</t>
  </si>
  <si>
    <t>Share of Global Production</t>
  </si>
  <si>
    <t>..................................</t>
  </si>
  <si>
    <t>PRODUCCIÓN MUNDIAL DE MOLIBDENO DE MINA</t>
  </si>
  <si>
    <t>Global Molybdenum Mine Production</t>
  </si>
  <si>
    <t>(Miles TM de molibdeno fino) (kMT Molybdenum Content)</t>
  </si>
  <si>
    <t xml:space="preserve">    Armenia</t>
  </si>
  <si>
    <t xml:space="preserve">    Irán / Iran</t>
  </si>
  <si>
    <t xml:space="preserve">    Japón / Japan</t>
  </si>
  <si>
    <t>..........................................</t>
  </si>
  <si>
    <t xml:space="preserve">                                  - Comisión Chilena del Cobre: Cifras de Producción de Chile / Chile data: Chilean Copper Commission.</t>
  </si>
  <si>
    <t>TABLA / TABLE 85</t>
  </si>
  <si>
    <t xml:space="preserve">CONSUMO MUNDIAL DE COBRE REFINADO </t>
  </si>
  <si>
    <t>Global Refined Copper Consumption</t>
  </si>
  <si>
    <t xml:space="preserve">Uzbekistán / Uzbekistan </t>
  </si>
  <si>
    <t xml:space="preserve">Ucrania / Ukraine </t>
  </si>
  <si>
    <t>Kuwait</t>
  </si>
  <si>
    <t>Túnez / Tunisia</t>
  </si>
  <si>
    <t>República Checa / Czech Republic</t>
  </si>
  <si>
    <t xml:space="preserve">                                   -Comisión Chilena del Cobre: Cifras de Consumo de Chile. / Chile data: Chilean Copper Commission.</t>
  </si>
  <si>
    <t>TABLA / TABLE 86</t>
  </si>
  <si>
    <t>PARTICIPACIÓN EN EL CONSUMO MUNDIAL DE COBRE REFINADO</t>
  </si>
  <si>
    <t>Share of Global Refined Copper Consumption</t>
  </si>
  <si>
    <t>.....................................................</t>
  </si>
  <si>
    <t>PRECIO DEL COBRE REFINADO Y CHATARRA DE COBRE</t>
  </si>
  <si>
    <t>Price of Refined and Scrap Copper</t>
  </si>
  <si>
    <t>(Centavos de dólar por libra) / (US$ Cents/lb.)</t>
  </si>
  <si>
    <t>Dólares de cada año / Current Dollars</t>
  </si>
  <si>
    <t>Refinado BML / LME Refined (1)</t>
  </si>
  <si>
    <t>Refinado Comex / Comex Refined (2)</t>
  </si>
  <si>
    <t>Refinado Productores EE.UU. / US Producer Refined (3)</t>
  </si>
  <si>
    <t>Chatarra N° 2 / No. 2 Scrap (4)</t>
  </si>
  <si>
    <t>Dólares de 2009 / US$ 2009 (5)</t>
  </si>
  <si>
    <t>BML / LME (1)</t>
  </si>
  <si>
    <t>Comex (2)</t>
  </si>
  <si>
    <t>Productores EE.UU. / US Producer (3)</t>
  </si>
  <si>
    <t>Chatarra N°2 / No. 2 Scrap (4)</t>
  </si>
  <si>
    <t>(1)  Bolsa de Metales de Londres: Cotización cobre Grado "A" Settlement. / London Metal Exchange: Copper Grade A Settlement.</t>
  </si>
  <si>
    <t>(2)  Bolsa de Metales de Nueva York: Cotización cobre Grado "A" / New York Metal Exchange, Copper Grade A.</t>
  </si>
  <si>
    <t>(3)  Productores de Estados Unidos: Cotización MW Producer Cath. / MW US Producer Cathode.</t>
  </si>
  <si>
    <t>(4)  Chatarra N° 2 de Estados Unidos: Cotización MW No. 2 Scrap. A partir del año  2001, las cifras corresponden a descuento respecto al precio del cobre refinado. / US MW No. 2 Scrap. Starting 2001, figures refer to discount over price of refined copper.</t>
  </si>
  <si>
    <t>(5)  Deflactor: Producer Price Index de Estados Unidos (PPI, all commodities)./ Deflator: U.S. Producer Price Index (PPI, All Commodities)</t>
  </si>
  <si>
    <t>TABLA / TABLE 88</t>
  </si>
  <si>
    <t>PRECIOS DE OTROS METALES Y PETRÓLEO</t>
  </si>
  <si>
    <t xml:space="preserve"> Other Metal and Oil Prices</t>
  </si>
  <si>
    <t xml:space="preserve">(Dólares de cada año) / (Current US$) </t>
  </si>
  <si>
    <t xml:space="preserve">EE.UU. / USA </t>
  </si>
  <si>
    <t>HANDY &amp; HARMAN</t>
  </si>
  <si>
    <t>(oz.)</t>
  </si>
  <si>
    <t>ALUMINIO / Aluminum</t>
  </si>
  <si>
    <t>BML / LME HIGHER GRADE</t>
  </si>
  <si>
    <t>CONTADO COMPRADOR / Cash Buyers</t>
  </si>
  <si>
    <t>(¢/lb.)</t>
  </si>
  <si>
    <t>NIQUEL / Nickel</t>
  </si>
  <si>
    <t>COMERCIANTES EE.UU. / US Dealers</t>
  </si>
  <si>
    <t>PLOMO / Lead</t>
  </si>
  <si>
    <t>BML / LME Settlement</t>
  </si>
  <si>
    <t>ESTAÑO / Tin</t>
  </si>
  <si>
    <t>ZINC / Zinc</t>
  </si>
  <si>
    <t>BML / LME HG Settlement</t>
  </si>
  <si>
    <t>ÓXIDO DE MOLIBDENO / Molybdenum Oxide</t>
  </si>
  <si>
    <t>(US$ / lb)</t>
  </si>
  <si>
    <t>PLATINO / Platinum</t>
  </si>
  <si>
    <t>REINO UNIDO / United Kingdom</t>
  </si>
  <si>
    <t>LONDON P.M. FIX</t>
  </si>
  <si>
    <t>PETRÓLEO / Oil</t>
  </si>
  <si>
    <t>REINO UNIDO / United Kingdom (Brent)</t>
  </si>
  <si>
    <t>Barril / barrel</t>
  </si>
  <si>
    <t xml:space="preserve">Fuente / Source: </t>
  </si>
  <si>
    <t>-Metals Week.</t>
  </si>
  <si>
    <t>-Estadísticas Financieras Internacionales (FMI) / International Financial Statistics (IMF)</t>
  </si>
  <si>
    <t>Ley promedio de cobre en mineral tratado / Average Processed Copper Grades</t>
  </si>
  <si>
    <t>Producción de Molibdeno / Molybdenum Production</t>
  </si>
  <si>
    <t>Costo Total de Producción de Cobre / Total Copper Production Cost (1)</t>
  </si>
  <si>
    <t>US$¢/lb</t>
  </si>
  <si>
    <t>Costo Neto a Cátodo / Net Cathode Cost (2)</t>
  </si>
  <si>
    <t>Costo Directo a Cátodo / Direct Cathode Cost (3)</t>
  </si>
  <si>
    <t>Personal propio (dotación a fin de año) / Own Workforce (At Year-End)</t>
  </si>
  <si>
    <t>No.</t>
  </si>
  <si>
    <t>Contratistas de Operación (id.) / Operating Contractors (At Year-End)</t>
  </si>
  <si>
    <t>Contratistas de Inversión (id.) / Investment Contractors (At Year-End)</t>
  </si>
  <si>
    <t xml:space="preserve"> * Cifras financieras y de costos en moneda de cada año. / Current US dollars.</t>
  </si>
  <si>
    <t xml:space="preserve"> ** Valores según Estados Financieros Consolidados. / Per Consolidated Financial Statements.</t>
  </si>
  <si>
    <t>n.d.: Información no disponible / Not available.</t>
  </si>
  <si>
    <t>Fuente / Source: Codelco-Chile. Memorias anuales, FECUs, presentaciones e informes públicos. / Codelco-Chile Annual Reports, Uniform Statistical Index Charts (FECU), and public presentations and reports.</t>
  </si>
  <si>
    <t>EMISIONES DE GASES DE EFECTO INVERNADERO POR TONELADA DE COBRE FINO CONTENIDO EN EL PRODUCTO DE CADA ÁREA DE PROCESO</t>
  </si>
  <si>
    <t>Coeficientes Unitarios de Emisión Promedio Ponderado para la Industria Chilena del Cobre</t>
  </si>
  <si>
    <t xml:space="preserve">GREENHOUSE GAS EMISSIONS PER TON OF COPPER CONTENT, BY PROCESS </t>
  </si>
  <si>
    <t>Weighted Average Emission Ratios, Chilean Copper Industry</t>
  </si>
  <si>
    <t>Mina Rajo /
Open Pit</t>
  </si>
  <si>
    <t>Mina Subterránea /
Underground Mine</t>
  </si>
  <si>
    <t>Concentradora /
Concentrating Plant</t>
  </si>
  <si>
    <t>Fundición /
Smelters</t>
  </si>
  <si>
    <t>Refinería /
Electrolytic Refining</t>
  </si>
  <si>
    <t>LX-SX-EW</t>
  </si>
  <si>
    <t>Servicios /
Services</t>
  </si>
  <si>
    <t>Fuente / Source: Elaborado por la Comisión Chilena del Cobre en base a información de los consumos de energía de las empresas. / Chilean Copper Commission, based on company energy use reports.</t>
  </si>
  <si>
    <t>EMISIONES TOTALES DE GASES DE EFECTO INVERNADERO DE LA MINERÍA DEL COBRE DE CHILE</t>
  </si>
  <si>
    <t>Total Greenhouse Gas Emissions, Chilean Copper Mining Industry</t>
  </si>
  <si>
    <t>Emisiones Directas /
Direct Emissions
(Direct Fuel Use)</t>
  </si>
  <si>
    <t>Emisiones Indirectas /
Indirect Emissions
(Electricity Use)</t>
  </si>
  <si>
    <t>EMISION TOTAL GEI /
TOTAL GHG EMISSIONS</t>
  </si>
  <si>
    <r>
      <t>ÍNDICE DE COSTOS TOTALES UNITARIOS DE COBRE EN CHILE</t>
    </r>
    <r>
      <rPr>
        <b/>
        <vertAlign val="superscript"/>
        <sz val="11"/>
        <color indexed="10"/>
        <rFont val="Arial"/>
        <family val="2"/>
      </rPr>
      <t>(1)</t>
    </r>
  </si>
  <si>
    <r>
      <t>EMPRESAS GMP-10 Y CODELCO</t>
    </r>
    <r>
      <rPr>
        <b/>
        <vertAlign val="superscript"/>
        <sz val="11"/>
        <color indexed="10"/>
        <rFont val="Arial"/>
        <family val="2"/>
      </rPr>
      <t>(2)</t>
    </r>
  </si>
  <si>
    <r>
      <t>Chilean Copper: Index of Total Unit Costs</t>
    </r>
    <r>
      <rPr>
        <b/>
        <vertAlign val="superscript"/>
        <sz val="11"/>
        <rFont val="Arial"/>
        <family val="2"/>
      </rPr>
      <t>(1)</t>
    </r>
  </si>
  <si>
    <r>
      <t>GMP-10 FIRMS &amp; CODELCO</t>
    </r>
    <r>
      <rPr>
        <b/>
        <vertAlign val="superscript"/>
        <sz val="11"/>
        <rFont val="Arial"/>
        <family val="2"/>
      </rPr>
      <t>(2)</t>
    </r>
  </si>
  <si>
    <r>
      <t xml:space="preserve">Aportes al Estado </t>
    </r>
    <r>
      <rPr>
        <sz val="11"/>
        <rFont val="Arial"/>
        <family val="2"/>
      </rPr>
      <t>(Impuestos y Dividendos) / Payments to Public Treasury (Taxes &amp; Dividends)</t>
    </r>
  </si>
  <si>
    <r>
      <t>(1) Total de costos contables. C</t>
    </r>
    <r>
      <rPr>
        <sz val="8"/>
        <rFont val="Calibri"/>
        <family val="2"/>
      </rPr>
      <t>osto unitario según cobre fino contenido en la cartera de productos, puesta en puerto de origen (FOB). / Total accounting costs. Unit costs per refined copper content in product portfolio (FOB).</t>
    </r>
  </si>
  <si>
    <r>
      <t>(3) Costo neto a cátodo, menos d</t>
    </r>
    <r>
      <rPr>
        <sz val="11"/>
        <color indexed="8"/>
        <rFont val="Arial"/>
        <family val="2"/>
      </rPr>
      <t>epreciación y amortización, gastos financieros y gastos de Casa Matriz. / Net cathode cost minus depreciation and amortization, financial costs, and HQ overhead.</t>
    </r>
  </si>
  <si>
    <r>
      <t>(TM CO</t>
    </r>
    <r>
      <rPr>
        <vertAlign val="subscript"/>
        <sz val="11"/>
        <color indexed="8"/>
        <rFont val="Arial"/>
        <family val="2"/>
      </rPr>
      <t>2</t>
    </r>
    <r>
      <rPr>
        <sz val="11"/>
        <color indexed="8"/>
        <rFont val="Arial"/>
        <family val="2"/>
      </rPr>
      <t xml:space="preserve"> equivalente /TMF según se indica) / MT CO</t>
    </r>
    <r>
      <rPr>
        <vertAlign val="subscript"/>
        <sz val="11"/>
        <color indexed="8"/>
        <rFont val="Arial"/>
        <family val="2"/>
      </rPr>
      <t>2</t>
    </r>
    <r>
      <rPr>
        <sz val="11"/>
        <color indexed="8"/>
        <rFont val="Arial"/>
        <family val="2"/>
      </rPr>
      <t xml:space="preserve"> Equivalent/MTF, As Shown)</t>
    </r>
  </si>
  <si>
    <r>
      <t>TM CO</t>
    </r>
    <r>
      <rPr>
        <vertAlign val="subscript"/>
        <sz val="9"/>
        <color indexed="8"/>
        <rFont val="Arial"/>
        <family val="2"/>
      </rPr>
      <t>2</t>
    </r>
    <r>
      <rPr>
        <sz val="9"/>
        <color indexed="8"/>
        <rFont val="Arial"/>
        <family val="2"/>
      </rPr>
      <t xml:space="preserve"> eq. / TMF mineral
MT CO</t>
    </r>
    <r>
      <rPr>
        <vertAlign val="subscript"/>
        <sz val="9"/>
        <color indexed="8"/>
        <rFont val="Arial"/>
        <family val="2"/>
      </rPr>
      <t>2</t>
    </r>
    <r>
      <rPr>
        <sz val="9"/>
        <color indexed="8"/>
        <rFont val="Arial"/>
        <family val="2"/>
      </rPr>
      <t xml:space="preserve"> eq. / MT Ore</t>
    </r>
  </si>
  <si>
    <r>
      <t>TM CO</t>
    </r>
    <r>
      <rPr>
        <vertAlign val="subscript"/>
        <sz val="9"/>
        <color indexed="8"/>
        <rFont val="Arial"/>
        <family val="2"/>
      </rPr>
      <t>2</t>
    </r>
    <r>
      <rPr>
        <sz val="9"/>
        <color indexed="8"/>
        <rFont val="Arial"/>
        <family val="2"/>
      </rPr>
      <t xml:space="preserve"> eq. / TMF concentrado
MT CO</t>
    </r>
    <r>
      <rPr>
        <vertAlign val="subscript"/>
        <sz val="9"/>
        <color indexed="8"/>
        <rFont val="Arial"/>
        <family val="2"/>
      </rPr>
      <t>2</t>
    </r>
    <r>
      <rPr>
        <sz val="9"/>
        <color indexed="8"/>
        <rFont val="Arial"/>
        <family val="2"/>
      </rPr>
      <t xml:space="preserve"> eq. / MT Concentrate</t>
    </r>
  </si>
  <si>
    <r>
      <t>TM CO</t>
    </r>
    <r>
      <rPr>
        <vertAlign val="subscript"/>
        <sz val="9"/>
        <color indexed="8"/>
        <rFont val="Arial"/>
        <family val="2"/>
      </rPr>
      <t>2</t>
    </r>
    <r>
      <rPr>
        <sz val="9"/>
        <color indexed="8"/>
        <rFont val="Arial"/>
        <family val="2"/>
      </rPr>
      <t xml:space="preserve"> eq. / TMF ánodo
MT CO</t>
    </r>
    <r>
      <rPr>
        <vertAlign val="subscript"/>
        <sz val="9"/>
        <color indexed="8"/>
        <rFont val="Arial"/>
        <family val="2"/>
      </rPr>
      <t>2</t>
    </r>
    <r>
      <rPr>
        <sz val="9"/>
        <color indexed="8"/>
        <rFont val="Arial"/>
        <family val="2"/>
      </rPr>
      <t xml:space="preserve"> eq. / MT Anodes</t>
    </r>
  </si>
  <si>
    <r>
      <t>TM CO</t>
    </r>
    <r>
      <rPr>
        <vertAlign val="subscript"/>
        <sz val="9"/>
        <color indexed="8"/>
        <rFont val="Arial"/>
        <family val="2"/>
      </rPr>
      <t>2</t>
    </r>
    <r>
      <rPr>
        <sz val="9"/>
        <color indexed="8"/>
        <rFont val="Arial"/>
        <family val="2"/>
      </rPr>
      <t xml:space="preserve"> eq. / TMF cátodo ER
MT CO</t>
    </r>
    <r>
      <rPr>
        <vertAlign val="subscript"/>
        <sz val="9"/>
        <color indexed="8"/>
        <rFont val="Arial"/>
        <family val="2"/>
      </rPr>
      <t>2</t>
    </r>
    <r>
      <rPr>
        <sz val="9"/>
        <color indexed="8"/>
        <rFont val="Arial"/>
        <family val="2"/>
      </rPr>
      <t xml:space="preserve"> eq. / MT ER Cathodes</t>
    </r>
  </si>
  <si>
    <r>
      <t>TM CO</t>
    </r>
    <r>
      <rPr>
        <vertAlign val="subscript"/>
        <sz val="9"/>
        <color indexed="8"/>
        <rFont val="Arial"/>
        <family val="2"/>
      </rPr>
      <t>2</t>
    </r>
    <r>
      <rPr>
        <sz val="9"/>
        <color indexed="8"/>
        <rFont val="Arial"/>
        <family val="2"/>
      </rPr>
      <t xml:space="preserve"> eq. / TMF cátodo EO
MT CO</t>
    </r>
    <r>
      <rPr>
        <vertAlign val="subscript"/>
        <sz val="9"/>
        <color indexed="8"/>
        <rFont val="Arial"/>
        <family val="2"/>
      </rPr>
      <t>2</t>
    </r>
    <r>
      <rPr>
        <sz val="9"/>
        <color indexed="8"/>
        <rFont val="Arial"/>
        <family val="2"/>
      </rPr>
      <t xml:space="preserve"> eq. / MT EW Cathodes</t>
    </r>
  </si>
  <si>
    <r>
      <t>TM CO</t>
    </r>
    <r>
      <rPr>
        <vertAlign val="subscript"/>
        <sz val="9"/>
        <color indexed="8"/>
        <rFont val="Arial"/>
        <family val="2"/>
      </rPr>
      <t>2</t>
    </r>
    <r>
      <rPr>
        <sz val="9"/>
        <color indexed="8"/>
        <rFont val="Arial"/>
        <family val="2"/>
      </rPr>
      <t xml:space="preserve"> eq. / TMF total producido
MT CO</t>
    </r>
    <r>
      <rPr>
        <vertAlign val="subscript"/>
        <sz val="9"/>
        <color indexed="8"/>
        <rFont val="Arial"/>
        <family val="2"/>
      </rPr>
      <t>2</t>
    </r>
    <r>
      <rPr>
        <sz val="9"/>
        <color indexed="8"/>
        <rFont val="Arial"/>
        <family val="2"/>
      </rPr>
      <t xml:space="preserve"> eq. / MT Total Copper Production</t>
    </r>
  </si>
  <si>
    <r>
      <t>(Millones de TM de CO</t>
    </r>
    <r>
      <rPr>
        <vertAlign val="subscript"/>
        <sz val="11"/>
        <color indexed="8"/>
        <rFont val="Arial"/>
        <family val="2"/>
      </rPr>
      <t>2</t>
    </r>
    <r>
      <rPr>
        <sz val="11"/>
        <color indexed="8"/>
        <rFont val="Arial"/>
        <family val="2"/>
      </rPr>
      <t xml:space="preserve"> equivalente / Million MT CO</t>
    </r>
    <r>
      <rPr>
        <vertAlign val="subscript"/>
        <sz val="11"/>
        <color indexed="8"/>
        <rFont val="Arial"/>
        <family val="2"/>
      </rPr>
      <t>2</t>
    </r>
    <r>
      <rPr>
        <sz val="11"/>
        <color indexed="8"/>
        <rFont val="Arial"/>
        <family val="2"/>
      </rPr>
      <t xml:space="preserve"> Equivalent)</t>
    </r>
  </si>
  <si>
    <t>TABLA / TABLE 1.1</t>
  </si>
  <si>
    <t xml:space="preserve">PRODUCCIÓN DE LA MINERÍA DE CHILE </t>
  </si>
  <si>
    <t xml:space="preserve">METÁLICA, NO METÁLICA Y COMBUSTIBLES </t>
  </si>
  <si>
    <t>Mining Production: Metals, Industrial Minerals and Fuels</t>
  </si>
  <si>
    <t>I. MINERÍA METÁLICA / Metal Production</t>
  </si>
  <si>
    <t>COBRE (Miles de TM de fino) / Copper (kMT Fine Content)(1)</t>
  </si>
  <si>
    <t>MOLIBDENO (TM de fino) / Molybdenum (MT Fine Content)</t>
  </si>
  <si>
    <t>ORO (Kg de fino) / Gold (Kg Fine Content)</t>
  </si>
  <si>
    <t>PLATA (Kg de fino) / Silver (Kg Fine Content)</t>
  </si>
  <si>
    <t>PLOMO (TM de fino) / Lead  (MT Fine Content)</t>
  </si>
  <si>
    <t>PLOMO (TM de fino) / Lead (MT Fine Content)</t>
  </si>
  <si>
    <t>ZINC (TM de fino) / Zinc (MT Fine Content)</t>
  </si>
  <si>
    <t>HIERRO (Miles de TM de mineral) / Iron (kMT Ore)</t>
  </si>
  <si>
    <t>MANGANESO (TM de mineral) / Manganese (MT Ore)</t>
  </si>
  <si>
    <t xml:space="preserve">II. MINERÍA NO METÁLICA / Industrial Minerals </t>
  </si>
  <si>
    <t>II. MINERÍA NO METÁLICA / Industrial Minerals (2)</t>
  </si>
  <si>
    <t xml:space="preserve">   (TM) (MT)</t>
  </si>
  <si>
    <t>ÁCIDO BÓRICO / Boric Acid</t>
  </si>
  <si>
    <t>-</t>
  </si>
  <si>
    <t xml:space="preserve">     ÁCIDO BÓRICO / Boric Acid</t>
  </si>
  <si>
    <t>APATITA / Apatite</t>
  </si>
  <si>
    <t xml:space="preserve">      APATITA / Apatite</t>
  </si>
  <si>
    <t>ARCILLAS / Clay</t>
  </si>
  <si>
    <t xml:space="preserve">      ARCILLA PLÁSTICA / Plastic Clay</t>
  </si>
  <si>
    <t>AZUFRE (Total fino) / Sulfur (Total Fine Content)</t>
  </si>
  <si>
    <t>-CALICHES (Fino) / Caliches (Fine)</t>
  </si>
  <si>
    <t>-AZUFRE REFINADO (Fino) / Refined sulfur (Fine)</t>
  </si>
  <si>
    <t>BARITINA / Barite</t>
  </si>
  <si>
    <t>BENTONITA / Bentonite</t>
  </si>
  <si>
    <t xml:space="preserve">      BENTONITA / Bentonite</t>
  </si>
  <si>
    <t>CAOLÍN / Kaolin</t>
  </si>
  <si>
    <t xml:space="preserve">      CAOLÍN / Kaolin</t>
  </si>
  <si>
    <t>CARBONATO DE CALCIO / Calcium Carbonate</t>
  </si>
  <si>
    <t>CARBONATO DE LITIO / Lithium Carbonate</t>
  </si>
  <si>
    <t xml:space="preserve">     CARBONATO DE LITIO / Lithium Carbonate</t>
  </si>
  <si>
    <t>CIMITA / Cimita</t>
  </si>
  <si>
    <t>CLORURO DE LITIO / Lithium Chloride</t>
  </si>
  <si>
    <t xml:space="preserve">     CLORURO DE LITIO / Lithium Chloride</t>
  </si>
  <si>
    <t>CLORURO DE POTASIO / Potash</t>
  </si>
  <si>
    <t xml:space="preserve">     CLORURO DE POTASIO / Potash</t>
  </si>
  <si>
    <t>CLORURO DE SODIO / Sodium Chloride</t>
  </si>
  <si>
    <t>CUARZO / Quartz</t>
  </si>
  <si>
    <t xml:space="preserve">     CUARZO / Quartz</t>
  </si>
  <si>
    <t>DIATOMITA / Diatomite</t>
  </si>
  <si>
    <t>DOLOMITA / Dolomite</t>
  </si>
  <si>
    <t xml:space="preserve">FELDESPATO / Feldspar </t>
  </si>
  <si>
    <t>FOSFORITA / Phosphorite</t>
  </si>
  <si>
    <t xml:space="preserve">      FOSFORITA / Phosphorite</t>
  </si>
  <si>
    <t>GUANO / Guano</t>
  </si>
  <si>
    <t xml:space="preserve">      GUANO / Guano</t>
  </si>
  <si>
    <t>LAPISLÁZULI / Lapis Lazuli</t>
  </si>
  <si>
    <t>n.d.</t>
  </si>
  <si>
    <t xml:space="preserve">     LAPISLÁZULI / Lapis Lazuli</t>
  </si>
  <si>
    <t>MÁRMOL / Marble</t>
  </si>
  <si>
    <t xml:space="preserve">     MÁRMOL / Marble</t>
  </si>
  <si>
    <t>NITRATOS / Nitrates</t>
  </si>
  <si>
    <t>ÓXIDO DE HIERRO / Iron Oxide</t>
  </si>
  <si>
    <t>PIROFILITA / Pyrophyllite</t>
  </si>
  <si>
    <t xml:space="preserve">PUMICITA / Pumicite </t>
  </si>
  <si>
    <t>SULFATO DE POTASIO / Potassium Sulfate</t>
  </si>
  <si>
    <t xml:space="preserve">     SULFATO DE POTASIO / Potassium Sulfate</t>
  </si>
  <si>
    <t xml:space="preserve">SULFATO DE SODIO / Sodium Sulfate </t>
  </si>
  <si>
    <t>TALCO / Talc</t>
  </si>
  <si>
    <t>ULEXITA / Ulexite</t>
  </si>
  <si>
    <t xml:space="preserve">      ULEXITA / Ulexite</t>
  </si>
  <si>
    <t>WOLLASTONITA / Wollastonite</t>
  </si>
  <si>
    <t>YESO / Gypsum</t>
  </si>
  <si>
    <t xml:space="preserve">YODO / Lodine </t>
  </si>
  <si>
    <t xml:space="preserve">YODO / Iodine </t>
  </si>
  <si>
    <t>III. COMBUSTIBLES / Fuels</t>
  </si>
  <si>
    <t>CARBÓN (TM netas) / Coal (MT, Net)</t>
  </si>
  <si>
    <t>PETRÓLEO CRUDO (Metros cúbicos) / Crude oil (CBM)</t>
  </si>
  <si>
    <t>GAS NATURAL (Millones metros cúbicos) / Natural gas (Mn CBM)</t>
  </si>
  <si>
    <t>....................</t>
  </si>
  <si>
    <t xml:space="preserve">(1)  Cifras de producción de cobre comerciable elaboradas por la Comisión Chilena del Cobre (que considera  el cobre fino contenido en productos  finales disponibles para la venta), que difieren </t>
  </si>
  <si>
    <t xml:space="preserve">       con las de SERNAGEOMIN, en la parte de las compras a terceros de cada año no  procesadas  por ENAMI. / As determined by the Chilean Copper Commission; includes fine copper contained in final</t>
  </si>
  <si>
    <t xml:space="preserve">       products. Third-party purchases not processed by ENAMI differ from SERNAGEOMIN figures.</t>
  </si>
  <si>
    <t>n.d.: Información no disponible. / Not available.</t>
  </si>
  <si>
    <t>Fuente / Source: -Servicio Nacional de Geología y Minería, excepto cobre / National Geology and Mining Service, save for copper.</t>
  </si>
  <si>
    <t xml:space="preserve">                                   -Comisión Chilena del Cobre, cifras de cobre. / Copper data by Chilean Copper Commission.</t>
  </si>
  <si>
    <t xml:space="preserve">      ARCILLA BAUXÍTICA / Bauxitic Clay</t>
  </si>
  <si>
    <t xml:space="preserve">      ARCILLA COMÚN / Common Clay</t>
  </si>
  <si>
    <t xml:space="preserve">COMPUESTOS DE BORO / Boron Compounds </t>
  </si>
  <si>
    <t>COMPUESTOS DE LITIO / Lithium Compounds</t>
  </si>
  <si>
    <t>COMPUESTOS DE POTASIO / Potassium Compounds</t>
  </si>
  <si>
    <t>RECURSOS SILÍCEOS / Silica Ores</t>
  </si>
  <si>
    <t xml:space="preserve">     ARENA SILÍCEA / Silica Sand</t>
  </si>
  <si>
    <t>ROCAS FOSFÓRICAS / Phosphate Rocks</t>
  </si>
  <si>
    <t>ROCAS DE ORNAMENTACIÓN / Ornamentals Rocks</t>
  </si>
  <si>
    <t xml:space="preserve">     TRAVERTINO / Travertine</t>
  </si>
  <si>
    <t xml:space="preserve">SULFATO DE COBRE / Copper Sulfate </t>
  </si>
  <si>
    <t>ZEOLITA / Zeolite</t>
  </si>
  <si>
    <t xml:space="preserve">(1)  Cifras de producción de cobre comerciable elaboradas por la Comisión Chilena del Cobre (que considera  el cobre fino contenido en productos  finales disponibles para la venta), que difieren con las de </t>
  </si>
  <si>
    <t xml:space="preserve">       SERNAGEOMIN en la parte de las compras a terceros de cada año no  procesadas  por ENAMI. / As determined by the Chilean Copper Commission; includes fine copper contained in final products. Third-party </t>
  </si>
  <si>
    <t xml:space="preserve">       purchases not processed by ENAMI differ from SERNAGEOMIN figures.</t>
  </si>
  <si>
    <t>(2)  A partir de su Anuario del año 2005, SERNAGEOMIN realiza esta nueva presentación de las cifras de la minería no metálica. / Industrial mineral production format introduced with the 2005 SERNAGEOMIN Yearbook.</t>
  </si>
  <si>
    <t>TABLA / TABLE 1.2</t>
  </si>
  <si>
    <t>METÁLICA, NO METÁLICA Y COMBUSTIBLES</t>
  </si>
  <si>
    <t xml:space="preserve">      CALIZA / Limestone</t>
  </si>
  <si>
    <t xml:space="preserve">      COQUINA / Coquina</t>
  </si>
  <si>
    <t xml:space="preserve">      CARBONATO DE CALCIO BLANCO / White Calcium Carbonate</t>
  </si>
  <si>
    <t xml:space="preserve">     HIDROXIDO DE LITIO / Lithium Hydroxide</t>
  </si>
  <si>
    <t xml:space="preserve">      TURBA / Peat</t>
  </si>
  <si>
    <t>TABLA / TABLE 2.1</t>
  </si>
  <si>
    <t xml:space="preserve">PRODUCCIÓN CHILENA DE COBRE COMERCIABLE  POR EMPRESAS Y PRODUCTOS </t>
  </si>
  <si>
    <t>Copper Production by Company and Product Type</t>
  </si>
  <si>
    <t xml:space="preserve">(Miles de TM de cobre fino) / (kMT Copper Content) </t>
  </si>
  <si>
    <t>I) POR  EMPRESAS / By Company</t>
  </si>
  <si>
    <t>1998</t>
  </si>
  <si>
    <t xml:space="preserve">   Codelco-Chile</t>
  </si>
  <si>
    <t xml:space="preserve">   División Codelco Norte</t>
  </si>
  <si>
    <t xml:space="preserve">   División Salvador</t>
  </si>
  <si>
    <t xml:space="preserve">   División Andina</t>
  </si>
  <si>
    <t xml:space="preserve">   División El Teniente</t>
  </si>
  <si>
    <t xml:space="preserve">   Gaby</t>
  </si>
  <si>
    <t xml:space="preserve">   Anglo American Norte</t>
  </si>
  <si>
    <t xml:space="preserve">   Anglo American Sur</t>
  </si>
  <si>
    <t xml:space="preserve">   Escondida</t>
  </si>
  <si>
    <t xml:space="preserve">   Compañía Minera El Indio (1)</t>
  </si>
  <si>
    <t xml:space="preserve">   Michilla</t>
  </si>
  <si>
    <t xml:space="preserve">   Candelaria</t>
  </si>
  <si>
    <t xml:space="preserve">   Cerro Colorado</t>
  </si>
  <si>
    <t xml:space="preserve">   Quebrada Blanca</t>
  </si>
  <si>
    <t xml:space="preserve">   Zaldívar</t>
  </si>
  <si>
    <t xml:space="preserve">   El Abra</t>
  </si>
  <si>
    <t xml:space="preserve">   Collahuasi</t>
  </si>
  <si>
    <t xml:space="preserve">   Lomas Bayas</t>
  </si>
  <si>
    <t xml:space="preserve">   Los Pelambres</t>
  </si>
  <si>
    <t xml:space="preserve">   El Tesoro</t>
  </si>
  <si>
    <t xml:space="preserve">   Spence</t>
  </si>
  <si>
    <t xml:space="preserve">   OTROS / Other</t>
  </si>
  <si>
    <t xml:space="preserve">   TOTAL</t>
  </si>
  <si>
    <t>II) POR PRODUCTOS / By Product Type</t>
  </si>
  <si>
    <t>1996</t>
  </si>
  <si>
    <t xml:space="preserve">   PRODUCCIÓN DE MINA / Mine Production</t>
  </si>
  <si>
    <t xml:space="preserve">   PRODUCCIÓN DE FUNDICIÓN / Smelter Production</t>
  </si>
  <si>
    <t xml:space="preserve">   PRODUCCIÓN DE REFINADO / Refined Production</t>
  </si>
  <si>
    <t xml:space="preserve">   Cátodos SX-EW / SX-EW cathodes</t>
  </si>
  <si>
    <t xml:space="preserve">   Cátodos E.R. / ER cathodes</t>
  </si>
  <si>
    <t xml:space="preserve">   Refinado a fuego / Fire refined</t>
  </si>
  <si>
    <t xml:space="preserve">   Refinado Mantos Blancos / Mantos Blancos Refined </t>
  </si>
  <si>
    <t>............................</t>
  </si>
  <si>
    <t>(1)  Considera el cobre contenido en la producción de minerales y  concentrados de oro. / Includes copper contained in gold ore and concentrate production.</t>
  </si>
  <si>
    <t>Fuente / Source: Comisión Chilena del Cobre / Chilean Copper Commission.</t>
  </si>
  <si>
    <t>TABLA / TABLE 2.2</t>
  </si>
  <si>
    <t>TOTAL</t>
  </si>
  <si>
    <t>Escondida</t>
  </si>
  <si>
    <t>Candelaria</t>
  </si>
  <si>
    <t>El Abra</t>
  </si>
  <si>
    <t>Collahuasi</t>
  </si>
  <si>
    <t>TABLA / TABLE 3.1</t>
  </si>
  <si>
    <t>ÍNDICE DE PRODUCCIÓN MINERA</t>
  </si>
  <si>
    <t>Mining Sector Production</t>
  </si>
  <si>
    <t>(Base: Promedio 2003 = 100) / (Baseline: 2003 Average  = 100)</t>
  </si>
  <si>
    <t>MINERÍA METÁLICA / Metals</t>
  </si>
  <si>
    <t>MINERÍA NO METÁLICA / Industrial Minerals</t>
  </si>
  <si>
    <t>ÍNDICE GENERAL / General Index</t>
  </si>
  <si>
    <t>......................</t>
  </si>
  <si>
    <t>Fuente / Source: Instituto Nacional de Estadísticas / National Statistics Institute.</t>
  </si>
  <si>
    <t>TABLA / TABLE 3.2</t>
  </si>
  <si>
    <t>TABLA / TABLE 4.1</t>
  </si>
  <si>
    <t xml:space="preserve">PRODUCCIÓN CHILENA DE MOLIBDENO COMERCIABLE POR EMPRESA (1) </t>
  </si>
  <si>
    <t>Molybdenum Production by Company</t>
  </si>
  <si>
    <t>(Toneladas métricas de molibdeno fino) / (MT Molybdenum Content)</t>
  </si>
  <si>
    <t>DIV. CODELCO NORTE</t>
  </si>
  <si>
    <t>CONCENTRADO / Concentrate</t>
  </si>
  <si>
    <t>DIV. SALVADOR</t>
  </si>
  <si>
    <t xml:space="preserve">DIV. TENIENTE </t>
  </si>
  <si>
    <t>DIV. ANDINA</t>
  </si>
  <si>
    <t>TOTAL CODELCO</t>
  </si>
  <si>
    <t xml:space="preserve">ANGLO AMERICAN SUR </t>
  </si>
  <si>
    <t>PELAMBRES</t>
  </si>
  <si>
    <t>COLLAHUASI</t>
  </si>
  <si>
    <t>VALLE CENTRAL</t>
  </si>
  <si>
    <t xml:space="preserve">(1) Corresponde a la producción en las plantas de Codelco-Chile y Anglo American Sur. / Includes production by Codelco-Chile </t>
  </si>
  <si>
    <t xml:space="preserve">      and Anglo American Sur.</t>
  </si>
  <si>
    <t>TABLA / TABLE 4.2</t>
  </si>
  <si>
    <t xml:space="preserve">(1) Corresponde a la producción en las plantas de Codelco-Chile, Anglo American Sur, Pelambres, Collahuasi y Valle Central. / </t>
  </si>
  <si>
    <t xml:space="preserve">       Includes production by Codelco-Chile, Anglo american Sur, Pelambres, Collahuasi, and Valle Central.</t>
  </si>
  <si>
    <t>TABLA 5.1</t>
  </si>
  <si>
    <t>PRODUCCIÓN CHILENA DE ORO SEGÚN ORIGEN</t>
  </si>
  <si>
    <t>Gold Production by Source</t>
  </si>
  <si>
    <t xml:space="preserve">(Kg de oro fino) / (Kg Fine Gold) </t>
  </si>
  <si>
    <t>MINERÍA DEL ORO / Gold Mining</t>
  </si>
  <si>
    <t>Grandes empresas / Large Producers</t>
  </si>
  <si>
    <t>Concentrados / Concentrates</t>
  </si>
  <si>
    <t>Medianas empresas / Medium-Size Producers</t>
  </si>
  <si>
    <t>Precipitados / Precipitates</t>
  </si>
  <si>
    <t>Oro amalgamado / Amalgamated Gold</t>
  </si>
  <si>
    <t>Oro en barra / Gold Bars</t>
  </si>
  <si>
    <t>Minerales de concentración / Concentrate Ores</t>
  </si>
  <si>
    <t>Pequeñas empresas / Small Producers</t>
  </si>
  <si>
    <t>Minerales de fundición / Smelting Ores</t>
  </si>
  <si>
    <t>Minerales de cianuración / Cyaniding Ores</t>
  </si>
  <si>
    <t>Oro de lavaderos / Placer Gold</t>
  </si>
  <si>
    <t>MINERÍA DEL COBRE / Copper Mining</t>
  </si>
  <si>
    <t>MINERÍA DE LA PLATA / Silver Mining</t>
  </si>
  <si>
    <t>MINERÍA DEL PLOMO Y ZINC / Lead &amp; Zinc Mining</t>
  </si>
  <si>
    <t>TOTAL MINERÍA METÁLICA / Total Metal Mining</t>
  </si>
  <si>
    <t>Fuente / Source: Servicio Nacional de Geología y Minería / National Geology and Mining Service.</t>
  </si>
  <si>
    <t>TABLA / TABLE 5.2</t>
  </si>
  <si>
    <t>(Kg de oro fino) / (Kg Fine Gold)</t>
  </si>
  <si>
    <t>TABLA / TABLE 6.1</t>
  </si>
  <si>
    <t>PRODUCCIÓN CHILENA DE PLATA SEGÚN ORIGEN</t>
  </si>
  <si>
    <t>Silver Production by Source</t>
  </si>
  <si>
    <t>(Kg de plata fina) / (Kg Fine Silver)</t>
  </si>
  <si>
    <t>Plata metálica / Silver Metal</t>
  </si>
  <si>
    <t>TABLA / TABLE 6.2</t>
  </si>
  <si>
    <t xml:space="preserve">(Kg de plata fina) / (Kg Fine Silver) </t>
  </si>
  <si>
    <t>TABLA / TABLE 11.1</t>
  </si>
  <si>
    <t xml:space="preserve">EMBARQUES DE EXPORTACIÓN DE COBRE POR EXPORTADOR </t>
  </si>
  <si>
    <t>Copper Exports by Exporter</t>
  </si>
  <si>
    <t>(Miles de TM de cobre fino) / (kMT Copper Content)</t>
  </si>
  <si>
    <t>A.  TOTAL MINERÍA DE COBRE</t>
  </si>
  <si>
    <t xml:space="preserve">     Total Copper Exports</t>
  </si>
  <si>
    <t>A1. CODELCO-CHILE</t>
  </si>
  <si>
    <t xml:space="preserve">A2. OTRAS EMPRESAS MINERAS </t>
  </si>
  <si>
    <t xml:space="preserve">      Other Mining Companies</t>
  </si>
  <si>
    <t xml:space="preserve">        Enami</t>
  </si>
  <si>
    <t xml:space="preserve">        Anglo American Norte</t>
  </si>
  <si>
    <t xml:space="preserve">        Anglo American Sur</t>
  </si>
  <si>
    <t xml:space="preserve">        Anglo American Sur </t>
  </si>
  <si>
    <t xml:space="preserve">        Pudahuel</t>
  </si>
  <si>
    <t xml:space="preserve">        Cía. Explot. de Minas</t>
  </si>
  <si>
    <t xml:space="preserve">        Xstrata Copper Chile S.A.</t>
  </si>
  <si>
    <t xml:space="preserve">        C.M.Tocopilla</t>
  </si>
  <si>
    <t xml:space="preserve">        Escondida</t>
  </si>
  <si>
    <t xml:space="preserve">        Ojos del Salado</t>
  </si>
  <si>
    <t xml:space="preserve">        Minera El Chacay</t>
  </si>
  <si>
    <t xml:space="preserve">        Los Pelambres</t>
  </si>
  <si>
    <t xml:space="preserve">        Quebrada Blanca</t>
  </si>
  <si>
    <t xml:space="preserve">        Punta del Cobre</t>
  </si>
  <si>
    <t xml:space="preserve">        Cerro Colorado</t>
  </si>
  <si>
    <t xml:space="preserve">        Minera Michilla S.A.(1)</t>
  </si>
  <si>
    <t xml:space="preserve">        Minera Michilla S.A.</t>
  </si>
  <si>
    <t xml:space="preserve">        Carolina Michilla (1)</t>
  </si>
  <si>
    <t xml:space="preserve">        Cía.Minera Lince (1)</t>
  </si>
  <si>
    <t xml:space="preserve">        Candelaria</t>
  </si>
  <si>
    <t xml:space="preserve">        Rayrock Ltda.</t>
  </si>
  <si>
    <t xml:space="preserve">        El Abra</t>
  </si>
  <si>
    <t xml:space="preserve">        Andacollo</t>
  </si>
  <si>
    <t xml:space="preserve">        Cerro Dominador</t>
  </si>
  <si>
    <t xml:space="preserve">        Collahuasi</t>
  </si>
  <si>
    <t xml:space="preserve">        C.M. Los Maitenes</t>
  </si>
  <si>
    <t xml:space="preserve">        Lomas Bayas</t>
  </si>
  <si>
    <t xml:space="preserve">        Cormin</t>
  </si>
  <si>
    <t xml:space="preserve">        El Tesoro</t>
  </si>
  <si>
    <t xml:space="preserve">        Transamet</t>
  </si>
  <si>
    <t xml:space="preserve">        MG Metal Chile</t>
  </si>
  <si>
    <t xml:space="preserve">        Exp. San Luis</t>
  </si>
  <si>
    <t xml:space="preserve">        Pechiney Chile Ltda.</t>
  </si>
  <si>
    <t xml:space="preserve">        Alliance Copper Limited</t>
  </si>
  <si>
    <t xml:space="preserve">        Atacama Kozán</t>
  </si>
  <si>
    <t xml:space="preserve">        Haldeman</t>
  </si>
  <si>
    <t xml:space="preserve">        Montecristo</t>
  </si>
  <si>
    <t xml:space="preserve">        Grace S.A.</t>
  </si>
  <si>
    <t xml:space="preserve">        Spence</t>
  </si>
  <si>
    <t xml:space="preserve">        OTROS / Other</t>
  </si>
  <si>
    <t>A3. TRANSFORMADORES / Semi Manufacturers</t>
  </si>
  <si>
    <t xml:space="preserve">        Coplasa</t>
  </si>
  <si>
    <t>(a)</t>
  </si>
  <si>
    <t xml:space="preserve">        Madeco</t>
  </si>
  <si>
    <t xml:space="preserve">A4. EXPORTAD. DE CHATARRA / Scrap Exporters </t>
  </si>
  <si>
    <t xml:space="preserve">        Dionisio S.A.</t>
  </si>
  <si>
    <t xml:space="preserve">        Coproin Ltda.</t>
  </si>
  <si>
    <t xml:space="preserve">        Metales Trujillo</t>
  </si>
  <si>
    <t xml:space="preserve">        Cocesa</t>
  </si>
  <si>
    <t xml:space="preserve">        M. Cerrillos</t>
  </si>
  <si>
    <t xml:space="preserve">        F.Manchester</t>
  </si>
  <si>
    <t xml:space="preserve">        Inesa</t>
  </si>
  <si>
    <t>A5. COPRODUCTORES (2) / Co-Producers</t>
  </si>
  <si>
    <t>A5. COPRODUCTORES (1) / Co-Producers</t>
  </si>
  <si>
    <t xml:space="preserve">   Cía. Minera El Indio</t>
  </si>
  <si>
    <t>......................................................</t>
  </si>
  <si>
    <t xml:space="preserve">(1)  Con fecha 31 de Diciembre de 1993, Cia. Minera Carolina de Michilla S.A. se fusionó con Cia. Minera Lince Ltda. dando origen a  Minera Michilla S.A. / On 31 December 1993 </t>
  </si>
  <si>
    <t>(1)  Cobre contenido en concentrados de minerales de oro y cobre refinado. / Copper contained in gold concentrates and refined copper.</t>
  </si>
  <si>
    <t xml:space="preserve">       Cia. Minera Carolina de Michilla S.A. and Cia. Minera Lince Ltda. merged into Minera Michilla S.A.</t>
  </si>
  <si>
    <t>(a)  Cifra inferior a 50 TM / Under 50 MT.</t>
  </si>
  <si>
    <t>(2)  Cobre contenido en concentrados de minerales de oro y cobre refinado. / Copper contained in gold concentrates and refined copper.</t>
  </si>
  <si>
    <t>TABLA / TABLE 11.2</t>
  </si>
  <si>
    <t>EMBARQUES DE EXPORTACIÓN DE COBRE POR EXPORTADOR</t>
  </si>
  <si>
    <t xml:space="preserve">       -</t>
  </si>
  <si>
    <t>TABLA / TABLE 12.1</t>
  </si>
  <si>
    <t xml:space="preserve">VALORES DE LOS EMBARQUES DE EXPORTACIÓN DE COBRE POR PRODUCTOS (1) </t>
  </si>
  <si>
    <t>Copper Exports by Product Type</t>
  </si>
  <si>
    <t>(FOB líquido de retorno en millones de dólares) / (US$ Mn FOB)</t>
  </si>
  <si>
    <t xml:space="preserve">    Total Copper Exports</t>
  </si>
  <si>
    <t xml:space="preserve">   REFINADOS / Refined</t>
  </si>
  <si>
    <t xml:space="preserve">   Wirebars / Wirebars</t>
  </si>
  <si>
    <t xml:space="preserve">   Formas Especiales / Semis</t>
  </si>
  <si>
    <t xml:space="preserve">   Cátodos / Cathodes</t>
  </si>
  <si>
    <t xml:space="preserve">   RAF / Fire Refined</t>
  </si>
  <si>
    <t xml:space="preserve">   Refinado Mantos Blancos / Mantos Blancos Refined</t>
  </si>
  <si>
    <t xml:space="preserve">   BLISTER / Blister</t>
  </si>
  <si>
    <t xml:space="preserve">   GRANELES / Bulk</t>
  </si>
  <si>
    <t xml:space="preserve">   Cementos / Cements</t>
  </si>
  <si>
    <t xml:space="preserve">   Concentrados / Concentrates</t>
  </si>
  <si>
    <t xml:space="preserve">   Chatarra / Scrap</t>
  </si>
  <si>
    <t xml:space="preserve">      Others Mining Companies</t>
  </si>
  <si>
    <t>A4. EXPORTADORES DE CHATARRA / Scrap Exporters</t>
  </si>
  <si>
    <t xml:space="preserve">   Blister / Blister</t>
  </si>
  <si>
    <t xml:space="preserve">   Chatarra / Scrap </t>
  </si>
  <si>
    <t>A5. COPRODUCTORES(2) / Co-producers</t>
  </si>
  <si>
    <t xml:space="preserve">   Cátodos / Cathodes (3)</t>
  </si>
  <si>
    <t xml:space="preserve">   Concentrados / Concentrates (3)</t>
  </si>
  <si>
    <t>..............................................</t>
  </si>
  <si>
    <t xml:space="preserve">(1) No incluye el valor del cobre contenido en los embarques de concentrados de oro de la Cía. Minera El Indio. Sólo considera el valor de los embarques de cobre procesado </t>
  </si>
  <si>
    <t xml:space="preserve">     en Chile de dicha Compañía. / Copper processed in Chile by El Indio Mining Co. Does not include copper contained in gold concentrates shipped by said company.</t>
  </si>
  <si>
    <t xml:space="preserve">(2) Embarques de exportación de la Cía. Minera El Indio. No incluye el valor del cobre contenido en los embarques de concentrados de oro. / El Indio Mining Co. Does not </t>
  </si>
  <si>
    <t xml:space="preserve">      include copper contained in gold concentrates.</t>
  </si>
  <si>
    <t>(3) Corresponde al valor de los embarques de concentrados de cobre y cobre refinado procesados en Chile. / Copper concentrates and refined copper processed in Chile.</t>
  </si>
  <si>
    <t>(a)  Valor inferior a 50 mil dólares / Under US$50,000.</t>
  </si>
  <si>
    <t>TABLA / TABLE 13.1</t>
  </si>
  <si>
    <t>EMBARQUES FÍSICOS DE EXPORTACIÓN DE COBRE POR PRODUCTOS</t>
  </si>
  <si>
    <t xml:space="preserve">   Conc. oro (Cu cont.) / Gold concentrates (Cu cont.) (2)</t>
  </si>
  <si>
    <t>TABLA / TABLE 89</t>
  </si>
  <si>
    <t>PRECIOS REALES DE OTROS METALES Y PETRÓLEO</t>
  </si>
  <si>
    <t>Real Prices of Other Metals and Oil</t>
  </si>
  <si>
    <t>Dólares de 2009(1) / US$ of 2009</t>
  </si>
  <si>
    <t>(1)  Deflactor: Producer Price Index de Estados Unidos (PPI, all commodities)./ Deflator: U.S. Producer Price Index (PPI, All Commodities)</t>
  </si>
  <si>
    <t>TABLA / TABLE 90</t>
  </si>
  <si>
    <t>PRECIO RELATIVO DEL COBRE CON RESPECTO A OTROS PRODUCTOS BASICOS</t>
  </si>
  <si>
    <t xml:space="preserve"> Copper Price Relative to Other Commodities</t>
  </si>
  <si>
    <t>(Equivalente a una TM de Cobre) / Equivalent to 1 MT Copper)</t>
  </si>
  <si>
    <t xml:space="preserve">CAMBIO EN PRECIO </t>
  </si>
  <si>
    <t xml:space="preserve">RELATIVO DEL </t>
  </si>
  <si>
    <t xml:space="preserve">COBRE </t>
  </si>
  <si>
    <t>Change in Relative</t>
  </si>
  <si>
    <t>Price of Copper</t>
  </si>
  <si>
    <t>1990-2009</t>
  </si>
  <si>
    <t>COBRE / Copper (1)</t>
  </si>
  <si>
    <t>Toneladas métricas / Metric Tons</t>
  </si>
  <si>
    <t>ORO / Gold (2)</t>
  </si>
  <si>
    <t>Onzas / Ounces</t>
  </si>
  <si>
    <t>PLATA / Silver (2)</t>
  </si>
  <si>
    <t>Cientos de onzas / Hundreds of Ounces</t>
  </si>
  <si>
    <t>ALUMINIO / Aluminum (1)</t>
  </si>
  <si>
    <t>NIQUEL / Nickel(3)</t>
  </si>
  <si>
    <t>PLOMO / Lead(1)</t>
  </si>
  <si>
    <t>ESTAÑO / Tin(3)</t>
  </si>
  <si>
    <t>ZINC / Zinc(1)</t>
  </si>
  <si>
    <t>ÓXIDO DE MOLIBDENO / Molybdenum Oxide(3)</t>
  </si>
  <si>
    <t>PLATINO / Platinum (4)</t>
  </si>
  <si>
    <t>PETRÓLEO / Oil (5)</t>
  </si>
  <si>
    <t>Cientos de barriles / Hundreds of Barrels</t>
  </si>
  <si>
    <t>TRIGO / Wheat (6)</t>
  </si>
  <si>
    <t>AZÚCAR / Sugar (7)</t>
  </si>
  <si>
    <t>CARNE DE VACUNO / Beef (8)</t>
  </si>
  <si>
    <t>CAFÉ / Coffee (9)</t>
  </si>
  <si>
    <t>ARROZ / Rice (10)</t>
  </si>
  <si>
    <t>(1) BML / LME</t>
  </si>
  <si>
    <t>(2) Handy &amp; Harman N.Y.</t>
  </si>
  <si>
    <t>(3) Comerciantes EE.UU. / US Dealers</t>
  </si>
  <si>
    <t xml:space="preserve">(4) London PM Fix </t>
  </si>
  <si>
    <t>(5) Brent (Reino Unido / UK)</t>
  </si>
  <si>
    <t>(6) EE.UU. (Puertos Golfo) / US (Gulf Ports)</t>
  </si>
  <si>
    <t>(7) Caribe (Nueva York) / Caribbean (New York)</t>
  </si>
  <si>
    <t>(8) Australia-NZ (Ptos. EE.UU.) / Australia-NZ (US Points)</t>
  </si>
  <si>
    <t>(9) Brasil (Nueva York) / Brazil (New York)</t>
  </si>
  <si>
    <t>(10) Tailandia / Thailand</t>
  </si>
  <si>
    <t>STOCKS MUNDIALES DE COBRE REFINADO</t>
  </si>
  <si>
    <t>Global Refined Copper Inventories</t>
  </si>
  <si>
    <t>(Miles de TM a fin de período) / (kMT at Year-End)</t>
  </si>
  <si>
    <t>PRODUCTORES / Producers</t>
  </si>
  <si>
    <t>CONSUMIDORES / Consumers</t>
  </si>
  <si>
    <t>BOLSAS / Exchanges</t>
  </si>
  <si>
    <t>COMERCIANTES / Merchants</t>
  </si>
  <si>
    <t>Fuente / Source: World Metal Statistics April 2010 and Yearbook 2008.</t>
  </si>
  <si>
    <r>
      <t>COSTO UNITARIO DE PRODUCION DE CATODOS DE COBRE</t>
    </r>
    <r>
      <rPr>
        <b/>
        <vertAlign val="superscript"/>
        <sz val="10"/>
        <color indexed="10"/>
        <rFont val="Arial"/>
        <family val="2"/>
      </rPr>
      <t>(1)</t>
    </r>
  </si>
  <si>
    <r>
      <t>Copper Cathodes - Unit Production Cost</t>
    </r>
    <r>
      <rPr>
        <b/>
        <vertAlign val="superscript"/>
        <sz val="11"/>
        <rFont val="Arial"/>
        <family val="2"/>
      </rPr>
      <t>(1)</t>
    </r>
  </si>
  <si>
    <t>(Centavos de dólar por libra) / (US$ ¢/lb.)</t>
  </si>
  <si>
    <r>
      <t>2009</t>
    </r>
    <r>
      <rPr>
        <b/>
        <vertAlign val="superscript"/>
        <sz val="10"/>
        <rFont val="Arial"/>
        <family val="2"/>
      </rPr>
      <t>(2)</t>
    </r>
  </si>
  <si>
    <t>África / Africa</t>
  </si>
  <si>
    <t>Asia</t>
  </si>
  <si>
    <t>Comunidad de Estados Independientes / CIS</t>
  </si>
  <si>
    <t>Ex Comecon / Former East Bloc</t>
  </si>
  <si>
    <t>Latinoamérica / Latin America</t>
  </si>
  <si>
    <t>Oceanía / Oceania</t>
  </si>
  <si>
    <t>Europa Occidental / Western Europe</t>
  </si>
  <si>
    <r>
      <t xml:space="preserve">Dólares de 2008 / US$ 2008 </t>
    </r>
    <r>
      <rPr>
        <b/>
        <vertAlign val="superscript"/>
        <sz val="10"/>
        <rFont val="Arial"/>
        <family val="2"/>
      </rPr>
      <t>(3)</t>
    </r>
  </si>
  <si>
    <t xml:space="preserve">(1) Según la terminología de Brook Hunt este costo corresponde al Total Cost (C3) - Composite, que incluye Costo Directo de Caja más </t>
  </si>
  <si>
    <t>Depreciación más Intereses y Costos Indirectos. Para minas en que más del 65 % de los ingresos provienen del cobre,  incluye deducción</t>
  </si>
  <si>
    <t>de crédito por venta de subproductos; en los demás casos, la asignación de costos entre cobre y subproductos es a prorrata según su</t>
  </si>
  <si>
    <t xml:space="preserve">participación en los ingresos. En el caso de Chile considerando el perfil de la minería, este costo corresponde al concepto  de Costo Neto </t>
  </si>
  <si>
    <t xml:space="preserve">a Cátodos.  / Per Brook Hunt’s Composite Total Cost (C3), which includes Direct Cash Costs, Depreciation, Interest, and Indirect Costs. For </t>
  </si>
  <si>
    <t>mines where more than 65 percent of revenues come from copper, this includes a credit deduction for copper byproduct sales. In all other</t>
  </si>
  <si>
    <t>cases, copper and copper byproduct costs are prorated per share of revenue. Based on the profile of local mining, this is equivalent to Chile’s</t>
  </si>
  <si>
    <t xml:space="preserve"> Net Cathode Cost.</t>
  </si>
  <si>
    <t xml:space="preserve">(2) Los Costos para el año 2009 son estimados y están expresados en moneda del año 2008./ 2009 costs are estimates noted in 2008 </t>
  </si>
  <si>
    <t>currency.</t>
  </si>
  <si>
    <t>(3)  Deflactor: Producer Price Index de Estados Unidos (PPI, all commodities)./ Deflator: U.S. Producer Price Index (PPI, All Commodities)</t>
  </si>
  <si>
    <t xml:space="preserve">FUENTE / Source: Brook Hunt Ltd. </t>
  </si>
  <si>
    <t>TABLA / TABLE 92</t>
  </si>
  <si>
    <t>EXPORTACIONES MUNDIALES DE COBRE (1)</t>
  </si>
  <si>
    <t xml:space="preserve">Global Copper Exports </t>
  </si>
  <si>
    <t>(p)</t>
  </si>
  <si>
    <t xml:space="preserve">Australia </t>
  </si>
  <si>
    <t>SUBTOTAL</t>
  </si>
  <si>
    <t xml:space="preserve">   PARTICIPACIÓN EN EL TOTAL DE EXPORTACIONES DE COBRE (1)</t>
  </si>
  <si>
    <t>Share of Global Copper Exports</t>
  </si>
  <si>
    <t xml:space="preserve">  AÑO / Year</t>
  </si>
  <si>
    <t>PRINCIPALES PAÍSES / Leading Exporters</t>
  </si>
  <si>
    <t>................................................</t>
  </si>
  <si>
    <t>(1)  Incluye exportaciones mundiales de concentrados de cobre, cobre blíster y cobre refinado / Includes global exports of copper concentrates and blister and refined copper.</t>
  </si>
  <si>
    <t>(p) Cifras provisionales para 2009. / (p) Estimated.</t>
  </si>
  <si>
    <t xml:space="preserve">                                   - Comisión Chilena del Cobre: Cifras de exportación de Chile / Chile data: Chilean Copper Commission.</t>
  </si>
  <si>
    <t xml:space="preserve">                                        - COMISION CHILENA DEL COBRE: Cifras de exportación de Chile.</t>
  </si>
  <si>
    <t>TABLA / TABLE 93</t>
  </si>
  <si>
    <t xml:space="preserve">EXPORTACIONES MUNDIALES DE COBRE POR PRODUCTOS </t>
  </si>
  <si>
    <t>Global Copper Exports By Product Type</t>
  </si>
  <si>
    <t>A. REFINADO / Refined</t>
  </si>
  <si>
    <t xml:space="preserve">     Chile</t>
  </si>
  <si>
    <t xml:space="preserve">     Zambia </t>
  </si>
  <si>
    <t xml:space="preserve">     Japón /Japan</t>
  </si>
  <si>
    <t xml:space="preserve">     Rusia / Russia</t>
  </si>
  <si>
    <t xml:space="preserve">     Perú / Peru</t>
  </si>
  <si>
    <t xml:space="preserve">     Australia</t>
  </si>
  <si>
    <t xml:space="preserve">     Kazakhstan / Kazakhstan</t>
  </si>
  <si>
    <t xml:space="preserve">     Polonia /Poland</t>
  </si>
  <si>
    <t xml:space="preserve">     Bélgica /Belgium</t>
  </si>
  <si>
    <t xml:space="preserve">     Canadá /Canada</t>
  </si>
  <si>
    <t xml:space="preserve">     Indonesia</t>
  </si>
  <si>
    <t xml:space="preserve">     Alemania / Germany</t>
  </si>
  <si>
    <t xml:space="preserve">     Bulgaria </t>
  </si>
  <si>
    <t xml:space="preserve">     Filipinas / Philippines</t>
  </si>
  <si>
    <t xml:space="preserve">     Austria </t>
  </si>
  <si>
    <t xml:space="preserve">     India </t>
  </si>
  <si>
    <t>(1)</t>
  </si>
  <si>
    <t xml:space="preserve">     España/ Spain</t>
  </si>
  <si>
    <t xml:space="preserve">     Brasil/ Brazil</t>
  </si>
  <si>
    <t xml:space="preserve">     Corea del sur/ South Korea</t>
  </si>
  <si>
    <t xml:space="preserve">     Estados Unidos / USA</t>
  </si>
  <si>
    <t xml:space="preserve">     Suecia / Sweden</t>
  </si>
  <si>
    <t xml:space="preserve">     China </t>
  </si>
  <si>
    <t xml:space="preserve">     Singapur / Singapore</t>
  </si>
  <si>
    <t xml:space="preserve">     Finlandia / Finland</t>
  </si>
  <si>
    <t xml:space="preserve">     México / Mexico</t>
  </si>
  <si>
    <t xml:space="preserve">     Sudáfrica / South Africa</t>
  </si>
  <si>
    <t xml:space="preserve">   SUBTOTAL</t>
  </si>
  <si>
    <t xml:space="preserve">     OTROS / Other</t>
  </si>
  <si>
    <t>B. BLÍSTER / Blister</t>
  </si>
  <si>
    <t xml:space="preserve">     Bulgaria</t>
  </si>
  <si>
    <t xml:space="preserve">     España / Spain</t>
  </si>
  <si>
    <t xml:space="preserve">     Bélgica / Belgium</t>
  </si>
  <si>
    <t xml:space="preserve">     Otros / Other</t>
  </si>
  <si>
    <t>C. GRANELES / Bulk</t>
  </si>
  <si>
    <t xml:space="preserve">     Canadá / Canada</t>
  </si>
  <si>
    <t xml:space="preserve">     Papúa Nueva Guinea / Papua New Guinea</t>
  </si>
  <si>
    <t xml:space="preserve">     Mongolia</t>
  </si>
  <si>
    <t xml:space="preserve">     Argentina </t>
  </si>
  <si>
    <t xml:space="preserve">     Portugal </t>
  </si>
  <si>
    <t xml:space="preserve">     España /Spain</t>
  </si>
  <si>
    <t xml:space="preserve">(1) Enero a septiembre. / (1) January-September. </t>
  </si>
  <si>
    <t xml:space="preserve">(p) Cifras provisionales para 2009. / (p) Estimated. </t>
  </si>
  <si>
    <t>TABLA / TABLE 94</t>
  </si>
  <si>
    <t xml:space="preserve">PARTICIPACIÓN EN LAS EXPORTACIONES DE COBRE POR PRODUCTO </t>
  </si>
  <si>
    <t xml:space="preserve">Share of Copper Exports By Product Type </t>
  </si>
  <si>
    <t>AÑO / Year</t>
  </si>
  <si>
    <t xml:space="preserve">   SUB-TOTAL / Subtotal</t>
  </si>
  <si>
    <t xml:space="preserve">   Otros / Other</t>
  </si>
  <si>
    <t xml:space="preserve">   TOTAL MUNDIAL / Total</t>
  </si>
  <si>
    <t>(p) Cifras provisionales para 2009 / (p) Estimated.</t>
  </si>
  <si>
    <t>TABLA / TABLE 95</t>
  </si>
  <si>
    <t>FALTA ORDENAR</t>
  </si>
  <si>
    <t xml:space="preserve">IMPORTACIONES MUNDIALES DE COBRE (1) </t>
  </si>
  <si>
    <t>MMMMMrrrr</t>
  </si>
  <si>
    <t xml:space="preserve">Global Copper Imports </t>
  </si>
  <si>
    <t xml:space="preserve">      China</t>
  </si>
  <si>
    <t xml:space="preserve">      Japón / Japan</t>
  </si>
  <si>
    <t xml:space="preserve">      Alemania / Germany</t>
  </si>
  <si>
    <t xml:space="preserve">      Corea del Sur / South Korea</t>
  </si>
  <si>
    <t xml:space="preserve">      Estados Unidos / USA</t>
  </si>
  <si>
    <t xml:space="preserve">      Italia / Italy</t>
  </si>
  <si>
    <t xml:space="preserve">      Taiwán / Taiwan</t>
  </si>
  <si>
    <t xml:space="preserve">      India</t>
  </si>
  <si>
    <t xml:space="preserve">      España / Spain</t>
  </si>
  <si>
    <t xml:space="preserve">      Brasil / Brazil</t>
  </si>
  <si>
    <t xml:space="preserve">      Turquía / Turkey</t>
  </si>
  <si>
    <t xml:space="preserve">      Bélgica / Belgium</t>
  </si>
  <si>
    <t xml:space="preserve">      Francia / France</t>
  </si>
  <si>
    <t xml:space="preserve">      Tailandia / Thailand</t>
  </si>
  <si>
    <t xml:space="preserve">      Filipinas / Philippines</t>
  </si>
  <si>
    <t xml:space="preserve">      Malasia / Malaysia</t>
  </si>
  <si>
    <t xml:space="preserve">      Bulgaria</t>
  </si>
  <si>
    <t xml:space="preserve">      Canadá / Canada</t>
  </si>
  <si>
    <t xml:space="preserve">      Suecia / Sweden</t>
  </si>
  <si>
    <t xml:space="preserve">      Finlandia / Finland</t>
  </si>
  <si>
    <t xml:space="preserve">      Indonesia </t>
  </si>
  <si>
    <t xml:space="preserve">      México / Mexico</t>
  </si>
  <si>
    <t xml:space="preserve">      Singapur / Singapore</t>
  </si>
  <si>
    <t xml:space="preserve">      Hong Kong</t>
  </si>
  <si>
    <t xml:space="preserve">      Grecia / Greece</t>
  </si>
  <si>
    <t xml:space="preserve">      Reino Unido / United Kingdom</t>
  </si>
  <si>
    <t xml:space="preserve">      Holanda / Netherlands</t>
  </si>
  <si>
    <t>PARTICIPACIÓN EN EL TOTAL DE IMPORTACIONES DE COBRE</t>
  </si>
  <si>
    <t>Share of Global Copper Imports</t>
  </si>
  <si>
    <t>PRINCIPALES PAÍSES / Leading Importers</t>
  </si>
  <si>
    <t>...............................................</t>
  </si>
  <si>
    <t>(1) Incluye importaciones mundiales de concentrados de cobre, cobre blister y cobre refinado / Includes global imports of copper concentrates and blister and refined copper.</t>
  </si>
  <si>
    <t>TABLA / TABLE 96</t>
  </si>
  <si>
    <t>IMPORTACIONES MUNDIALES DE COBRE POR PRODUCTOS</t>
  </si>
  <si>
    <t>Global Copper Imports By Product Type</t>
  </si>
  <si>
    <t>A.  REFINADO / Refined</t>
  </si>
  <si>
    <t>e-nov</t>
  </si>
  <si>
    <t>(2)</t>
  </si>
  <si>
    <t>e-sep</t>
  </si>
  <si>
    <t xml:space="preserve">    SUBTOTAL</t>
  </si>
  <si>
    <t xml:space="preserve">      OTROS / Other</t>
  </si>
  <si>
    <t>B.  BLÍSTER / Blister</t>
  </si>
  <si>
    <t>C.  GRANELES / Bulk</t>
  </si>
  <si>
    <t xml:space="preserve">      Japón / Japan </t>
  </si>
  <si>
    <t xml:space="preserve">      India </t>
  </si>
  <si>
    <t xml:space="preserve">(1) Enero a noviembre. (2) Enero a septiembre. / (1) January-November. (2) January-September. </t>
  </si>
  <si>
    <t>TABLA / TABLE 97</t>
  </si>
  <si>
    <t xml:space="preserve">PARTICIPACIÓN EN LAS IMPORTACIONES DE COBRE POR PRODUCTO  </t>
  </si>
  <si>
    <t>Share of Copper Imports By Product Type</t>
  </si>
  <si>
    <t>(p) Cifras provisionales para 2009.</t>
  </si>
  <si>
    <t>TABLA / TABLE 31.2</t>
  </si>
  <si>
    <t>TOTAL MINERÍA METÁLICA / Metal Mining</t>
  </si>
  <si>
    <t>Arcillas / Clay</t>
  </si>
  <si>
    <t>s/i</t>
  </si>
  <si>
    <t>Compuestos de boro / Boron Compounds</t>
  </si>
  <si>
    <t>Compuestos de litio / Lithium Compounds</t>
  </si>
  <si>
    <t>Compuestos de Potasio / Potassium Compounds</t>
  </si>
  <si>
    <r>
      <t xml:space="preserve">Dolomita / </t>
    </r>
    <r>
      <rPr>
        <i/>
        <sz val="14"/>
        <rFont val="Arial"/>
        <family val="2"/>
      </rPr>
      <t>Dolomite</t>
    </r>
  </si>
  <si>
    <r>
      <t xml:space="preserve">Feldespato / </t>
    </r>
    <r>
      <rPr>
        <i/>
        <sz val="14"/>
        <rFont val="Arial"/>
        <family val="2"/>
      </rPr>
      <t>Feldspar</t>
    </r>
  </si>
  <si>
    <t xml:space="preserve">Pirofilita / Pyrophyllite </t>
  </si>
  <si>
    <t>Pumicita / Pumicite</t>
  </si>
  <si>
    <t>Recursos Silíceos / Silica Ores</t>
  </si>
  <si>
    <t>Rocas Fosfóricas / Phosphate Rocks</t>
  </si>
  <si>
    <t>Rocas de ornamentación / Ornamental Rocks</t>
  </si>
  <si>
    <t>Zeolita / Zeolite</t>
  </si>
  <si>
    <t>(2) Incluye producción de arcillas, cloruro de litio, feldespato, fosforita, pumicita, sulfato de cobre y zeolita / Includes clays, lithium chloride, feldspar, phosphorite, copper sulfate and zeolite.</t>
  </si>
  <si>
    <t>s/i. Sin información / Not available.</t>
  </si>
  <si>
    <t>ÍNDICE DE INTENSIDAD DE USO DEL COBRE (1)</t>
  </si>
  <si>
    <t>Index of Copper Use Intensity</t>
  </si>
  <si>
    <t>TOTAL PAÍSES OCDE / Total OECD Countries</t>
  </si>
  <si>
    <t>OCDE-EUROPA / OECD-Europe</t>
  </si>
  <si>
    <t xml:space="preserve">Corea del Sur / South Korea </t>
  </si>
  <si>
    <t>ECONOMÍAS NO MIEMBROS OCDE / Non-OECD Member Economies</t>
  </si>
  <si>
    <t>(1) Cuociente Índice de Consumo de Cobre / Índice de Actividad Industrial / Ratio of Copper Consumption Index / Industrial Activity Index (Base: 2000 = 1).</t>
  </si>
  <si>
    <t>Fuente / Source: -World Metal Statistics March 2010 and Yearbook 2008, cifras de consumo / Consumption data.</t>
  </si>
  <si>
    <t xml:space="preserve">                                   -OECD Main Economic Indicators (Online Bookshop) , Actividad Industrial / Industrial Activity.</t>
  </si>
  <si>
    <t xml:space="preserve">                                   -Comisión Chilena del Cobre / Chilean Copper Commission.</t>
  </si>
  <si>
    <t>TABLA / TABLE 29</t>
  </si>
  <si>
    <t>INVERSIÓN EXTRANJERA EN CHILE SEGÚN DL-600</t>
  </si>
  <si>
    <t>Foreign Direct Investment (FDI) Under Decree-Law 600</t>
  </si>
  <si>
    <t>(Millones de US$ de cada año) (US$ Mn of Each Year)</t>
  </si>
  <si>
    <t>1974-1999</t>
  </si>
  <si>
    <t>2008(1)</t>
  </si>
  <si>
    <t>2009(1)</t>
  </si>
  <si>
    <t>AUTORIZADA TOTAL / Total Authorized</t>
  </si>
  <si>
    <t>AUTORIZADA MINERÍA / Authorized, Mining</t>
  </si>
  <si>
    <t>PARTICIPACIÓN MINERÍA / Mining Share (%)</t>
  </si>
  <si>
    <t>MATERIALIZADA TOTAL / Total Actual FDI</t>
  </si>
  <si>
    <t>MATERIALIZADA MINERÍA / Actual FDI, Mining</t>
  </si>
  <si>
    <t>MATERIALIZADA TOTAL SEGÚN SECTORES / Actual FDI by Sector</t>
  </si>
  <si>
    <t>2007(1)</t>
  </si>
  <si>
    <t>Agricultura / Agriculture</t>
  </si>
  <si>
    <t>Silvicultura / Forestry</t>
  </si>
  <si>
    <t>Pesca y acuicultura / Fisheries and Aquaculture</t>
  </si>
  <si>
    <t>Minería / Mining</t>
  </si>
  <si>
    <t>Industria / Industry</t>
  </si>
  <si>
    <t>Electr., gas y agua / Electricity, Gas and Water</t>
  </si>
  <si>
    <t>Comercio / Commerce</t>
  </si>
  <si>
    <t>Transporte y almacenamiento / Transport and Storage</t>
  </si>
  <si>
    <t>Comunicaciones / Communications</t>
  </si>
  <si>
    <t>Servicios financieros / Financial Services</t>
  </si>
  <si>
    <t>Seguros / Insurance</t>
  </si>
  <si>
    <t>Servicios a las empresas / B2B Services</t>
  </si>
  <si>
    <t>Servicios de saneamiento y similares / Sanitation and similar Services</t>
  </si>
  <si>
    <t>Otros servicios / Other Services</t>
  </si>
  <si>
    <t>(1) Cifras provisionales. / Estimated.</t>
  </si>
  <si>
    <t>Fuente / Source: Comité de Inversiones Extranjeras / Foreign Investment Committee.</t>
  </si>
  <si>
    <t>TABLA / TABLE 30</t>
  </si>
  <si>
    <t xml:space="preserve">INVERSIÓN MINERA EN CHILE </t>
  </si>
  <si>
    <t xml:space="preserve">Mining Investment in Chile </t>
  </si>
  <si>
    <t>(Millones de US$ de cada año) / (Millions of Current US$)</t>
  </si>
  <si>
    <t>PÚBLICA / PUBLIC (1)</t>
  </si>
  <si>
    <t>EXTRANJERA / FDI (DL 600)</t>
  </si>
  <si>
    <t xml:space="preserve">Nota / Note: La inversión pública el año 2005 incluye 393 millones de dólares por adquisición de Ventanas por parte de Codelco. / </t>
  </si>
  <si>
    <t>Public investment in 2005 includes Codelco's US$393-million Ventanas Smelter &amp; Refinery acquisition.</t>
  </si>
  <si>
    <t>n.d: Información no disponible / Not available.</t>
  </si>
  <si>
    <t>(1) Incluye CODELCO y ENAMI / Includes CODELCO and ENAMI.</t>
  </si>
  <si>
    <t>Fuente / Source: -CODELCO y ENAMI.</t>
  </si>
  <si>
    <t xml:space="preserve">                                   -Comité de Inversiones Extranjeras / Foreign Investment Committee.</t>
  </si>
  <si>
    <r>
      <t>ÍNDICE DE PRODUCTIVIDAD LABORAL DE DOTACIÓN PROPIA EN CHILE</t>
    </r>
    <r>
      <rPr>
        <b/>
        <vertAlign val="superscript"/>
        <sz val="11"/>
        <color indexed="10"/>
        <rFont val="Arial"/>
        <family val="2"/>
      </rPr>
      <t>(1)</t>
    </r>
  </si>
  <si>
    <r>
      <t xml:space="preserve">Own Workforce Productivity Index </t>
    </r>
    <r>
      <rPr>
        <b/>
        <vertAlign val="superscript"/>
        <sz val="11"/>
        <rFont val="Arial"/>
        <family val="2"/>
      </rPr>
      <t>(1)</t>
    </r>
  </si>
  <si>
    <r>
      <t xml:space="preserve">GMP-10 Firms + Codelco </t>
    </r>
    <r>
      <rPr>
        <b/>
        <vertAlign val="superscript"/>
        <sz val="11"/>
        <rFont val="Arial"/>
        <family val="2"/>
      </rPr>
      <t>(2)</t>
    </r>
  </si>
  <si>
    <t>(Base 2005=100 / Baseline 2005=100)</t>
  </si>
  <si>
    <t>Pelambres</t>
  </si>
  <si>
    <t>Anglo American Chile *</t>
  </si>
  <si>
    <t>N/D</t>
  </si>
  <si>
    <t>GMP-10</t>
  </si>
  <si>
    <t>GMP-10 + Codelco</t>
  </si>
  <si>
    <t>* Incluye Anglo American Sur y Anglo American Norte. / Including Anglo American Sur and Anglo American Norte.</t>
  </si>
  <si>
    <t>N/D: Información no disponible / Not available</t>
  </si>
  <si>
    <t>(1) Calculado a partir del cuociente entre la producción de cobre de mina (fino contenido) y la dotación promedio de personal propio. Este promedio es calculado, con la excepción de Los Pelambres y Quebrada Blanca, a partir de las dotaciones informadas para el 31 de diciembre de cada año./ Based on mine copper production (refined content) to own workforce average ratio. Save for Los Pelambres and Quebrada Blanca, workforce average is based on year-end payroll.</t>
  </si>
  <si>
    <t>(2) GMP-10: Son las diez principales empresas productoras de cobre en Chile con contrato de inversión extranjera vía DL-600. / Ten largest copper producers operating per FDI contracts granted under Decree-Law 600.</t>
  </si>
  <si>
    <t>Fuente / Source: Elaborado por COCHILCO sobre la base de Memorias e Informes anuales de las empresas y sus casas matrices. / Cochilco, based on annual subsidiary and head office reports.</t>
  </si>
  <si>
    <t>INVERSIÓN EXTRANJERA MATERIALIZADA EN MINERÍA EN CHILE SEGÚN DL- 600 POR REGIONES</t>
  </si>
  <si>
    <t>Actual Mining FDI Under Decree-Law 600, Shown by Region</t>
  </si>
  <si>
    <t>(Millones de US$ de cada año) / (US$ Mn of Each Year)</t>
  </si>
  <si>
    <t>REGIÓN</t>
  </si>
  <si>
    <t>XV</t>
  </si>
  <si>
    <t>I</t>
  </si>
  <si>
    <t>II</t>
  </si>
  <si>
    <t>III</t>
  </si>
  <si>
    <t>IV</t>
  </si>
  <si>
    <t>V</t>
  </si>
  <si>
    <t>VI</t>
  </si>
  <si>
    <t>VII</t>
  </si>
  <si>
    <t>VIII</t>
  </si>
  <si>
    <t>IX</t>
  </si>
  <si>
    <t>XIV</t>
  </si>
  <si>
    <t>X</t>
  </si>
  <si>
    <t>XI</t>
  </si>
  <si>
    <t>XII</t>
  </si>
  <si>
    <t>R. METROPOLITANA / METROPOLITAN REGION</t>
  </si>
  <si>
    <t>MULTI-REGION (2)</t>
  </si>
  <si>
    <t>PAÍS / COUNTRY</t>
  </si>
  <si>
    <t>PARTICIPACIÓN REGIONAL EN LA INVERSIÓN EXTRANJERA MATERIALIZADA EN MINERÍA SEGÚN DL-600</t>
  </si>
  <si>
    <t>Share of Actual Mining FDI Under Decree-Law 600, Shown by Region</t>
  </si>
  <si>
    <t>........................................</t>
  </si>
  <si>
    <t xml:space="preserve">(1) Cifras provisionales. / Estimated. </t>
  </si>
  <si>
    <t>(2) Incluye inversión en más de una región y la no clasificada. / Includes investment in more than one region and unclassified investment.</t>
  </si>
  <si>
    <t>TABLA / TABLE 46</t>
  </si>
  <si>
    <t>TABLA / TABLE 47</t>
  </si>
  <si>
    <t>TABLA / TABLE 48</t>
  </si>
  <si>
    <t>Tabla / Table 50</t>
  </si>
  <si>
    <t>Tabla / Table 51</t>
  </si>
  <si>
    <t>TABLA / TABLE 52.1</t>
  </si>
  <si>
    <t>TABLA / TABLE 52.2</t>
  </si>
  <si>
    <t>TABLA / TABLE 53.1</t>
  </si>
  <si>
    <t>TABLA / TABLE 53.2</t>
  </si>
  <si>
    <t>TABLA / TABLE 54.1</t>
  </si>
  <si>
    <t>TABLA / TABLE 54.2</t>
  </si>
  <si>
    <t>TABLA / TABLE 65</t>
  </si>
  <si>
    <t xml:space="preserve">TABLA / TABLE 66 </t>
  </si>
  <si>
    <t>TABLA / TABLE 67</t>
  </si>
  <si>
    <t>TABLA / TABLE 69</t>
  </si>
  <si>
    <t>Fuente / Source: Tabla / Table 72.</t>
  </si>
  <si>
    <t>Fuente / Source: Tabla / Table 74.</t>
  </si>
  <si>
    <t>TABLA / TABLE 77</t>
  </si>
  <si>
    <t>Fuente / Source: Tabla / Table76.</t>
  </si>
  <si>
    <t>Fuente / Source: Tabla / Table 82.</t>
  </si>
  <si>
    <t>Tabla / Table 84</t>
  </si>
  <si>
    <t>TABLA / TABLE 87</t>
  </si>
  <si>
    <t>Fuente / Source: Tabla / Table 90.</t>
  </si>
  <si>
    <t>FUENTE / Source: Tabla 93.</t>
  </si>
  <si>
    <t xml:space="preserve">   OTROS PRODUCTORES / Other Producers</t>
  </si>
  <si>
    <t>ÓXIDO / Oxide</t>
  </si>
  <si>
    <t>Metal doré / Dore</t>
  </si>
  <si>
    <t>TOTAL EXPORTACIONES MINERAS /</t>
  </si>
  <si>
    <t xml:space="preserve">        Zaldívar</t>
  </si>
  <si>
    <t>A2. OTRAS EMPRESAS MINERAS /</t>
  </si>
  <si>
    <t>A5. COPRODUCTORES(1) / Co-producers</t>
  </si>
  <si>
    <t xml:space="preserve">A. TOTAL MINERÍA DE COBRE / </t>
  </si>
  <si>
    <t>A. TOTAL MINERÍA DE COBRE /</t>
  </si>
  <si>
    <t>(1)  Incluye barros anódicos, metal doré, plata, selenio, óxido de molibdeno y otros. / Includes anodic slimes, dore, silver, selenium, molybdenum oxide and others.</t>
  </si>
  <si>
    <t>Mármol / Marble</t>
  </si>
  <si>
    <t xml:space="preserve"> (1) Corresponde al valor unitario FOB (US$/TON) de las exportaciones a cada país de destino, resultante de la división entre el valor FOB y la correspondiente cantidad exportada, incluyendo todas las modalidades de contratación (abastecimiento, spot, etc.</t>
  </si>
  <si>
    <t>(2) Costo total, agregando los costos de transformar toda la cartera a cátodos, puesta en puerto de destino (CIF), y deduciendo créditos por venta de subproductos. Costo unitario según cobre pagable. / CIF cost of processing entire portfolio into cathodes minus credit for byproduct sales. Unit cost per payable copper.</t>
  </si>
  <si>
    <t>Fuente / Source: Elaborado por la Comisión Chilena del Cobre en base a información de las empresas, la Comisión Nacional de Energía (CNE) y los Centros de Despacho Económico de Carga (CDEC) / Chilean Copper Commission, based on company, National Energy Commission (CNE) and Economic Load Dispatch Center (CDEC) reports.</t>
  </si>
  <si>
    <t>METAL DORE (ORO) (KNFC) / Dore (Net KGFC)</t>
  </si>
  <si>
    <t>Excedentes Antes de Impuestos / Earnings Before Taxes</t>
  </si>
  <si>
    <t>VALORIZACIÓN SEGÚN PRECIO PROMEDIO ANUAL CORRESPONDIENTE A / Annual average prices per:</t>
  </si>
  <si>
    <t xml:space="preserve"> -Minerals Price Watch, Diciembre / December  2000, 2001, 2002, 2005, 2006, 2007 y 2008</t>
  </si>
  <si>
    <t>UNIT VALUE OF SULFURIC ACID IMPORTS, BY COUNTRY OF ORIGIN (1)</t>
  </si>
  <si>
    <t>(US$ CIF/TM) / (US$ CIF/MT)</t>
  </si>
  <si>
    <t>---</t>
  </si>
  <si>
    <t xml:space="preserve"> (1)Corresponde al valor unitario CIF (US$/TON) de las importaciones desde cada país de origen, resultante de la división entre el valor CIF y la correspondiente cantidad importada, incluyendo todas las modalidades de contratación (abastecimiento, spot)</t>
  </si>
  <si>
    <t>Fuente / Source: Elaborado por la Comisión Chilena del Cobre, en base a información del Servicio Nacional de Aduanas de Chile / Chilean Copper Commission, based on Chilean Customs Reports.</t>
  </si>
  <si>
    <t>TABLA / TABLE 43</t>
  </si>
  <si>
    <t xml:space="preserve">VALORES DE LOS EMBARQUES DE EXPORTACIÓN DE ÁCIDO SULFÚRICO </t>
  </si>
  <si>
    <t>POR PAÍS DE DESTINO (1)</t>
  </si>
  <si>
    <t>SULFURIC ACID EXPORTS, BY DESTINATION (1)</t>
  </si>
  <si>
    <t>(FOB líquido de retorno en miles de US$) / (Net US$ '000 FOB)</t>
  </si>
  <si>
    <t>Costa Rica</t>
  </si>
  <si>
    <t>Cuba</t>
  </si>
  <si>
    <t xml:space="preserve"> (1) Corresponde al total del valor FOB de las exportaciones a cada país de destino. / Total FOB value of exports to each destination.</t>
  </si>
  <si>
    <t>Fuente / Source: Servicio Nacional de Aduanas de Chile / Chilean Customs Service.</t>
  </si>
  <si>
    <t>TABLA / TABLE 44</t>
  </si>
  <si>
    <t>EMBARQUES FÍSICOS DE EXPORTACIÓN DE ÁCIDO SULFÚRICO POR PAÍS DE DESTINO</t>
  </si>
  <si>
    <t>SULFURIC ACID EXPORTS, BY DESTINATION</t>
  </si>
  <si>
    <t>TABLA / TABLE 45</t>
  </si>
  <si>
    <t xml:space="preserve">VALORES UNITARIOS DE EMBARQUES DE EXPORTACIÓN DE ÁCIDO SULFÚRICO </t>
  </si>
  <si>
    <t>UNIT VALUE OF SULFURIC ACID EXPORTS, BY DESTINATION (1)</t>
  </si>
  <si>
    <t>(US$ FOB/TM / US$ FOB/MT)</t>
  </si>
  <si>
    <t>TABLA / TABLE 55.1</t>
  </si>
  <si>
    <t xml:space="preserve">PRODUCCIÓN MINERA  - I REGIÓN </t>
  </si>
  <si>
    <t>Mining Production - Region I</t>
  </si>
  <si>
    <t>Metals, Industrial Minerals and Fuels</t>
  </si>
  <si>
    <t>COBRE (TM de fino) / Copper (MT Fine Content) (1)</t>
  </si>
  <si>
    <t>HIERRO (TM de mineral) / Iron (MT Ore)</t>
  </si>
  <si>
    <t>II. MINERÍA NO METÁLICA (TM) / Industrial Minerals (MT)</t>
  </si>
  <si>
    <r>
      <t>APATITA /</t>
    </r>
    <r>
      <rPr>
        <i/>
        <sz val="14"/>
        <rFont val="Arial"/>
        <family val="2"/>
      </rPr>
      <t xml:space="preserve"> Apatite</t>
    </r>
  </si>
  <si>
    <r>
      <t xml:space="preserve">ARCILLAS / </t>
    </r>
    <r>
      <rPr>
        <i/>
        <sz val="14"/>
        <rFont val="Arial"/>
        <family val="2"/>
      </rPr>
      <t>Clay</t>
    </r>
  </si>
  <si>
    <r>
      <t xml:space="preserve">BARITINA / </t>
    </r>
    <r>
      <rPr>
        <i/>
        <sz val="14"/>
        <rFont val="Arial"/>
        <family val="2"/>
      </rPr>
      <t>Barite</t>
    </r>
  </si>
  <si>
    <r>
      <t xml:space="preserve">BENTONITA / </t>
    </r>
    <r>
      <rPr>
        <i/>
        <sz val="14"/>
        <rFont val="Arial"/>
        <family val="2"/>
      </rPr>
      <t>Bentonite</t>
    </r>
  </si>
  <si>
    <r>
      <t xml:space="preserve">CUARZO / </t>
    </r>
    <r>
      <rPr>
        <i/>
        <sz val="14"/>
        <rFont val="Arial"/>
        <family val="2"/>
      </rPr>
      <t>Quartz</t>
    </r>
  </si>
  <si>
    <r>
      <t xml:space="preserve">DIATOMITA / </t>
    </r>
    <r>
      <rPr>
        <i/>
        <sz val="14"/>
        <rFont val="Arial"/>
        <family val="2"/>
      </rPr>
      <t>Diatomite</t>
    </r>
  </si>
  <si>
    <r>
      <t>DOLOMITA /</t>
    </r>
    <r>
      <rPr>
        <i/>
        <sz val="14"/>
        <rFont val="Arial"/>
        <family val="2"/>
      </rPr>
      <t xml:space="preserve"> Dolomite</t>
    </r>
  </si>
  <si>
    <r>
      <t xml:space="preserve">FELDESPATO / </t>
    </r>
    <r>
      <rPr>
        <i/>
        <sz val="14"/>
        <rFont val="Arial"/>
        <family val="2"/>
      </rPr>
      <t xml:space="preserve">Feldspar </t>
    </r>
  </si>
  <si>
    <r>
      <t xml:space="preserve">NITRATOS / </t>
    </r>
    <r>
      <rPr>
        <i/>
        <sz val="14"/>
        <rFont val="Arial"/>
        <family val="2"/>
      </rPr>
      <t>Nitrates</t>
    </r>
  </si>
  <si>
    <r>
      <t>ULEXITA /</t>
    </r>
    <r>
      <rPr>
        <i/>
        <sz val="14"/>
        <rFont val="Arial"/>
        <family val="2"/>
      </rPr>
      <t xml:space="preserve"> Ulexite</t>
    </r>
  </si>
  <si>
    <r>
      <t>YESO /</t>
    </r>
    <r>
      <rPr>
        <i/>
        <sz val="14"/>
        <rFont val="Arial"/>
        <family val="2"/>
      </rPr>
      <t xml:space="preserve"> Gypsum</t>
    </r>
  </si>
  <si>
    <r>
      <t xml:space="preserve">YODO / </t>
    </r>
    <r>
      <rPr>
        <i/>
        <sz val="14"/>
        <rFont val="Arial"/>
        <family val="2"/>
      </rPr>
      <t>Iodine</t>
    </r>
    <r>
      <rPr>
        <sz val="14"/>
        <rFont val="Arial"/>
        <family val="2"/>
      </rPr>
      <t xml:space="preserve"> </t>
    </r>
  </si>
  <si>
    <t>.................................................</t>
  </si>
  <si>
    <t xml:space="preserve">(1)  Cifras de producción de cobre elaboradas por SERNAGEOMIN. Estas difieren con las de la Comisión Chilena del Cobre en la parte de compras a terceros no procesadas por ENAMI. / </t>
  </si>
  <si>
    <t xml:space="preserve">       As determined by SERNAGEOMIN. Third-party purchases not processed by ENAMI differ from those determined by the Chilean Copper Commission.</t>
  </si>
  <si>
    <t>TABLA / TABLE 55.2</t>
  </si>
  <si>
    <t>II. MINERÍA NO METÁLICA (TM) / Industrial Minerals (MT) (2)</t>
  </si>
  <si>
    <t xml:space="preserve">      LAPISLÁZULI / Lapis Lazuli</t>
  </si>
  <si>
    <t xml:space="preserve">(2)  A partir de su Anuario del año 2005, SERNAGEOMIN realiza esta nueva presentación de las cifras de la minería no metálica. / Industrial mineral production format introduced with the </t>
  </si>
  <si>
    <t xml:space="preserve">       2005 SERNAGEOMIN Yearbook. </t>
  </si>
  <si>
    <t>TABLA / TABLE 56.1</t>
  </si>
  <si>
    <t xml:space="preserve">PRODUCCIÓN MINERA  - II REGIÓN </t>
  </si>
  <si>
    <t>Mining Production - Region II</t>
  </si>
  <si>
    <t>...................................................</t>
  </si>
  <si>
    <t>TABLA / TABLE 56.2</t>
  </si>
  <si>
    <t>TABLA / TABLE 57.1</t>
  </si>
  <si>
    <t xml:space="preserve">PRODUCCIÓN MINERA  - III REGIÓN </t>
  </si>
  <si>
    <t>Mining Production - Region III</t>
  </si>
  <si>
    <t>TABLA / TABLE 57.2</t>
  </si>
  <si>
    <t>TABLA / TABLE 58.1</t>
  </si>
  <si>
    <t xml:space="preserve">PRODUCCIÓN MINERA  - IV REGIÓN </t>
  </si>
  <si>
    <t>Mining Production - Region IV</t>
  </si>
  <si>
    <t>TABLA / TABLE 58.2</t>
  </si>
  <si>
    <t>TABLA / TABLE 59.1</t>
  </si>
  <si>
    <t xml:space="preserve">PRODUCCIÓN MINERA  - V REGIÓN </t>
  </si>
  <si>
    <t>Mining Production - Region V</t>
  </si>
  <si>
    <t>...........................................................</t>
  </si>
  <si>
    <t>TABLA / TABLE 59.2</t>
  </si>
  <si>
    <t>TABLA / TABLE 60.1</t>
  </si>
  <si>
    <t xml:space="preserve">PRODUCCIÓN MINERA  - VI REGIÓN </t>
  </si>
  <si>
    <t>Mining Production - Region VI</t>
  </si>
  <si>
    <t>TABLA / TABLE 60.2</t>
  </si>
  <si>
    <t>TABLA / TABLE 61.1</t>
  </si>
  <si>
    <t xml:space="preserve">PRODUCCIÓN MINERA  - VII REGIÓN </t>
  </si>
  <si>
    <t>Mining Production - Region VII</t>
  </si>
  <si>
    <t>TABLA / TABLE 61.2</t>
  </si>
  <si>
    <t>TABLA / TABLE 62.1</t>
  </si>
  <si>
    <t xml:space="preserve">PRODUCCIÓN MINERA  - VIII REGIÓN </t>
  </si>
  <si>
    <t>Mining Production - Region VIII</t>
  </si>
  <si>
    <t>YODO / Iodine</t>
  </si>
  <si>
    <t>.........................................................</t>
  </si>
  <si>
    <t>TABLA / TABLE 62.2</t>
  </si>
  <si>
    <t>TABLA / TABLE 63.1</t>
  </si>
  <si>
    <t xml:space="preserve">PRODUCCIÓN MINERA  - IX REGIÓN </t>
  </si>
  <si>
    <t>Mining Production - Region IX</t>
  </si>
  <si>
    <t>..........................................................</t>
  </si>
  <si>
    <t>TABLA / TABLE 63.2</t>
  </si>
  <si>
    <t>TABLA / TABLE 64.1</t>
  </si>
  <si>
    <t xml:space="preserve">PRODUCCIÓN MINERA  - X REGIÓN </t>
  </si>
  <si>
    <t>Mining Production - Region X</t>
  </si>
  <si>
    <r>
      <t xml:space="preserve">YODO / </t>
    </r>
    <r>
      <rPr>
        <i/>
        <sz val="14"/>
        <rFont val="Arial"/>
        <family val="2"/>
      </rPr>
      <t>Iodine</t>
    </r>
  </si>
  <si>
    <t>TABLA / TABLE 64.2</t>
  </si>
  <si>
    <t xml:space="preserve">PRODUCCIÓN MINERA  - XI REGIÓN </t>
  </si>
  <si>
    <t>Mining Production - Region XI</t>
  </si>
  <si>
    <t>SULFATO DE SODIO / Sodium Sulfate</t>
  </si>
  <si>
    <t xml:space="preserve">PRODUCCIÓN MINERA  - XII REGIÓN </t>
  </si>
  <si>
    <t>Mining Production - Region XII</t>
  </si>
  <si>
    <t>PRODUCCIÓN MINERA  - REGIÓN METROPOLITANA</t>
  </si>
  <si>
    <t>Mining Production - Metropolitan Region</t>
  </si>
  <si>
    <t>TABLA / TABLE 68</t>
  </si>
  <si>
    <t>PRODUCCIÓN MINERA  - XV REGIÓN (1)</t>
  </si>
  <si>
    <t>Mining Production - Region XV (1)</t>
  </si>
  <si>
    <t>COBRE (TM de fino) / Copper (MT Fine Content)</t>
  </si>
  <si>
    <t xml:space="preserve">(1) La XV Región de Arica y Parinacota fue creada por Ley N° 20.175 del 11 de abril de 2007. Para esta región, las cifras están disponibles sólo desde 1998 en adelante. / The Region of </t>
  </si>
  <si>
    <t>Arica &amp; Parinacota (Region XV) was established by Law 20175 of 11 April 2007. Data is available starting in 1998.</t>
  </si>
  <si>
    <t>TABLA / TABLE 91</t>
  </si>
  <si>
    <t>PRECIOS INTERNACIONALES DE PRODUCTOS MINEROS NO METÁLICOS</t>
  </si>
  <si>
    <t>Industrial Minerals, World Prices</t>
  </si>
  <si>
    <t xml:space="preserve">(Dólares / Tonelada de cada año) / (US$ / Ton, Current Prices) </t>
  </si>
  <si>
    <t>PRODUCTO Y ESPECIFICACIÓN</t>
  </si>
  <si>
    <t>Product and Quality</t>
  </si>
  <si>
    <t>RANGO DE PRECIOS / Price Band</t>
  </si>
  <si>
    <t>Min.</t>
  </si>
  <si>
    <t>Max.</t>
  </si>
  <si>
    <t>Ácido bórico, grado técnico</t>
  </si>
  <si>
    <t>Boric Acid, Tech. Grade / Del. UK</t>
  </si>
  <si>
    <t>Boric Acid, Tech. Grade / FOB California</t>
  </si>
  <si>
    <t>Ácido bórico / FOB Chile</t>
  </si>
  <si>
    <t>Boric Acid / FOB Chile</t>
  </si>
  <si>
    <t>ALUMINA / Alumina</t>
  </si>
  <si>
    <r>
      <t>Alúmina calcinada 98,5% Al</t>
    </r>
    <r>
      <rPr>
        <vertAlign val="subscript"/>
        <sz val="12"/>
        <rFont val="Arial"/>
        <family val="2"/>
      </rPr>
      <t>2</t>
    </r>
    <r>
      <rPr>
        <sz val="12"/>
        <rFont val="Arial"/>
        <family val="2"/>
      </rPr>
      <t>O</t>
    </r>
    <r>
      <rPr>
        <vertAlign val="subscript"/>
        <sz val="12"/>
        <rFont val="Arial"/>
        <family val="2"/>
      </rPr>
      <t>3</t>
    </r>
  </si>
  <si>
    <t>Calcined Alumina / Del. UK</t>
  </si>
  <si>
    <t>Bauxita, grado refractario</t>
  </si>
  <si>
    <t>Bauxite, Refractory Grade / FOB Guyana</t>
  </si>
  <si>
    <t>AZUFRE / Sulfur</t>
  </si>
  <si>
    <t>Azufre crudo</t>
  </si>
  <si>
    <t>Crude Sulfur / FOB Vancouver</t>
  </si>
  <si>
    <t>Caolín, grado sanitario</t>
  </si>
  <si>
    <t>Kaolin, Sanitary Grade / Ex-Georgia</t>
  </si>
  <si>
    <t>Caolín, grado relleno</t>
  </si>
  <si>
    <t>Kaolin, Filler Grade / Ex-Georgia</t>
  </si>
  <si>
    <t>Caolín, grado recubrimiento</t>
  </si>
  <si>
    <t>Kaolin, Coating Grade / Ex-Georgia</t>
  </si>
  <si>
    <t>Caolín, grado cerámico</t>
  </si>
  <si>
    <t>Kaolin, Tableware Grade / Ex-Georgia</t>
  </si>
  <si>
    <t>Caolín, calcinado</t>
  </si>
  <si>
    <t>Calcined Kaolin / Ex-Georgia</t>
  </si>
  <si>
    <t>Carb. calcio, molido</t>
  </si>
  <si>
    <t>Ground Calcium Carb. (GCC) / Ex Works, UK</t>
  </si>
  <si>
    <t>Carb. calcio, molido fino (7 µ- 5 µ)</t>
  </si>
  <si>
    <t xml:space="preserve">Fine GCC / FOB USA </t>
  </si>
  <si>
    <t>Carb. calcio, molido ultra fino (2 µ- 0,5 µ)</t>
  </si>
  <si>
    <t>Ultra Fine GCC / FOB USA</t>
  </si>
  <si>
    <t>Carb. calcio, ultra fino brillante (1,5 µ)</t>
  </si>
  <si>
    <t>H. Brightness, Paper Grade FOB USA</t>
  </si>
  <si>
    <t xml:space="preserve">Carbonato litio, grado técnico </t>
  </si>
  <si>
    <t>Lithium Carbonate, Tech. Grade / USA</t>
  </si>
  <si>
    <r>
      <t>Espodumeno, conc. &gt;7,25% Li</t>
    </r>
    <r>
      <rPr>
        <vertAlign val="subscript"/>
        <sz val="14"/>
        <rFont val="Arial"/>
        <family val="2"/>
      </rPr>
      <t>2</t>
    </r>
    <r>
      <rPr>
        <sz val="14"/>
        <rFont val="Arial"/>
        <family val="2"/>
      </rPr>
      <t>O</t>
    </r>
  </si>
  <si>
    <t>Spodumene / FOB W. Virginia bulk</t>
  </si>
  <si>
    <t>CARBONATO SODIO / Soda Ash</t>
  </si>
  <si>
    <t>Ceniza de soda, natural densa</t>
  </si>
  <si>
    <t>Natural Soda Ash, Dense / FOB Wyoming</t>
  </si>
  <si>
    <t>Carbonato sodio, sintético</t>
  </si>
  <si>
    <t>Synthetic Sodium Carbonate / Ex works, Europe</t>
  </si>
  <si>
    <t>CLORURO DE POTASIO / Potassium Chloride</t>
  </si>
  <si>
    <t>Cloruro de potasio, 60% K2O</t>
  </si>
  <si>
    <t>Muriate Standard / FOB Saskatchewan bulk</t>
  </si>
  <si>
    <t>CROMITA / Chromite</t>
  </si>
  <si>
    <r>
      <t>Cromita, grado refractario 46% Cr</t>
    </r>
    <r>
      <rPr>
        <vertAlign val="subscript"/>
        <sz val="12"/>
        <rFont val="Arial"/>
        <family val="2"/>
      </rPr>
      <t>2</t>
    </r>
    <r>
      <rPr>
        <sz val="12"/>
        <rFont val="Arial"/>
        <family val="2"/>
      </rPr>
      <t>O</t>
    </r>
    <r>
      <rPr>
        <vertAlign val="subscript"/>
        <sz val="12"/>
        <rFont val="Arial"/>
        <family val="2"/>
      </rPr>
      <t>3</t>
    </r>
  </si>
  <si>
    <t>Chromite, Refractory Grade / FOB South Africa</t>
  </si>
  <si>
    <t>Diatomita, calcinada filtrante</t>
  </si>
  <si>
    <t>Diatomite, Calcined Filter Aid / Del. UK</t>
  </si>
  <si>
    <t>FELDESPATO / Feldspar</t>
  </si>
  <si>
    <t>Feldespato sódico, grado cerámico</t>
  </si>
  <si>
    <t>Sodium Feldspar, Ceramic Grade / FOB USA</t>
  </si>
  <si>
    <t>Sodium Feldspar, Glass Grade / FOB Turkish</t>
  </si>
  <si>
    <t xml:space="preserve">Feldespato potásico, cerámico </t>
  </si>
  <si>
    <t>High Potash Feldspar, Ceramic Grade / FOB USA</t>
  </si>
  <si>
    <t>FOSFATOS / Phosphates</t>
  </si>
  <si>
    <t>Roca fosfórica &gt;32% P2O5</t>
  </si>
  <si>
    <t>Phosphate Rocks / FOB Gulf of Mexico USA</t>
  </si>
  <si>
    <t>Phosphate Rocks 65-68% BPL / FAS Tunisia</t>
  </si>
  <si>
    <t>Superfosfato triple</t>
  </si>
  <si>
    <t>TSP / FOB Gulf of Mexico USA</t>
  </si>
  <si>
    <t>Fosfato de diamonio</t>
  </si>
  <si>
    <t>DAP / FOB Gulf of Mexico USA</t>
  </si>
  <si>
    <t>MAGNESITA / Magnesite</t>
  </si>
  <si>
    <t>Magnesia natural calcinada</t>
  </si>
  <si>
    <t>Calcined Natural Magnesia / CIF UK</t>
  </si>
  <si>
    <t>Talco grado pintura &lt; 200 mallas</t>
  </si>
  <si>
    <t>Talc, Paint Grade / Ex works USA</t>
  </si>
  <si>
    <t>Yodo crudo &gt;  99,5%</t>
  </si>
  <si>
    <t xml:space="preserve">Crude Iodine </t>
  </si>
  <si>
    <t>NOTAS / Notes: Los valores se expresan uniformemente en US$ / Ton métrica. Los datos originales en monedas distintas han sido convertidos a US$ a la paridad promedio de cada año. Los datos en toneladas cortas y en libras han sido convertidas a toneladas.</t>
  </si>
  <si>
    <t xml:space="preserve">Los rangos de precios señalados por las fuentes son sólo una guía de los diversos valores para productos específicos en los mercados principales. </t>
  </si>
  <si>
    <t>Debe considerarse que ellos pueden variar en función de la calidad de los productos, la cantidad transada, el origen y destino del producto, las condiciones de venta, etc.</t>
  </si>
  <si>
    <t xml:space="preserve">All prices in US$ per metric ton. Other currencies converted at average exchange rates for each year. Short tons and pounds converted to tons. Price ranges indicated by sources should be considered as a reference to actual prices for specific products in </t>
  </si>
  <si>
    <t>Actual prices may vary depending on product quality, amount traded, product origin and destination, sales terms, etc.</t>
  </si>
  <si>
    <t xml:space="preserve">FUENTES / Sources: </t>
  </si>
  <si>
    <t xml:space="preserve"> -Industrial Minerals, Diciembre de cada año del período / At year-end.</t>
  </si>
  <si>
    <t xml:space="preserve"> -PentaSul, 2002 en adelante / from 2002 (Azufre y Fosfato diamónico a Diciembre de cada año / Sulphur and DAP at year-end).</t>
  </si>
  <si>
    <t>TABLA / TABLE 7</t>
  </si>
  <si>
    <t>VALORES DE LOS EMBARQUES DE EXPORTACIÓN DE LA MINERÍA DE CHILE, MINERÍA METÁLICA Y NO METÁLICA</t>
  </si>
  <si>
    <t>Mining Exports, Including Metals and Industrial Minerals</t>
  </si>
  <si>
    <t>(Millones de US$ FOB de cada año) / (US$ Mn FOB)</t>
  </si>
  <si>
    <t>COBRE / Copper (Total)</t>
  </si>
  <si>
    <t xml:space="preserve">-Cobre (primario) / Copper (primary) </t>
  </si>
  <si>
    <t xml:space="preserve">-Chatarra / Scrap </t>
  </si>
  <si>
    <t xml:space="preserve">ORO / Gold (Total) </t>
  </si>
  <si>
    <t>Mineral de oro / Gold mineral</t>
  </si>
  <si>
    <t>Oro metálico / Metallic gold</t>
  </si>
  <si>
    <t>Metal doré (Oro) / Dore</t>
  </si>
  <si>
    <t xml:space="preserve">MOLIBDENO / Molybdenum (Total) </t>
  </si>
  <si>
    <t>Óxido de molibdeno / Molybdenum oxide</t>
  </si>
  <si>
    <t>Ferromolibdeno / Ferromolybdenum</t>
  </si>
  <si>
    <t>Trióxido de molibdeno / Molybdenum trioxide</t>
  </si>
  <si>
    <t>Concentrados de molibdeno / Molybdenum concentrates</t>
  </si>
  <si>
    <t xml:space="preserve">HIERRO / Iron (Total) </t>
  </si>
  <si>
    <t>Hierro granel / Bulk iron</t>
  </si>
  <si>
    <t>Hierro peletizado / Pellet iron</t>
  </si>
  <si>
    <t>PLATA / Silver (Total)</t>
  </si>
  <si>
    <t>Plata Metálica / Metallic Silver</t>
  </si>
  <si>
    <t>Mineral de Plata / Silver Mineral</t>
  </si>
  <si>
    <t>MINERAL DE ZINC / Zinc mineral</t>
  </si>
  <si>
    <t>SALITRE / Nitrate (Total)</t>
  </si>
  <si>
    <t>Salitre sódico / Sodium nitrate</t>
  </si>
  <si>
    <t>Salitre potásico / Potassium nitrate</t>
  </si>
  <si>
    <t>SAL MARINA Y DE MESA / Salt</t>
  </si>
  <si>
    <t xml:space="preserve">TRIÓXIDO DE ARSÉNICO / Arsenic trioxide </t>
  </si>
  <si>
    <t>BORATOS NATURALES EN BRUTO / Borates</t>
  </si>
  <si>
    <t>HARINAS SILÍCEAS / Siliceous earths</t>
  </si>
  <si>
    <t>Total Mining Exports</t>
  </si>
  <si>
    <t xml:space="preserve">PARTICIPACIÓN DEL SECTOR MINERO EN LAS EXPORTACIONES DEL PAÍS </t>
  </si>
  <si>
    <t>Sector Share of Country Exports</t>
  </si>
  <si>
    <t>(%)</t>
  </si>
  <si>
    <t>TOTAL MINERÍA / Total Mining</t>
  </si>
  <si>
    <t>COBRE / Copper</t>
  </si>
  <si>
    <t>MOLIBDENO / Molybdenum</t>
  </si>
  <si>
    <t>ORO / Gold</t>
  </si>
  <si>
    <t>HIERRO / Iron</t>
  </si>
  <si>
    <t>PLATA / Silver</t>
  </si>
  <si>
    <t>...............................................................................</t>
  </si>
  <si>
    <t>Fuente / Source: -Banco Central, excepto cobre. / Central Bank, save for copper.</t>
  </si>
  <si>
    <t xml:space="preserve">                               -Comisión Chilena del Cobre, cifras de cobre. / Copper data by Chilean Copper Commission.</t>
  </si>
  <si>
    <t>TABLA / TABLE 8</t>
  </si>
  <si>
    <t>EMBARQUES DE EXPORTACIÓN DE LA MINERÍA DE CHILE, METÁLICA Y NO METÁLICA</t>
  </si>
  <si>
    <t>Mining Sector Exports, Including Metals and Industrial Minerals</t>
  </si>
  <si>
    <t>MINERÍA METÁLICA / Metal Mining</t>
  </si>
  <si>
    <t>COBRE TOTAL (Miles de TMFC) / Total Copper (kMTFC)</t>
  </si>
  <si>
    <t xml:space="preserve">     Cobre Primario / Primary Copper</t>
  </si>
  <si>
    <t xml:space="preserve">     Chatarra / Scrap</t>
  </si>
  <si>
    <t>ÓXIDO DE MOLIBDENO (TMFC) / Molybdenum Oxide (MTFC)</t>
  </si>
  <si>
    <t>FERROMOLIBDENO (TMFC) / Ferro-Molybdenum (MTFC)</t>
  </si>
  <si>
    <t>TRIÓXIDO DE MOLIBDENO (TMFC) / Molybdenum Trioxide (MTFC)</t>
  </si>
  <si>
    <t xml:space="preserve">CONCENTRADOS DE MOLIBDENO (TMFC) / Molybdenum Concentrates (MTFC) </t>
  </si>
  <si>
    <t xml:space="preserve">MINERALES DE MANGANESO (TMFC) / Manganese Ores (MTFC) </t>
  </si>
  <si>
    <t>MINERAL DE ZINC (TMN) / Zinc Ores (Net MT)</t>
  </si>
  <si>
    <t>PLOMO (TMN) / Lead (Net MT)</t>
  </si>
  <si>
    <t>PLATA METÁLICA (KNFC) / Silver Metal (Net KGFC)</t>
  </si>
  <si>
    <t>MINERAL DE PLATA (TMN) / / Silver Ores (Net MT)</t>
  </si>
  <si>
    <t>MINERAL DE ORO (TMN) / Gold Ores (Net MT)</t>
  </si>
  <si>
    <t>ORO METÁLICO (KNFC) / Gold Metal (Net KGFC)</t>
  </si>
  <si>
    <t>HIERRO GRANEL (Miles de TM) / Bulk Iron (kMT)</t>
  </si>
  <si>
    <t>HIERRO PELETIZADO (Miles de TM) / Pelletized Iron (kMT)</t>
  </si>
  <si>
    <t>FERROCROMO (TM) / Ferrochromium (MT)</t>
  </si>
  <si>
    <t xml:space="preserve">MINERÍA NO METÁLICA / Industrial Minerals </t>
  </si>
  <si>
    <t>BORATOS NATURALES EN BRUTO (TM) / Natural Borates, Bulk (MT)</t>
  </si>
  <si>
    <t>TRIÓXIDO DE ARSÉNICO (TM) / Arsenic Trioxide (MT)</t>
  </si>
  <si>
    <t>ARENAS SILÍCEAS (TM) / Silica Sand (MT)</t>
  </si>
  <si>
    <t>CARBONATO DE LITIO (TM) / Lithium Carbonate (MT)</t>
  </si>
  <si>
    <t>SALITRE SÓDICO (TM) / Sodium Nitrate (MT)</t>
  </si>
  <si>
    <t>SALITRE POTÁSICO (TM) / Potassium Nitrate (MT)</t>
  </si>
  <si>
    <t>SAL MARINA Y DE MESA (Miles de TM) / Salt (kMT)</t>
  </si>
  <si>
    <t>SULFATO DE SODIO (TM) / Sodium Sulfate (MT)</t>
  </si>
  <si>
    <t>YODO (TM) / Iodine (MT)</t>
  </si>
  <si>
    <t>n.d. Información no disponible / Not available.</t>
  </si>
  <si>
    <t>Fuente / Source: -Banco Central / Central Bank.</t>
  </si>
  <si>
    <t xml:space="preserve">                              -Comisión Chilena del Cobre, cifras de cobre y concentrados de molibdeno / Chilean Copper Commission, copper and molybdenum concentrate data.</t>
  </si>
  <si>
    <t>TABLA / TABLE 9</t>
  </si>
  <si>
    <t>VALORES DE LOS EMBARQUES DE EXPORTACIÓN DE LA MINERÍA METÁLICA DE CHILE POR PRODUCTO Y PAÍS DE DESTINO - AÑO 2009</t>
  </si>
  <si>
    <t>Metal Mining Exports by Product Type and Destination - 2009</t>
  </si>
  <si>
    <t>COBRE/</t>
  </si>
  <si>
    <t>ORO/</t>
  </si>
  <si>
    <t>HIERRO/</t>
  </si>
  <si>
    <t xml:space="preserve">ÓXIDO DE </t>
  </si>
  <si>
    <t xml:space="preserve">TRIÓXIDO DE </t>
  </si>
  <si>
    <t>FERRO</t>
  </si>
  <si>
    <t>PLATA/</t>
  </si>
  <si>
    <t xml:space="preserve">MINERAL </t>
  </si>
  <si>
    <t>CONCENTRADOS</t>
  </si>
  <si>
    <t>MINERÍA</t>
  </si>
  <si>
    <t>MOLIBDENO/</t>
  </si>
  <si>
    <t>DE ZINC/</t>
  </si>
  <si>
    <t xml:space="preserve"> DE MOLIBDENO/</t>
  </si>
  <si>
    <t>METÁLICA/</t>
  </si>
  <si>
    <t>Copper</t>
  </si>
  <si>
    <t xml:space="preserve"> Gold</t>
  </si>
  <si>
    <t xml:space="preserve"> Iron</t>
  </si>
  <si>
    <t xml:space="preserve">Molybdenum </t>
  </si>
  <si>
    <t>Ferro-</t>
  </si>
  <si>
    <t>Silver</t>
  </si>
  <si>
    <t xml:space="preserve">Zinc </t>
  </si>
  <si>
    <t>Molybdenum</t>
  </si>
  <si>
    <t xml:space="preserve"> Metal</t>
  </si>
  <si>
    <t xml:space="preserve"> Oxide</t>
  </si>
  <si>
    <t>Trioxide</t>
  </si>
  <si>
    <t>Ores</t>
  </si>
  <si>
    <t>Concentrates</t>
  </si>
  <si>
    <t>Mining</t>
  </si>
  <si>
    <t>Noruega/ Norway</t>
  </si>
  <si>
    <t>Ecuador</t>
  </si>
  <si>
    <t>Uruguay</t>
  </si>
  <si>
    <t>(a) Valor inferior a 50 mil dólares / Under US$50,000.</t>
  </si>
  <si>
    <t>Fuente / Source: -Banco Central, excepto cobre / Central Bank, save for copper.</t>
  </si>
  <si>
    <t>TABLA / TABLE 10</t>
  </si>
  <si>
    <t>VALORES DE LOS EMBARQUES DE EXPORTACIÓN DE LA MINERÍA NO METÁLICA DE CHILE POR PRODUCTO Y PAÍS DE DESTINO-AÑO 2009</t>
  </si>
  <si>
    <t>Industrial Minerals Exports by Product Type and Destination - 2009</t>
  </si>
  <si>
    <t>CARBONATO</t>
  </si>
  <si>
    <t xml:space="preserve">SAL </t>
  </si>
  <si>
    <t>SALITRE</t>
  </si>
  <si>
    <t>BORATOS</t>
  </si>
  <si>
    <t>OTROS ABONOS</t>
  </si>
  <si>
    <t xml:space="preserve">HARINAS </t>
  </si>
  <si>
    <t xml:space="preserve"> DE LITIO/</t>
  </si>
  <si>
    <t>MARINA/</t>
  </si>
  <si>
    <t>SÓDICO/</t>
  </si>
  <si>
    <t>POTÁSICO/</t>
  </si>
  <si>
    <t>NATURALES/</t>
  </si>
  <si>
    <t>YODO/</t>
  </si>
  <si>
    <t>MINERALES/</t>
  </si>
  <si>
    <t>SILÍCEAS/</t>
  </si>
  <si>
    <t>OTROS/</t>
  </si>
  <si>
    <t>NO METÁLICA/</t>
  </si>
  <si>
    <t>MINERÍA/</t>
  </si>
  <si>
    <t xml:space="preserve">Lithium </t>
  </si>
  <si>
    <t>Salt</t>
  </si>
  <si>
    <t>Sodium</t>
  </si>
  <si>
    <t>Potassium</t>
  </si>
  <si>
    <t>Borates</t>
  </si>
  <si>
    <t xml:space="preserve"> Iodine</t>
  </si>
  <si>
    <t>Other Mineral</t>
  </si>
  <si>
    <t>Siliceous</t>
  </si>
  <si>
    <t>Other</t>
  </si>
  <si>
    <t>Industrial</t>
  </si>
  <si>
    <t>Total</t>
  </si>
  <si>
    <t xml:space="preserve"> Carbonate</t>
  </si>
  <si>
    <t>Nitrate</t>
  </si>
  <si>
    <t>Fertilizers</t>
  </si>
  <si>
    <t>Earths</t>
  </si>
  <si>
    <t>Minerals</t>
  </si>
  <si>
    <t xml:space="preserve">                                  -Comisión Chilena del Cobre, cifras de cobre. / Copper data by Chilean Copper Commission.</t>
  </si>
  <si>
    <t>TABLA / TABLE 12.2</t>
  </si>
  <si>
    <t>TABLA / TABLE 13.2</t>
  </si>
  <si>
    <t>TABLA / TABLE 24</t>
  </si>
  <si>
    <t xml:space="preserve">VALORES DE LOS EMBARQUES DE EXPORTACIÓN MANUFACTURADOS DE COBRE </t>
  </si>
  <si>
    <t xml:space="preserve">Y PRODUCTOS DE LA MINERÍA NO METÁLICA </t>
  </si>
  <si>
    <t>Copper Semis and Industrial Minerals Product Exports</t>
  </si>
  <si>
    <t xml:space="preserve">(Millones de US$ FOB de cada año) / (Millions of Current US$ FOB) </t>
  </si>
  <si>
    <t>PRINCIPALES PRODUCTOS DE COBRE (1)/</t>
  </si>
  <si>
    <t>Leading Copper Semis</t>
  </si>
  <si>
    <t>Cobre aleado / Copper Alloys</t>
  </si>
  <si>
    <t>Barras y perfiles de cobre / Copper Shapes</t>
  </si>
  <si>
    <t xml:space="preserve">Chapas gruesas de cobre / Copper Plates </t>
  </si>
  <si>
    <t>Chapas delgadas de cobre / Copper Strips</t>
  </si>
  <si>
    <t>Tubos de cobre / Copper Pipes and Tubes</t>
  </si>
  <si>
    <t>Alambre de cobre / Copper Wire and Rods</t>
  </si>
  <si>
    <t>Accesorios de cobre para tuberías / Copper Tube or Pipe Fittings</t>
  </si>
  <si>
    <t>Cables de cobre desnudos / Uncoated Copper Cables</t>
  </si>
  <si>
    <t>Cables de cobre revestidos / Coated Copper Cables</t>
  </si>
  <si>
    <t>Cospeles de cobre / Coin Blanks</t>
  </si>
  <si>
    <t>Sulfato de cobre / Copper Sulfate</t>
  </si>
  <si>
    <t xml:space="preserve">PRINCIPALES PRODUCTOS DE </t>
  </si>
  <si>
    <t>LA MINERÍA NO METÁLICA/</t>
  </si>
  <si>
    <t>Leading Industrial Minerals</t>
  </si>
  <si>
    <t>Ácido bórico / Boric Acid</t>
  </si>
  <si>
    <t>Cloruro de litio / Lithium Chloride</t>
  </si>
  <si>
    <t>Yoduros de potasio / Potassium Iodide</t>
  </si>
  <si>
    <t>Yodato de potasio y calcio / Potassium and Calcium Iodate</t>
  </si>
  <si>
    <t>Nitrato de potasio / Potassium Nitrate</t>
  </si>
  <si>
    <t>Cloruro de potasio / Potassium Chloride</t>
  </si>
  <si>
    <t>Sulfato de potasio / Potassium Sulfate</t>
  </si>
  <si>
    <t>Mezclas de abonos / Fertilizer Mix</t>
  </si>
  <si>
    <t>Cementos / Cement</t>
  </si>
  <si>
    <t xml:space="preserve">TOTAL </t>
  </si>
  <si>
    <t>(1) Incluye manufacturas de cobre más cobre aleado y sulfato de cobre / Includes copper semis, copper alloys, and copper sulfate.</t>
  </si>
  <si>
    <t>TABLA / TABLE 25</t>
  </si>
  <si>
    <t>EMBARQUES DE EXPORTACIÓN MANUFACTURADOS DE COBRE Y PRODUCTOS DE LA MINERÍA NO METÁLICA</t>
  </si>
  <si>
    <t>(Toneladas métricas Netas) / (Net MT)</t>
  </si>
  <si>
    <t>Chapas gruesas de cobre / Copper Plates</t>
  </si>
  <si>
    <t>Sulfato de cobre/ Copper Sulfate</t>
  </si>
  <si>
    <t xml:space="preserve">Leading Industrial Minerals </t>
  </si>
  <si>
    <t xml:space="preserve"> -</t>
  </si>
  <si>
    <t>TABLA / TABLE 26</t>
  </si>
  <si>
    <t>COMPROMISOS DE EXPORTACIÓN DE CÁTODOS DE COBRE</t>
  </si>
  <si>
    <t>COPPER CATHODE EXPORT AGREEMENTS</t>
  </si>
  <si>
    <t>Tonelaje y Premio Comprometido: Año 2009/ Tonnage and Agreed Premium - 2009</t>
  </si>
  <si>
    <t>I. SEGÚN TIPO DE CONTRATO Y PRODUCTO / BY CONTRACT AND PRODUCT TYPE</t>
  </si>
  <si>
    <t>TONELAJE / TONNAGE (MT)</t>
  </si>
  <si>
    <t>DESTINO CONTRACTUAL / CONTRACTUAL DESTINATION</t>
  </si>
  <si>
    <t>Tipo de Contrato-Producto / Contract - Product Type</t>
  </si>
  <si>
    <t>Norteamérica / North America</t>
  </si>
  <si>
    <t>Sudamérica y otros / South America, Other</t>
  </si>
  <si>
    <t>Comerciantes / Traders</t>
  </si>
  <si>
    <t>Abastecimiento / Supply</t>
  </si>
  <si>
    <t>Estándar / Standard</t>
  </si>
  <si>
    <t>Grado A / A Grade</t>
  </si>
  <si>
    <t>Off Grade</t>
  </si>
  <si>
    <t>Total abastecimiento / Total Supply</t>
  </si>
  <si>
    <t>Spot</t>
  </si>
  <si>
    <t>Total Spot</t>
  </si>
  <si>
    <t>Total contratos / Contract Total</t>
  </si>
  <si>
    <t>PREMIO PONDERADO / WEIGHTED PREMIUM (US$)</t>
  </si>
  <si>
    <t>Promedio abastecimiento / Supply Average</t>
  </si>
  <si>
    <t xml:space="preserve"> Mínimo / Máximo (Low / High)</t>
  </si>
  <si>
    <t>(-190.0 ; 150.0)</t>
  </si>
  <si>
    <t>(-182,0 ; 150,0)</t>
  </si>
  <si>
    <t>(-110,0 ; 150,0)</t>
  </si>
  <si>
    <t>(-170,0 ; 160,0)</t>
  </si>
  <si>
    <t>(-70.0 ; 150,0)</t>
  </si>
  <si>
    <t>(-190,0 ; 160,0)</t>
  </si>
  <si>
    <t>Promedio spot / Spot Average</t>
  </si>
  <si>
    <t>(-165,0 ; 200,0)</t>
  </si>
  <si>
    <t>(-150,0 ; 121,5)</t>
  </si>
  <si>
    <t>(-147,0 ; 160,0)</t>
  </si>
  <si>
    <t>(-250,0 ; 145,0)</t>
  </si>
  <si>
    <t>(-250,0 ; 200,0)</t>
  </si>
  <si>
    <t>total</t>
  </si>
  <si>
    <t>pequeñas</t>
  </si>
  <si>
    <t>medianas</t>
  </si>
  <si>
    <t>grandes</t>
  </si>
  <si>
    <t>Ag(kg)</t>
  </si>
  <si>
    <t>Au(kg)</t>
  </si>
  <si>
    <t>Cu(tmf)</t>
  </si>
  <si>
    <t>tms</t>
  </si>
  <si>
    <t>Concentrados</t>
  </si>
  <si>
    <t>Ref. a Fuego ( tmf )</t>
  </si>
  <si>
    <t>Cátodos( tmf )</t>
  </si>
  <si>
    <t>Tamaño Empresa</t>
  </si>
  <si>
    <t>Año</t>
  </si>
  <si>
    <t>Producción por Tamaño de Empresa y Principales Productos de Cobre, 2000-2009</t>
  </si>
  <si>
    <t>Pequeñas</t>
  </si>
  <si>
    <t>Medianas</t>
  </si>
  <si>
    <t>Grandes</t>
  </si>
  <si>
    <t>Part. %</t>
  </si>
  <si>
    <t>Empresa/Año</t>
  </si>
  <si>
    <t>Producción por Tamaño de Empresas y su Participación Porcentual, 2003-2009 (tmf)</t>
  </si>
  <si>
    <t>TOTALES</t>
  </si>
  <si>
    <t>R.M.</t>
  </si>
  <si>
    <t>Región/Año</t>
  </si>
  <si>
    <t>Producción por Regiones, 2000-2009 (tmf)</t>
  </si>
</sst>
</file>

<file path=xl/styles.xml><?xml version="1.0" encoding="utf-8"?>
<styleSheet xmlns="http://schemas.openxmlformats.org/spreadsheetml/2006/main">
  <numFmts count="17">
    <numFmt numFmtId="43" formatCode="_-* #,##0.00_-;\-* #,##0.00_-;_-* &quot;-&quot;??_-;_-@_-"/>
    <numFmt numFmtId="178" formatCode="_(* #,##0.00_);_(* \(#,##0.00\);_(* &quot;-&quot;??_);_(@_)"/>
    <numFmt numFmtId="179" formatCode="_-* #,##0.00\ _P_t_s_-;\-* #,##0.00\ _P_t_s_-;_-* &quot;-&quot;??\ _P_t_s_-;_-@_-"/>
    <numFmt numFmtId="183" formatCode="_-* #,##0.00\ _P_t_a_-;\-* #,##0.00\ _P_t_a_-;_-* &quot;-&quot;??\ _P_t_a_-;_-@_-"/>
    <numFmt numFmtId="184" formatCode="0.0"/>
    <numFmt numFmtId="185" formatCode="#,##0.0"/>
    <numFmt numFmtId="186" formatCode="0.000"/>
    <numFmt numFmtId="187" formatCode="#,##0.000"/>
    <numFmt numFmtId="188" formatCode="0.0%"/>
    <numFmt numFmtId="189" formatCode="_-* #,##0.0\ _P_t_s_-;\-* #,##0.0\ _P_t_s_-;_-* &quot;-&quot;??\ _P_t_s_-;_-@_-"/>
    <numFmt numFmtId="190" formatCode="&quot;$&quot;#,##0\ ;\(&quot;$&quot;#,##0\)"/>
    <numFmt numFmtId="191" formatCode="_-* #,##0_-;\-* #,##0_-;_-* &quot;-&quot;??_-;_-@_-"/>
    <numFmt numFmtId="192" formatCode="_(* #,##0_);_(* \(#,##0\);_(* &quot;-&quot;??_);_(@_)"/>
    <numFmt numFmtId="222" formatCode="_-* #,##0.0_-;\-* #,##0.0_-;_-* &quot;-&quot;??_-;_-@_-"/>
    <numFmt numFmtId="223" formatCode="_-* #,##0.00\ _p_t_a_-;\-* #,##0.00\ _p_t_a_-;_-* &quot;-&quot;??\ _p_t_a_-;_-@_-"/>
    <numFmt numFmtId="224" formatCode="_-* #,##0.0\ _p_t_a_-;\-* #,##0.0\ _p_t_a_-;_-* &quot;-&quot;??\ _p_t_a_-;_-@_-"/>
    <numFmt numFmtId="225" formatCode="_-* #,##0\ _p_t_a_-;\-* #,##0\ _p_t_a_-;_-* &quot;-&quot;\ _p_t_a_-;_-@_-"/>
  </numFmts>
  <fonts count="112">
    <font>
      <sz val="14"/>
      <name val="Courier"/>
    </font>
    <font>
      <sz val="10"/>
      <name val="Arial"/>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sz val="12"/>
      <name val="Arial"/>
      <family val="2"/>
    </font>
    <font>
      <b/>
      <sz val="18"/>
      <name val="Arial"/>
      <family val="2"/>
    </font>
    <font>
      <b/>
      <sz val="12"/>
      <name val="Arial"/>
      <family val="2"/>
    </font>
    <font>
      <b/>
      <sz val="11"/>
      <color indexed="56"/>
      <name val="Calibri"/>
      <family val="2"/>
    </font>
    <font>
      <sz val="11"/>
      <color indexed="62"/>
      <name val="Calibri"/>
      <family val="2"/>
    </font>
    <font>
      <sz val="11"/>
      <color indexed="20"/>
      <name val="Calibri"/>
      <family val="2"/>
    </font>
    <font>
      <sz val="11"/>
      <color indexed="60"/>
      <name val="Calibri"/>
      <family val="2"/>
    </font>
    <font>
      <sz val="10"/>
      <name val="Courier"/>
      <family val="3"/>
    </font>
    <font>
      <sz val="14"/>
      <name val="Arial"/>
      <family val="2"/>
    </font>
    <font>
      <sz val="14"/>
      <name val="Arial"/>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4"/>
      <name val="Arial"/>
      <family val="2"/>
    </font>
    <font>
      <b/>
      <sz val="14"/>
      <color indexed="10"/>
      <name val="Arial"/>
      <family val="2"/>
    </font>
    <font>
      <sz val="14"/>
      <color indexed="10"/>
      <name val="Arial"/>
      <family val="2"/>
    </font>
    <font>
      <sz val="14"/>
      <color indexed="14"/>
      <name val="Arial"/>
      <family val="2"/>
    </font>
    <font>
      <sz val="18"/>
      <name val="Arial"/>
      <family val="2"/>
    </font>
    <font>
      <b/>
      <sz val="18"/>
      <color indexed="10"/>
      <name val="Arial"/>
      <family val="2"/>
    </font>
    <font>
      <sz val="18"/>
      <color indexed="10"/>
      <name val="Arial"/>
      <family val="2"/>
    </font>
    <font>
      <b/>
      <sz val="18"/>
      <name val="Arial"/>
      <family val="2"/>
    </font>
    <font>
      <sz val="18"/>
      <name val="Courier"/>
      <family val="3"/>
    </font>
    <font>
      <b/>
      <sz val="18"/>
      <name val="Courier"/>
      <family val="3"/>
    </font>
    <font>
      <sz val="15"/>
      <name val="Arial"/>
      <family val="2"/>
    </font>
    <font>
      <sz val="18"/>
      <name val="Arial"/>
      <family val="2"/>
    </font>
    <font>
      <b/>
      <i/>
      <sz val="18"/>
      <name val="Arial"/>
      <family val="2"/>
    </font>
    <font>
      <i/>
      <sz val="18"/>
      <name val="Arial"/>
      <family val="2"/>
    </font>
    <font>
      <sz val="18"/>
      <color indexed="10"/>
      <name val="Courier"/>
      <family val="3"/>
    </font>
    <font>
      <b/>
      <sz val="14"/>
      <name val="Courier"/>
      <family val="3"/>
    </font>
    <font>
      <sz val="14"/>
      <color indexed="10"/>
      <name val="Courier"/>
      <family val="3"/>
    </font>
    <font>
      <b/>
      <u/>
      <sz val="14"/>
      <name val="Arial"/>
      <family val="2"/>
    </font>
    <font>
      <sz val="16"/>
      <color indexed="8"/>
      <name val="Arial"/>
      <family val="2"/>
    </font>
    <font>
      <sz val="16"/>
      <name val="Arial"/>
      <family val="2"/>
    </font>
    <font>
      <sz val="12"/>
      <name val="Arial"/>
      <family val="2"/>
    </font>
    <font>
      <b/>
      <sz val="12"/>
      <name val="Arial"/>
      <family val="2"/>
    </font>
    <font>
      <b/>
      <sz val="16"/>
      <name val="Arial"/>
      <family val="2"/>
    </font>
    <font>
      <b/>
      <sz val="10"/>
      <name val="Arial"/>
      <family val="2"/>
    </font>
    <font>
      <sz val="10"/>
      <color indexed="8"/>
      <name val="MS Sans Serif"/>
      <family val="2"/>
    </font>
    <font>
      <sz val="10"/>
      <name val="MS Sans Serif"/>
      <family val="2"/>
    </font>
    <font>
      <sz val="8"/>
      <name val="Courier"/>
      <family val="3"/>
    </font>
    <font>
      <b/>
      <sz val="12"/>
      <color indexed="8"/>
      <name val="Arial"/>
      <family val="2"/>
    </font>
    <font>
      <sz val="11"/>
      <color indexed="8"/>
      <name val="Arial"/>
      <family val="2"/>
    </font>
    <font>
      <b/>
      <sz val="12"/>
      <color indexed="10"/>
      <name val="Arial"/>
      <family val="2"/>
    </font>
    <font>
      <sz val="12"/>
      <color indexed="8"/>
      <name val="Arial"/>
      <family val="2"/>
    </font>
    <font>
      <sz val="10"/>
      <color indexed="8"/>
      <name val="Arial"/>
      <family val="2"/>
    </font>
    <font>
      <sz val="9"/>
      <color indexed="8"/>
      <name val="Arial"/>
      <family val="2"/>
    </font>
    <font>
      <b/>
      <sz val="10"/>
      <name val="Arial"/>
      <family val="2"/>
    </font>
    <font>
      <sz val="10"/>
      <color indexed="10"/>
      <name val="Arial"/>
      <family val="2"/>
    </font>
    <font>
      <sz val="10"/>
      <name val="Arial"/>
      <family val="2"/>
    </font>
    <font>
      <b/>
      <vertAlign val="superscript"/>
      <sz val="11"/>
      <color indexed="10"/>
      <name val="Arial"/>
      <family val="2"/>
    </font>
    <font>
      <b/>
      <sz val="11"/>
      <color indexed="10"/>
      <name val="Arial"/>
      <family val="2"/>
    </font>
    <font>
      <b/>
      <sz val="11"/>
      <name val="Arial"/>
      <family val="2"/>
    </font>
    <font>
      <b/>
      <vertAlign val="superscript"/>
      <sz val="11"/>
      <name val="Arial"/>
      <family val="2"/>
    </font>
    <font>
      <sz val="11"/>
      <name val="Arial"/>
      <family val="2"/>
    </font>
    <font>
      <b/>
      <sz val="16"/>
      <color indexed="10"/>
      <name val="Arial"/>
      <family val="2"/>
    </font>
    <font>
      <sz val="8"/>
      <name val="Calibri"/>
      <family val="2"/>
    </font>
    <font>
      <b/>
      <sz val="11"/>
      <color indexed="8"/>
      <name val="Arial"/>
      <family val="2"/>
    </font>
    <font>
      <vertAlign val="subscript"/>
      <sz val="11"/>
      <color indexed="8"/>
      <name val="Arial"/>
      <family val="2"/>
    </font>
    <font>
      <b/>
      <sz val="9"/>
      <color indexed="8"/>
      <name val="Arial"/>
      <family val="2"/>
    </font>
    <font>
      <b/>
      <sz val="10"/>
      <color indexed="8"/>
      <name val="Arial"/>
      <family val="2"/>
    </font>
    <font>
      <vertAlign val="subscript"/>
      <sz val="9"/>
      <color indexed="8"/>
      <name val="Arial"/>
      <family val="2"/>
    </font>
    <font>
      <sz val="8"/>
      <color indexed="8"/>
      <name val="Arial"/>
      <family val="2"/>
    </font>
    <font>
      <sz val="10"/>
      <color indexed="8"/>
      <name val="Century Gothic"/>
      <family val="2"/>
    </font>
    <font>
      <sz val="14"/>
      <name val="Courier"/>
      <family val="3"/>
    </font>
    <font>
      <sz val="14"/>
      <color indexed="8"/>
      <name val="Arial"/>
      <family val="2"/>
    </font>
    <font>
      <sz val="16"/>
      <color indexed="10"/>
      <name val="Arial"/>
      <family val="2"/>
    </font>
    <font>
      <b/>
      <sz val="14"/>
      <color indexed="8"/>
      <name val="Arial"/>
      <family val="2"/>
    </font>
    <font>
      <sz val="12"/>
      <name val="Courier"/>
      <family val="3"/>
    </font>
    <font>
      <sz val="14"/>
      <color indexed="10"/>
      <name val="Courier"/>
      <family val="3"/>
    </font>
    <font>
      <b/>
      <sz val="14"/>
      <name val="Courier"/>
      <family val="3"/>
    </font>
    <font>
      <i/>
      <sz val="14"/>
      <name val="Arial"/>
      <family val="2"/>
    </font>
    <font>
      <sz val="12"/>
      <name val="Times New Roman"/>
      <family val="1"/>
    </font>
    <font>
      <sz val="12"/>
      <color indexed="10"/>
      <name val="Times New Roman"/>
      <family val="1"/>
    </font>
    <font>
      <vertAlign val="subscript"/>
      <sz val="12"/>
      <name val="Arial"/>
      <family val="2"/>
    </font>
    <font>
      <vertAlign val="subscript"/>
      <sz val="14"/>
      <name val="Arial"/>
      <family val="2"/>
    </font>
    <font>
      <sz val="18"/>
      <name val="Courier"/>
      <family val="3"/>
    </font>
    <font>
      <sz val="10"/>
      <name val="MS Sans Serif"/>
      <family val="2"/>
    </font>
    <font>
      <b/>
      <i/>
      <sz val="14"/>
      <name val="Arial"/>
      <family val="2"/>
    </font>
    <font>
      <sz val="10"/>
      <name val="Times New Roman"/>
      <family val="1"/>
    </font>
    <font>
      <sz val="13"/>
      <name val="Arial"/>
      <family val="2"/>
    </font>
    <font>
      <b/>
      <sz val="13"/>
      <name val="Arial"/>
      <family val="2"/>
    </font>
    <font>
      <sz val="13.5"/>
      <name val="MS Sans Serif"/>
      <family val="2"/>
    </font>
    <font>
      <sz val="13.5"/>
      <name val="Arial"/>
      <family val="2"/>
    </font>
    <font>
      <b/>
      <sz val="13.5"/>
      <name val="MS Sans Serif"/>
      <family val="2"/>
    </font>
    <font>
      <sz val="13"/>
      <name val="MS Sans Serif"/>
      <family val="2"/>
    </font>
    <font>
      <b/>
      <sz val="13"/>
      <name val="MS Sans Serif"/>
      <family val="2"/>
    </font>
    <font>
      <sz val="13"/>
      <color indexed="8"/>
      <name val="MS Sans Serif"/>
      <family val="2"/>
    </font>
    <font>
      <b/>
      <sz val="10"/>
      <name val="MS Sans Serif"/>
      <family val="2"/>
    </font>
    <font>
      <sz val="14"/>
      <name val="MS Sans Serif"/>
      <family val="2"/>
    </font>
    <font>
      <sz val="12"/>
      <color indexed="8"/>
      <name val="MS Sans Serif"/>
      <family val="2"/>
    </font>
    <font>
      <b/>
      <sz val="12"/>
      <color indexed="8"/>
      <name val="MS Sans Serif"/>
      <family val="2"/>
    </font>
    <font>
      <sz val="12"/>
      <name val="MS Sans Serif"/>
      <family val="2"/>
    </font>
    <font>
      <b/>
      <sz val="12"/>
      <name val="MS Sans Serif"/>
      <family val="2"/>
    </font>
    <font>
      <sz val="16"/>
      <name val="Arial Narrow"/>
      <family val="2"/>
    </font>
    <font>
      <b/>
      <sz val="16"/>
      <name val="Arial Narrow"/>
      <family val="2"/>
    </font>
    <font>
      <strike/>
      <sz val="14"/>
      <name val="Arial"/>
      <family val="2"/>
    </font>
    <font>
      <sz val="14"/>
      <color indexed="12"/>
      <name val="Arial"/>
      <family val="2"/>
    </font>
    <font>
      <b/>
      <sz val="10"/>
      <color indexed="10"/>
      <name val="Arial"/>
      <family val="2"/>
    </font>
    <font>
      <b/>
      <vertAlign val="superscript"/>
      <sz val="10"/>
      <color indexed="10"/>
      <name val="Arial"/>
      <family val="2"/>
    </font>
    <font>
      <b/>
      <vertAlign val="superscript"/>
      <sz val="10"/>
      <name val="Arial"/>
      <family val="2"/>
    </font>
    <font>
      <u/>
      <sz val="10"/>
      <color indexed="12"/>
      <name val="Arial"/>
      <family val="2"/>
    </font>
  </fonts>
  <fills count="2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9"/>
        <bgColor indexed="64"/>
      </patternFill>
    </fill>
    <fill>
      <patternFill patternType="solid">
        <fgColor indexed="13"/>
        <bgColor indexed="64"/>
      </patternFill>
    </fill>
    <fill>
      <patternFill patternType="solid">
        <fgColor indexed="50"/>
        <bgColor indexed="64"/>
      </patternFill>
    </fill>
  </fills>
  <borders count="80">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4"/>
      </top>
      <bottom style="double">
        <color indexed="64"/>
      </bottom>
      <diagonal/>
    </border>
    <border>
      <left/>
      <right/>
      <top style="double">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medium">
        <color indexed="64"/>
      </right>
      <top/>
      <bottom style="medium">
        <color indexed="64"/>
      </bottom>
      <diagonal/>
    </border>
    <border>
      <left/>
      <right/>
      <top style="medium">
        <color indexed="64"/>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bottom/>
      <diagonal/>
    </border>
    <border>
      <left/>
      <right style="medium">
        <color indexed="64"/>
      </right>
      <top/>
      <bottom/>
      <diagonal/>
    </border>
    <border>
      <left style="thin">
        <color indexed="64"/>
      </left>
      <right style="medium">
        <color indexed="64"/>
      </right>
      <top style="thin">
        <color indexed="64"/>
      </top>
      <bottom style="thin">
        <color indexed="64"/>
      </bottom>
      <diagonal/>
    </border>
    <border>
      <left style="medium">
        <color indexed="64"/>
      </left>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top style="thin">
        <color indexed="64"/>
      </top>
      <bottom style="thin">
        <color indexed="64"/>
      </bottom>
      <diagonal/>
    </border>
    <border>
      <left style="thin">
        <color indexed="8"/>
      </left>
      <right style="thin">
        <color indexed="8"/>
      </right>
      <top style="thin">
        <color indexed="64"/>
      </top>
      <bottom/>
      <diagonal/>
    </border>
    <border>
      <left style="thin">
        <color indexed="8"/>
      </left>
      <right/>
      <top/>
      <bottom/>
      <diagonal/>
    </border>
    <border>
      <left style="thin">
        <color indexed="8"/>
      </left>
      <right style="thin">
        <color indexed="64"/>
      </right>
      <top/>
      <bottom/>
      <diagonal/>
    </border>
    <border>
      <left style="thin">
        <color indexed="8"/>
      </left>
      <right style="thin">
        <color indexed="64"/>
      </right>
      <top style="thin">
        <color indexed="64"/>
      </top>
      <bottom style="thin">
        <color indexed="64"/>
      </bottom>
      <diagonal/>
    </border>
    <border>
      <left style="thin">
        <color indexed="8"/>
      </left>
      <right/>
      <top style="thin">
        <color indexed="8"/>
      </top>
      <bottom/>
      <diagonal/>
    </border>
    <border>
      <left/>
      <right/>
      <top style="thin">
        <color indexed="8"/>
      </top>
      <bottom/>
      <diagonal/>
    </border>
    <border>
      <left style="thin">
        <color indexed="8"/>
      </left>
      <right style="thin">
        <color indexed="8"/>
      </right>
      <top/>
      <bottom/>
      <diagonal/>
    </border>
    <border>
      <left style="thin">
        <color indexed="8"/>
      </left>
      <right style="thin">
        <color indexed="8"/>
      </right>
      <top style="thin">
        <color indexed="8"/>
      </top>
      <bottom/>
      <diagonal/>
    </border>
    <border>
      <left style="thin">
        <color indexed="8"/>
      </left>
      <right style="thin">
        <color indexed="8"/>
      </right>
      <top/>
      <bottom style="thin">
        <color indexed="64"/>
      </bottom>
      <diagonal/>
    </border>
    <border>
      <left style="thick">
        <color indexed="64"/>
      </left>
      <right style="thick">
        <color indexed="64"/>
      </right>
      <top/>
      <bottom style="thick">
        <color indexed="64"/>
      </bottom>
      <diagonal/>
    </border>
    <border>
      <left style="thick">
        <color indexed="64"/>
      </left>
      <right style="thick">
        <color indexed="64"/>
      </right>
      <top/>
      <bottom/>
      <diagonal/>
    </border>
    <border>
      <left/>
      <right style="thick">
        <color indexed="64"/>
      </right>
      <top/>
      <bottom style="thick">
        <color indexed="64"/>
      </bottom>
      <diagonal/>
    </border>
    <border>
      <left/>
      <right style="thick">
        <color indexed="64"/>
      </right>
      <top style="thick">
        <color indexed="64"/>
      </top>
      <bottom style="thick">
        <color indexed="64"/>
      </bottom>
      <diagonal/>
    </border>
    <border>
      <left/>
      <right/>
      <top style="thick">
        <color indexed="64"/>
      </top>
      <bottom style="thick">
        <color indexed="64"/>
      </bottom>
      <diagonal/>
    </border>
    <border>
      <left style="medium">
        <color indexed="64"/>
      </left>
      <right/>
      <top style="thick">
        <color indexed="64"/>
      </top>
      <bottom style="thick">
        <color indexed="64"/>
      </bottom>
      <diagonal/>
    </border>
    <border>
      <left/>
      <right style="medium">
        <color indexed="64"/>
      </right>
      <top/>
      <bottom style="thin">
        <color indexed="64"/>
      </bottom>
      <diagonal/>
    </border>
    <border>
      <left style="thick">
        <color indexed="64"/>
      </left>
      <right style="thick">
        <color indexed="64"/>
      </right>
      <top style="thin">
        <color indexed="64"/>
      </top>
      <bottom style="thick">
        <color indexed="64"/>
      </bottom>
      <diagonal/>
    </border>
    <border>
      <left style="thick">
        <color indexed="64"/>
      </left>
      <right style="thick">
        <color indexed="64"/>
      </right>
      <top/>
      <bottom style="thin">
        <color indexed="64"/>
      </bottom>
      <diagonal/>
    </border>
    <border>
      <left style="thick">
        <color indexed="64"/>
      </left>
      <right style="thick">
        <color indexed="64"/>
      </right>
      <top style="thin">
        <color indexed="64"/>
      </top>
      <bottom style="thin">
        <color indexed="64"/>
      </bottom>
      <diagonal/>
    </border>
    <border>
      <left style="thick">
        <color indexed="64"/>
      </left>
      <right style="thick">
        <color indexed="64"/>
      </right>
      <top style="thick">
        <color indexed="64"/>
      </top>
      <bottom style="thin">
        <color indexed="64"/>
      </bottom>
      <diagonal/>
    </border>
    <border>
      <left style="thick">
        <color indexed="64"/>
      </left>
      <right style="thick">
        <color indexed="64"/>
      </right>
      <top style="thick">
        <color indexed="64"/>
      </top>
      <bottom/>
      <diagonal/>
    </border>
  </borders>
  <cellStyleXfs count="261">
    <xf numFmtId="0" fontId="0" fillId="0" borderId="0"/>
    <xf numFmtId="0" fontId="3" fillId="16" borderId="0" applyNumberFormat="0" applyBorder="0" applyAlignment="0" applyProtection="0"/>
    <xf numFmtId="0" fontId="2" fillId="2" borderId="0" applyNumberFormat="0" applyBorder="0" applyAlignment="0" applyProtection="0"/>
    <xf numFmtId="0" fontId="2" fillId="8" borderId="0" applyNumberFormat="0" applyBorder="0" applyAlignment="0" applyProtection="0"/>
    <xf numFmtId="0" fontId="3" fillId="12" borderId="0" applyNumberFormat="0" applyBorder="0" applyAlignment="0" applyProtection="0"/>
    <xf numFmtId="0" fontId="3" fillId="17" borderId="0" applyNumberFormat="0" applyBorder="0" applyAlignment="0" applyProtection="0"/>
    <xf numFmtId="0" fontId="2" fillId="3" borderId="0" applyNumberFormat="0" applyBorder="0" applyAlignment="0" applyProtection="0"/>
    <xf numFmtId="0" fontId="2" fillId="9" borderId="0" applyNumberFormat="0" applyBorder="0" applyAlignment="0" applyProtection="0"/>
    <xf numFmtId="0" fontId="3" fillId="9" borderId="0" applyNumberFormat="0" applyBorder="0" applyAlignment="0" applyProtection="0"/>
    <xf numFmtId="0" fontId="3" fillId="18" borderId="0" applyNumberFormat="0" applyBorder="0" applyAlignment="0" applyProtection="0"/>
    <xf numFmtId="0" fontId="2" fillId="4" borderId="0" applyNumberFormat="0" applyBorder="0" applyAlignment="0" applyProtection="0"/>
    <xf numFmtId="0" fontId="2" fillId="10" borderId="0" applyNumberFormat="0" applyBorder="0" applyAlignment="0" applyProtection="0"/>
    <xf numFmtId="0" fontId="3" fillId="10" borderId="0" applyNumberFormat="0" applyBorder="0" applyAlignment="0" applyProtection="0"/>
    <xf numFmtId="0" fontId="3" fillId="13"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3" fillId="13" borderId="0" applyNumberFormat="0" applyBorder="0" applyAlignment="0" applyProtection="0"/>
    <xf numFmtId="0" fontId="3" fillId="14" borderId="0" applyNumberFormat="0" applyBorder="0" applyAlignment="0" applyProtection="0"/>
    <xf numFmtId="0" fontId="2" fillId="6" borderId="0" applyNumberFormat="0" applyBorder="0" applyAlignment="0" applyProtection="0"/>
    <xf numFmtId="0" fontId="2" fillId="8" borderId="0" applyNumberFormat="0" applyBorder="0" applyAlignment="0" applyProtection="0"/>
    <xf numFmtId="0" fontId="3" fillId="14" borderId="0" applyNumberFormat="0" applyBorder="0" applyAlignment="0" applyProtection="0"/>
    <xf numFmtId="0" fontId="3" fillId="19" borderId="0" applyNumberFormat="0" applyBorder="0" applyAlignment="0" applyProtection="0"/>
    <xf numFmtId="0" fontId="2" fillId="7" borderId="0" applyNumberFormat="0" applyBorder="0" applyAlignment="0" applyProtection="0"/>
    <xf numFmtId="0" fontId="2" fillId="11" borderId="0" applyNumberFormat="0" applyBorder="0" applyAlignment="0" applyProtection="0"/>
    <xf numFmtId="0" fontId="3" fillId="15" borderId="0" applyNumberFormat="0" applyBorder="0" applyAlignment="0" applyProtection="0"/>
    <xf numFmtId="0" fontId="13" fillId="3" borderId="0" applyNumberFormat="0" applyBorder="0" applyAlignment="0" applyProtection="0"/>
    <xf numFmtId="0" fontId="5" fillId="20" borderId="1" applyNumberFormat="0" applyAlignment="0" applyProtection="0"/>
    <xf numFmtId="0" fontId="5" fillId="20" borderId="1" applyNumberFormat="0" applyAlignment="0" applyProtection="0"/>
    <xf numFmtId="183" fontId="1" fillId="0" borderId="0" applyFont="0" applyFill="0" applyBorder="0" applyAlignment="0" applyProtection="0"/>
    <xf numFmtId="0" fontId="8" fillId="0" borderId="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31"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45" fillId="0" borderId="0" applyNumberFormat="0" applyFill="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8" borderId="0" applyNumberFormat="0" applyBorder="0" applyAlignment="0" applyProtection="0"/>
    <xf numFmtId="0" fontId="3" fillId="13" borderId="0" applyNumberFormat="0" applyBorder="0" applyAlignment="0" applyProtection="0"/>
    <xf numFmtId="0" fontId="3" fillId="14" borderId="0" applyNumberFormat="0" applyBorder="0" applyAlignment="0" applyProtection="0"/>
    <xf numFmtId="0" fontId="3" fillId="19" borderId="0" applyNumberFormat="0" applyBorder="0" applyAlignment="0" applyProtection="0"/>
    <xf numFmtId="0" fontId="20" fillId="0" borderId="0" applyNumberForma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2" fontId="8" fillId="0" borderId="0" applyFill="0" applyBorder="0" applyAlignment="0" applyProtection="0"/>
    <xf numFmtId="2" fontId="1" fillId="0" borderId="0" applyFont="0" applyFill="0" applyBorder="0" applyAlignment="0" applyProtection="0"/>
    <xf numFmtId="2" fontId="44" fillId="0" borderId="0" applyFill="0" applyBorder="0" applyAlignment="0" applyProtection="0"/>
    <xf numFmtId="4" fontId="8" fillId="0" borderId="0" applyFill="0" applyBorder="0" applyAlignment="0" applyProtection="0"/>
    <xf numFmtId="0" fontId="22" fillId="0" borderId="3" applyNumberFormat="0" applyFill="0" applyAlignment="0" applyProtection="0"/>
    <xf numFmtId="0" fontId="23" fillId="0" borderId="4" applyNumberFormat="0" applyFill="0" applyAlignment="0" applyProtection="0"/>
    <xf numFmtId="0" fontId="11" fillId="0" borderId="5" applyNumberFormat="0" applyFill="0" applyAlignment="0" applyProtection="0"/>
    <xf numFmtId="0" fontId="13" fillId="3" borderId="0" applyNumberFormat="0" applyBorder="0" applyAlignment="0" applyProtection="0"/>
    <xf numFmtId="225" fontId="1" fillId="0" borderId="0" applyFont="0" applyFill="0" applyBorder="0" applyAlignment="0" applyProtection="0"/>
    <xf numFmtId="225" fontId="1" fillId="0" borderId="0" applyFont="0" applyFill="0" applyBorder="0" applyAlignment="0" applyProtection="0"/>
    <xf numFmtId="225" fontId="1" fillId="0" borderId="0" applyFont="0" applyFill="0" applyBorder="0" applyAlignment="0" applyProtection="0"/>
    <xf numFmtId="225" fontId="1" fillId="0" borderId="0" applyFont="0" applyFill="0" applyBorder="0" applyAlignment="0" applyProtection="0"/>
    <xf numFmtId="225" fontId="1" fillId="0" borderId="0" applyFont="0" applyFill="0" applyBorder="0" applyAlignment="0" applyProtection="0"/>
    <xf numFmtId="225" fontId="1" fillId="0" borderId="0" applyFont="0" applyFill="0" applyBorder="0" applyAlignment="0" applyProtection="0"/>
    <xf numFmtId="225" fontId="1" fillId="0" borderId="0" applyFont="0" applyFill="0" applyBorder="0" applyAlignment="0" applyProtection="0"/>
    <xf numFmtId="225" fontId="1" fillId="0" borderId="0" applyFont="0" applyFill="0" applyBorder="0" applyAlignment="0" applyProtection="0"/>
    <xf numFmtId="225" fontId="1" fillId="0" borderId="0" applyFont="0" applyFill="0" applyBorder="0" applyAlignment="0" applyProtection="0"/>
    <xf numFmtId="225" fontId="1" fillId="0" borderId="0" applyFont="0" applyFill="0" applyBorder="0" applyAlignment="0" applyProtection="0"/>
    <xf numFmtId="225" fontId="1" fillId="0" borderId="0" applyFont="0" applyFill="0" applyBorder="0" applyAlignment="0" applyProtection="0"/>
    <xf numFmtId="187" fontId="1" fillId="0" borderId="0" applyFont="0" applyFill="0" applyBorder="0" applyAlignment="0" applyProtection="0"/>
    <xf numFmtId="223" fontId="1" fillId="0" borderId="0" applyFont="0" applyFill="0" applyBorder="0" applyAlignment="0" applyProtection="0"/>
    <xf numFmtId="187" fontId="1" fillId="0" borderId="0" applyFont="0" applyFill="0" applyBorder="0" applyAlignment="0" applyProtection="0"/>
    <xf numFmtId="223" fontId="1" fillId="0" borderId="0" applyFont="0" applyFill="0" applyBorder="0" applyAlignment="0" applyProtection="0"/>
    <xf numFmtId="187" fontId="1" fillId="0" borderId="0" applyFont="0" applyFill="0" applyBorder="0" applyAlignment="0" applyProtection="0"/>
    <xf numFmtId="223" fontId="1" fillId="0" borderId="0" applyFont="0" applyFill="0" applyBorder="0" applyAlignment="0" applyProtection="0"/>
    <xf numFmtId="187" fontId="1" fillId="0" borderId="0" applyFont="0" applyFill="0" applyBorder="0" applyAlignment="0" applyProtection="0"/>
    <xf numFmtId="187" fontId="1" fillId="0" borderId="0" applyFont="0" applyFill="0" applyBorder="0" applyAlignment="0" applyProtection="0"/>
    <xf numFmtId="187" fontId="1" fillId="0" borderId="0" applyFont="0" applyFill="0" applyBorder="0" applyAlignment="0" applyProtection="0"/>
    <xf numFmtId="187" fontId="1" fillId="0" borderId="0" applyFont="0" applyFill="0" applyBorder="0" applyAlignment="0" applyProtection="0"/>
    <xf numFmtId="187" fontId="1" fillId="0" borderId="0" applyFont="0" applyFill="0" applyBorder="0" applyAlignment="0" applyProtection="0"/>
    <xf numFmtId="187" fontId="1" fillId="0" borderId="0" applyFont="0" applyFill="0" applyBorder="0" applyAlignment="0" applyProtection="0"/>
    <xf numFmtId="187" fontId="1" fillId="0" borderId="0" applyFont="0" applyFill="0" applyBorder="0" applyAlignment="0" applyProtection="0"/>
    <xf numFmtId="187" fontId="1" fillId="0" borderId="0" applyFont="0" applyFill="0" applyBorder="0" applyAlignment="0" applyProtection="0"/>
    <xf numFmtId="187" fontId="1" fillId="0" borderId="0" applyFont="0" applyFill="0" applyBorder="0" applyAlignment="0" applyProtection="0"/>
    <xf numFmtId="187" fontId="1" fillId="0" borderId="0" applyFont="0" applyFill="0" applyBorder="0" applyAlignment="0" applyProtection="0"/>
    <xf numFmtId="187" fontId="1" fillId="0" borderId="0" applyFont="0" applyFill="0" applyBorder="0" applyAlignment="0" applyProtection="0"/>
    <xf numFmtId="223" fontId="1" fillId="0" borderId="0" applyFont="0" applyFill="0" applyBorder="0" applyAlignment="0" applyProtection="0"/>
    <xf numFmtId="179" fontId="1" fillId="0" borderId="0" applyFont="0" applyFill="0" applyBorder="0" applyAlignment="0" applyProtection="0"/>
    <xf numFmtId="43" fontId="2" fillId="0" borderId="0" applyFont="0" applyFill="0" applyBorder="0" applyAlignment="0" applyProtection="0"/>
    <xf numFmtId="43" fontId="87" fillId="0" borderId="0" applyFont="0" applyFill="0" applyBorder="0" applyAlignment="0" applyProtection="0"/>
    <xf numFmtId="178" fontId="59" fillId="0" borderId="0" applyFont="0" applyFill="0" applyBorder="0" applyAlignment="0" applyProtection="0"/>
    <xf numFmtId="43" fontId="87" fillId="0" borderId="0" applyFont="0" applyFill="0" applyBorder="0" applyAlignment="0" applyProtection="0"/>
    <xf numFmtId="43" fontId="2" fillId="0" borderId="0" applyFont="0" applyFill="0" applyBorder="0" applyAlignment="0" applyProtection="0"/>
    <xf numFmtId="178" fontId="59" fillId="0" borderId="0" applyFont="0" applyFill="0" applyBorder="0" applyAlignment="0" applyProtection="0"/>
    <xf numFmtId="43" fontId="2" fillId="0" borderId="0" applyFont="0" applyFill="0" applyBorder="0" applyAlignment="0" applyProtection="0"/>
    <xf numFmtId="43" fontId="87" fillId="0" borderId="0" applyFont="0" applyFill="0" applyBorder="0" applyAlignment="0" applyProtection="0"/>
    <xf numFmtId="43" fontId="59"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0" fontId="14" fillId="22" borderId="0" applyNumberFormat="0" applyBorder="0" applyAlignment="0" applyProtection="0"/>
    <xf numFmtId="0" fontId="15" fillId="0" borderId="0"/>
    <xf numFmtId="0" fontId="1" fillId="0" borderId="0"/>
    <xf numFmtId="0" fontId="1" fillId="0" borderId="0"/>
    <xf numFmtId="0" fontId="1" fillId="0" borderId="0"/>
    <xf numFmtId="0" fontId="74" fillId="0" borderId="0"/>
    <xf numFmtId="0" fontId="74" fillId="0" borderId="0"/>
    <xf numFmtId="0" fontId="1" fillId="0" borderId="0"/>
    <xf numFmtId="0" fontId="74" fillId="0" borderId="0"/>
    <xf numFmtId="0" fontId="4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74" fillId="0" borderId="0"/>
    <xf numFmtId="0" fontId="74" fillId="0" borderId="0"/>
    <xf numFmtId="0" fontId="74" fillId="0" borderId="0"/>
    <xf numFmtId="0" fontId="74" fillId="0" borderId="0"/>
    <xf numFmtId="0" fontId="74" fillId="0" borderId="0"/>
    <xf numFmtId="0" fontId="2" fillId="0" borderId="0"/>
    <xf numFmtId="0" fontId="87" fillId="0" borderId="0"/>
    <xf numFmtId="0" fontId="49" fillId="0" borderId="0"/>
    <xf numFmtId="0" fontId="87" fillId="0" borderId="0"/>
    <xf numFmtId="0" fontId="1" fillId="0" borderId="0"/>
    <xf numFmtId="0" fontId="59" fillId="0" borderId="0"/>
    <xf numFmtId="0" fontId="59" fillId="0" borderId="0"/>
    <xf numFmtId="0" fontId="17" fillId="0" borderId="0"/>
    <xf numFmtId="0" fontId="82" fillId="0" borderId="0"/>
    <xf numFmtId="0" fontId="17" fillId="0" borderId="0"/>
    <xf numFmtId="0" fontId="17" fillId="0" borderId="0"/>
    <xf numFmtId="0" fontId="17" fillId="0" borderId="0"/>
    <xf numFmtId="0" fontId="17" fillId="0" borderId="0"/>
    <xf numFmtId="0" fontId="17" fillId="0" borderId="0"/>
    <xf numFmtId="0" fontId="16" fillId="0" borderId="0"/>
    <xf numFmtId="0" fontId="17" fillId="0" borderId="0"/>
    <xf numFmtId="0" fontId="44" fillId="0" borderId="0"/>
    <xf numFmtId="0" fontId="44" fillId="0" borderId="0"/>
    <xf numFmtId="0" fontId="17" fillId="0" borderId="0"/>
    <xf numFmtId="0" fontId="16" fillId="0" borderId="0"/>
    <xf numFmtId="0" fontId="17" fillId="0" borderId="0"/>
    <xf numFmtId="0" fontId="16" fillId="0" borderId="0"/>
    <xf numFmtId="0" fontId="17" fillId="0" borderId="0"/>
    <xf numFmtId="0" fontId="16" fillId="0" borderId="0"/>
    <xf numFmtId="0" fontId="16" fillId="0" borderId="0"/>
    <xf numFmtId="0" fontId="17" fillId="0" borderId="0"/>
    <xf numFmtId="0" fontId="16" fillId="0" borderId="0"/>
    <xf numFmtId="0" fontId="17" fillId="0" borderId="0"/>
    <xf numFmtId="0" fontId="17" fillId="0" borderId="0"/>
    <xf numFmtId="0" fontId="16" fillId="0" borderId="0"/>
    <xf numFmtId="0" fontId="17" fillId="0" borderId="0"/>
    <xf numFmtId="0" fontId="17" fillId="0" borderId="0"/>
    <xf numFmtId="0" fontId="16" fillId="0" borderId="0"/>
    <xf numFmtId="0" fontId="17" fillId="0" borderId="0"/>
    <xf numFmtId="0" fontId="16" fillId="0" borderId="0"/>
    <xf numFmtId="0" fontId="17" fillId="0" borderId="0"/>
    <xf numFmtId="0" fontId="16" fillId="0" borderId="0"/>
    <xf numFmtId="0" fontId="17" fillId="0" borderId="0"/>
    <xf numFmtId="0" fontId="16" fillId="0" borderId="0"/>
    <xf numFmtId="0" fontId="16" fillId="0" borderId="0"/>
    <xf numFmtId="0" fontId="17" fillId="0" borderId="0"/>
    <xf numFmtId="0" fontId="16" fillId="0" borderId="0"/>
    <xf numFmtId="0" fontId="16" fillId="0" borderId="0"/>
    <xf numFmtId="0" fontId="17" fillId="0" borderId="0"/>
    <xf numFmtId="0" fontId="16" fillId="0" borderId="0"/>
    <xf numFmtId="0" fontId="1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7" fillId="0" borderId="0"/>
    <xf numFmtId="0" fontId="16" fillId="0" borderId="0"/>
    <xf numFmtId="0" fontId="16"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82" fillId="0" borderId="0"/>
    <xf numFmtId="0" fontId="82" fillId="0" borderId="0"/>
    <xf numFmtId="0" fontId="82" fillId="0" borderId="0"/>
    <xf numFmtId="0" fontId="82" fillId="0" borderId="0"/>
    <xf numFmtId="0" fontId="59" fillId="0" borderId="0"/>
    <xf numFmtId="0" fontId="1" fillId="0" borderId="0"/>
    <xf numFmtId="0" fontId="59" fillId="0" borderId="0"/>
    <xf numFmtId="0" fontId="59" fillId="0" borderId="0"/>
    <xf numFmtId="0" fontId="59" fillId="0" borderId="0"/>
    <xf numFmtId="0" fontId="2" fillId="0" borderId="0"/>
    <xf numFmtId="0" fontId="2" fillId="0" borderId="0"/>
    <xf numFmtId="0" fontId="2" fillId="0" borderId="0"/>
    <xf numFmtId="0" fontId="59" fillId="0" borderId="0"/>
    <xf numFmtId="0" fontId="87" fillId="0" borderId="0"/>
    <xf numFmtId="0" fontId="18" fillId="20" borderId="8" applyNumberFormat="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5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18" fillId="20" borderId="8" applyNumberFormat="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2" fillId="0" borderId="3" applyNumberFormat="0" applyFill="0" applyAlignment="0" applyProtection="0"/>
    <xf numFmtId="0" fontId="23" fillId="0" borderId="4" applyNumberFormat="0" applyFill="0" applyAlignment="0" applyProtection="0"/>
    <xf numFmtId="0" fontId="11" fillId="0" borderId="5" applyNumberFormat="0" applyFill="0" applyAlignment="0" applyProtection="0"/>
    <xf numFmtId="0" fontId="8" fillId="0" borderId="9" applyNumberFormat="0" applyFill="0" applyAlignment="0" applyProtection="0"/>
    <xf numFmtId="0" fontId="1" fillId="0" borderId="10" applyNumberFormat="0" applyFont="0" applyFill="0" applyAlignment="0" applyProtection="0"/>
    <xf numFmtId="0" fontId="1" fillId="0" borderId="10" applyNumberFormat="0" applyFont="0" applyFill="0" applyAlignment="0" applyProtection="0"/>
    <xf numFmtId="0" fontId="59" fillId="0" borderId="0"/>
    <xf numFmtId="9" fontId="59" fillId="0" borderId="0" applyFont="0" applyFill="0" applyBorder="0" applyAlignment="0" applyProtection="0"/>
    <xf numFmtId="0" fontId="111" fillId="0" borderId="0" applyNumberFormat="0" applyFill="0" applyBorder="0" applyAlignment="0" applyProtection="0">
      <alignment vertical="top"/>
      <protection locked="0"/>
    </xf>
    <xf numFmtId="0" fontId="2" fillId="2"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5" borderId="0" applyNumberFormat="0" applyBorder="0" applyAlignment="0" applyProtection="0"/>
    <xf numFmtId="0" fontId="2" fillId="8" borderId="0" applyNumberFormat="0" applyBorder="0" applyAlignment="0" applyProtection="0"/>
    <xf numFmtId="0" fontId="2" fillId="11" borderId="0" applyNumberFormat="0" applyBorder="0" applyAlignment="0" applyProtection="0"/>
    <xf numFmtId="0" fontId="3" fillId="12"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4" fillId="4" borderId="0" applyNumberFormat="0" applyBorder="0" applyAlignment="0" applyProtection="0"/>
    <xf numFmtId="0" fontId="6" fillId="21" borderId="2" applyNumberFormat="0" applyAlignment="0" applyProtection="0"/>
    <xf numFmtId="0" fontId="7" fillId="0" borderId="6" applyNumberFormat="0" applyFill="0" applyAlignment="0" applyProtection="0"/>
    <xf numFmtId="0" fontId="11" fillId="0" borderId="0" applyNumberFormat="0" applyFill="0" applyBorder="0" applyAlignment="0" applyProtection="0"/>
    <xf numFmtId="0" fontId="12" fillId="7" borderId="1" applyNumberFormat="0" applyAlignment="0" applyProtection="0"/>
    <xf numFmtId="0" fontId="16" fillId="23" borderId="7" applyNumberFormat="0" applyFont="0" applyAlignment="0" applyProtection="0"/>
    <xf numFmtId="0" fontId="19" fillId="0" borderId="0" applyNumberFormat="0" applyFill="0" applyBorder="0" applyAlignment="0" applyProtection="0"/>
    <xf numFmtId="0" fontId="21" fillId="0" borderId="0" applyNumberFormat="0" applyFill="0" applyBorder="0" applyAlignment="0" applyProtection="0"/>
  </cellStyleXfs>
  <cellXfs count="2924">
    <xf numFmtId="0" fontId="0" fillId="0" borderId="0" xfId="0"/>
    <xf numFmtId="0" fontId="9" fillId="0" borderId="0" xfId="140" applyFont="1" applyAlignment="1">
      <alignment horizontal="center"/>
    </xf>
    <xf numFmtId="0" fontId="9" fillId="0" borderId="0" xfId="145" applyFont="1" applyAlignment="1">
      <alignment horizontal="center"/>
    </xf>
    <xf numFmtId="0" fontId="28" fillId="0" borderId="0" xfId="145" applyFont="1" applyAlignment="1">
      <alignment horizontal="center"/>
    </xf>
    <xf numFmtId="0" fontId="29" fillId="0" borderId="0" xfId="145" applyFont="1" applyAlignment="1">
      <alignment horizontal="center"/>
    </xf>
    <xf numFmtId="0" fontId="24" fillId="0" borderId="0" xfId="142" applyFont="1" applyAlignment="1">
      <alignment horizontal="center"/>
    </xf>
    <xf numFmtId="0" fontId="16" fillId="0" borderId="0" xfId="142"/>
    <xf numFmtId="0" fontId="26" fillId="0" borderId="0" xfId="142" applyFont="1"/>
    <xf numFmtId="0" fontId="24" fillId="0" borderId="11" xfId="142" applyFont="1" applyBorder="1"/>
    <xf numFmtId="0" fontId="24" fillId="0" borderId="12" xfId="142" applyFont="1" applyBorder="1"/>
    <xf numFmtId="0" fontId="24" fillId="0" borderId="12" xfId="142" applyFont="1" applyBorder="1" applyAlignment="1">
      <alignment horizontal="right"/>
    </xf>
    <xf numFmtId="0" fontId="24" fillId="0" borderId="13" xfId="142" applyFont="1" applyBorder="1" applyAlignment="1">
      <alignment horizontal="right"/>
    </xf>
    <xf numFmtId="0" fontId="24" fillId="0" borderId="0" xfId="142" applyFont="1" applyBorder="1"/>
    <xf numFmtId="0" fontId="16" fillId="0" borderId="14" xfId="142" applyBorder="1"/>
    <xf numFmtId="0" fontId="16" fillId="0" borderId="0" xfId="142" applyBorder="1"/>
    <xf numFmtId="0" fontId="16" fillId="0" borderId="0" xfId="142" applyBorder="1" applyAlignment="1">
      <alignment horizontal="right"/>
    </xf>
    <xf numFmtId="0" fontId="16" fillId="0" borderId="15" xfId="142" applyBorder="1" applyAlignment="1">
      <alignment horizontal="right"/>
    </xf>
    <xf numFmtId="0" fontId="24" fillId="0" borderId="14" xfId="142" applyFont="1" applyBorder="1"/>
    <xf numFmtId="0" fontId="24" fillId="0" borderId="0" xfId="142" applyFont="1"/>
    <xf numFmtId="0" fontId="16" fillId="0" borderId="14" xfId="142" applyFont="1" applyBorder="1"/>
    <xf numFmtId="185" fontId="16" fillId="0" borderId="0" xfId="142" applyNumberFormat="1" applyBorder="1" applyAlignment="1">
      <alignment horizontal="right"/>
    </xf>
    <xf numFmtId="185" fontId="16" fillId="0" borderId="15" xfId="142" applyNumberFormat="1" applyBorder="1" applyAlignment="1">
      <alignment horizontal="right"/>
    </xf>
    <xf numFmtId="185" fontId="16" fillId="0" borderId="0" xfId="142" applyNumberFormat="1" applyBorder="1"/>
    <xf numFmtId="185" fontId="16" fillId="0" borderId="15" xfId="142" applyNumberFormat="1" applyBorder="1"/>
    <xf numFmtId="184" fontId="16" fillId="0" borderId="0" xfId="142" applyNumberFormat="1" applyBorder="1" applyAlignment="1">
      <alignment horizontal="right"/>
    </xf>
    <xf numFmtId="0" fontId="16" fillId="0" borderId="0" xfId="142" applyFont="1" applyBorder="1" applyAlignment="1">
      <alignment horizontal="right"/>
    </xf>
    <xf numFmtId="3" fontId="16" fillId="0" borderId="0" xfId="142" applyNumberFormat="1" applyBorder="1"/>
    <xf numFmtId="3" fontId="16" fillId="0" borderId="15" xfId="142" applyNumberFormat="1" applyBorder="1"/>
    <xf numFmtId="3" fontId="16" fillId="0" borderId="0" xfId="142" applyNumberFormat="1" applyBorder="1" applyAlignment="1">
      <alignment horizontal="right"/>
    </xf>
    <xf numFmtId="3" fontId="16" fillId="0" borderId="15" xfId="142" applyNumberFormat="1" applyBorder="1" applyAlignment="1">
      <alignment horizontal="right"/>
    </xf>
    <xf numFmtId="49" fontId="16" fillId="0" borderId="14" xfId="142" applyNumberFormat="1" applyFont="1" applyBorder="1"/>
    <xf numFmtId="3" fontId="16" fillId="0" borderId="0" xfId="142" applyNumberFormat="1" applyFont="1" applyBorder="1" applyAlignment="1">
      <alignment horizontal="right"/>
    </xf>
    <xf numFmtId="0" fontId="17" fillId="0" borderId="14" xfId="142" applyFont="1" applyBorder="1"/>
    <xf numFmtId="3" fontId="16" fillId="0" borderId="15" xfId="142" applyNumberFormat="1" applyFont="1" applyBorder="1" applyAlignment="1">
      <alignment horizontal="right"/>
    </xf>
    <xf numFmtId="0" fontId="16" fillId="0" borderId="16" xfId="142" applyFont="1" applyBorder="1"/>
    <xf numFmtId="0" fontId="16" fillId="0" borderId="17" xfId="142" applyBorder="1"/>
    <xf numFmtId="185" fontId="16" fillId="0" borderId="17" xfId="142" applyNumberFormat="1" applyBorder="1"/>
    <xf numFmtId="185" fontId="16" fillId="0" borderId="18" xfId="142" applyNumberFormat="1" applyBorder="1"/>
    <xf numFmtId="185" fontId="16" fillId="0" borderId="0" xfId="142" applyNumberFormat="1" applyFont="1" applyBorder="1"/>
    <xf numFmtId="185" fontId="16" fillId="0" borderId="15" xfId="142" applyNumberFormat="1" applyFont="1" applyBorder="1"/>
    <xf numFmtId="185" fontId="27" fillId="0" borderId="0" xfId="142" applyNumberFormat="1" applyFont="1" applyBorder="1" applyAlignment="1">
      <alignment horizontal="right"/>
    </xf>
    <xf numFmtId="185" fontId="27" fillId="0" borderId="15" xfId="142" applyNumberFormat="1" applyFont="1" applyBorder="1" applyAlignment="1">
      <alignment horizontal="right"/>
    </xf>
    <xf numFmtId="3" fontId="16" fillId="0" borderId="0" xfId="142" applyNumberFormat="1" applyFont="1" applyBorder="1"/>
    <xf numFmtId="3" fontId="16" fillId="0" borderId="0" xfId="142" applyNumberFormat="1" applyFont="1" applyFill="1" applyBorder="1"/>
    <xf numFmtId="3" fontId="16" fillId="0" borderId="15" xfId="142" applyNumberFormat="1" applyFont="1" applyFill="1" applyBorder="1"/>
    <xf numFmtId="0" fontId="16" fillId="0" borderId="0" xfId="142" applyFont="1"/>
    <xf numFmtId="0" fontId="28" fillId="0" borderId="0" xfId="145" applyFont="1"/>
    <xf numFmtId="0" fontId="30" fillId="0" borderId="0" xfId="145" applyFont="1"/>
    <xf numFmtId="185" fontId="9" fillId="0" borderId="11" xfId="144" applyNumberFormat="1" applyFont="1" applyBorder="1"/>
    <xf numFmtId="0" fontId="9" fillId="0" borderId="12" xfId="145" applyFont="1" applyBorder="1"/>
    <xf numFmtId="0" fontId="9" fillId="0" borderId="12" xfId="145" applyFont="1" applyBorder="1" applyAlignment="1" applyProtection="1">
      <alignment horizontal="right"/>
      <protection locked="0"/>
    </xf>
    <xf numFmtId="0" fontId="9" fillId="0" borderId="13" xfId="145" applyFont="1" applyBorder="1" applyAlignment="1" applyProtection="1">
      <alignment horizontal="right"/>
      <protection locked="0"/>
    </xf>
    <xf numFmtId="0" fontId="9" fillId="0" borderId="0" xfId="145" applyFont="1" applyBorder="1" applyAlignment="1" applyProtection="1">
      <alignment horizontal="right"/>
      <protection locked="0"/>
    </xf>
    <xf numFmtId="0" fontId="28" fillId="0" borderId="14" xfId="145" applyFont="1" applyBorder="1"/>
    <xf numFmtId="0" fontId="28" fillId="0" borderId="0" xfId="145" applyFont="1" applyBorder="1"/>
    <xf numFmtId="0" fontId="28" fillId="0" borderId="15" xfId="145" applyFont="1" applyBorder="1"/>
    <xf numFmtId="0" fontId="9" fillId="0" borderId="14" xfId="145" applyFont="1" applyBorder="1"/>
    <xf numFmtId="0" fontId="9" fillId="0" borderId="0" xfId="145" applyFont="1" applyBorder="1"/>
    <xf numFmtId="185" fontId="9" fillId="0" borderId="0" xfId="145" applyNumberFormat="1" applyFont="1" applyBorder="1" applyAlignment="1">
      <alignment horizontal="right"/>
    </xf>
    <xf numFmtId="185" fontId="9" fillId="0" borderId="15" xfId="145" applyNumberFormat="1" applyFont="1" applyBorder="1" applyAlignment="1">
      <alignment horizontal="right"/>
    </xf>
    <xf numFmtId="185" fontId="28" fillId="0" borderId="0" xfId="145" applyNumberFormat="1" applyFont="1" applyBorder="1" applyAlignment="1">
      <alignment horizontal="right"/>
    </xf>
    <xf numFmtId="185" fontId="28" fillId="0" borderId="15" xfId="145" applyNumberFormat="1" applyFont="1" applyBorder="1" applyAlignment="1">
      <alignment horizontal="right"/>
    </xf>
    <xf numFmtId="185" fontId="28" fillId="0" borderId="0" xfId="145" applyNumberFormat="1" applyFont="1" applyBorder="1" applyAlignment="1" applyProtection="1">
      <alignment horizontal="right"/>
      <protection locked="0"/>
    </xf>
    <xf numFmtId="185" fontId="28" fillId="0" borderId="15" xfId="145" applyNumberFormat="1" applyFont="1" applyBorder="1" applyAlignment="1" applyProtection="1">
      <alignment horizontal="right"/>
      <protection locked="0"/>
    </xf>
    <xf numFmtId="0" fontId="28" fillId="0" borderId="0" xfId="145" applyFont="1" applyBorder="1" applyAlignment="1">
      <alignment horizontal="right"/>
    </xf>
    <xf numFmtId="0" fontId="28" fillId="0" borderId="15" xfId="145" applyFont="1" applyBorder="1" applyAlignment="1">
      <alignment horizontal="right"/>
    </xf>
    <xf numFmtId="185" fontId="28" fillId="0" borderId="14" xfId="145" applyNumberFormat="1" applyFont="1" applyBorder="1" applyAlignment="1" applyProtection="1">
      <alignment horizontal="left"/>
      <protection locked="0"/>
    </xf>
    <xf numFmtId="0" fontId="28" fillId="0" borderId="14" xfId="145" applyFont="1" applyBorder="1" applyAlignment="1" applyProtection="1">
      <alignment horizontal="left"/>
      <protection locked="0"/>
    </xf>
    <xf numFmtId="185" fontId="31" fillId="0" borderId="0" xfId="145" applyNumberFormat="1" applyFont="1" applyBorder="1" applyAlignment="1">
      <alignment horizontal="right"/>
    </xf>
    <xf numFmtId="185" fontId="31" fillId="0" borderId="15" xfId="145" applyNumberFormat="1" applyFont="1" applyBorder="1" applyAlignment="1">
      <alignment horizontal="right"/>
    </xf>
    <xf numFmtId="0" fontId="9" fillId="0" borderId="15" xfId="145" applyFont="1" applyBorder="1" applyAlignment="1" applyProtection="1">
      <alignment horizontal="right"/>
      <protection locked="0"/>
    </xf>
    <xf numFmtId="0" fontId="32" fillId="0" borderId="0" xfId="0" applyFont="1"/>
    <xf numFmtId="0" fontId="33" fillId="0" borderId="0" xfId="0" applyFont="1"/>
    <xf numFmtId="185" fontId="9" fillId="0" borderId="0" xfId="145" applyNumberFormat="1" applyFont="1" applyBorder="1"/>
    <xf numFmtId="185" fontId="9" fillId="0" borderId="15" xfId="145" applyNumberFormat="1" applyFont="1" applyBorder="1"/>
    <xf numFmtId="185" fontId="9" fillId="0" borderId="14" xfId="144" applyNumberFormat="1" applyFont="1" applyBorder="1"/>
    <xf numFmtId="0" fontId="34" fillId="0" borderId="14" xfId="145" applyFont="1" applyBorder="1"/>
    <xf numFmtId="0" fontId="34" fillId="0" borderId="0" xfId="145" applyFont="1" applyBorder="1"/>
    <xf numFmtId="0" fontId="34" fillId="0" borderId="15" xfId="145" applyFont="1" applyBorder="1"/>
    <xf numFmtId="0" fontId="34" fillId="0" borderId="0" xfId="145" applyFont="1"/>
    <xf numFmtId="0" fontId="28" fillId="0" borderId="16" xfId="145" applyFont="1" applyBorder="1"/>
    <xf numFmtId="0" fontId="28" fillId="0" borderId="17" xfId="145" applyFont="1" applyBorder="1"/>
    <xf numFmtId="0" fontId="28" fillId="0" borderId="18" xfId="145" applyFont="1" applyBorder="1"/>
    <xf numFmtId="185" fontId="35" fillId="0" borderId="0" xfId="145" applyNumberFormat="1" applyFont="1" applyBorder="1" applyAlignment="1">
      <alignment horizontal="right"/>
    </xf>
    <xf numFmtId="185" fontId="35" fillId="0" borderId="15" xfId="145" applyNumberFormat="1" applyFont="1" applyBorder="1" applyAlignment="1">
      <alignment horizontal="right"/>
    </xf>
    <xf numFmtId="0" fontId="9" fillId="0" borderId="0" xfId="145" applyFont="1" applyBorder="1" applyAlignment="1">
      <alignment horizontal="right"/>
    </xf>
    <xf numFmtId="0" fontId="9" fillId="0" borderId="15" xfId="145" applyFont="1" applyBorder="1" applyAlignment="1">
      <alignment horizontal="right"/>
    </xf>
    <xf numFmtId="185" fontId="31" fillId="0" borderId="0" xfId="145" applyNumberFormat="1" applyFont="1" applyBorder="1"/>
    <xf numFmtId="185" fontId="31" fillId="0" borderId="15" xfId="145" applyNumberFormat="1" applyFont="1" applyBorder="1"/>
    <xf numFmtId="0" fontId="28" fillId="0" borderId="0" xfId="140" applyFont="1"/>
    <xf numFmtId="0" fontId="30" fillId="0" borderId="0" xfId="140" applyFont="1"/>
    <xf numFmtId="0" fontId="9" fillId="0" borderId="0" xfId="140" applyFont="1" applyBorder="1" applyAlignment="1">
      <alignment horizontal="center"/>
    </xf>
    <xf numFmtId="0" fontId="36" fillId="0" borderId="0" xfId="140" applyFont="1" applyAlignment="1">
      <alignment horizontal="center"/>
    </xf>
    <xf numFmtId="0" fontId="28" fillId="0" borderId="0" xfId="140" applyFont="1" applyBorder="1"/>
    <xf numFmtId="0" fontId="9" fillId="0" borderId="11" xfId="140" applyFont="1" applyBorder="1"/>
    <xf numFmtId="0" fontId="9" fillId="0" borderId="12" xfId="140" applyFont="1" applyBorder="1"/>
    <xf numFmtId="0" fontId="9" fillId="0" borderId="13" xfId="140" applyFont="1" applyBorder="1"/>
    <xf numFmtId="0" fontId="9" fillId="0" borderId="0" xfId="140" applyFont="1"/>
    <xf numFmtId="0" fontId="37" fillId="0" borderId="14" xfId="140" applyFont="1" applyBorder="1"/>
    <xf numFmtId="0" fontId="28" fillId="0" borderId="15" xfId="140" applyFont="1" applyBorder="1"/>
    <xf numFmtId="0" fontId="28" fillId="0" borderId="14" xfId="140" applyFont="1" applyBorder="1" applyAlignment="1">
      <alignment horizontal="left"/>
    </xf>
    <xf numFmtId="0" fontId="37" fillId="0" borderId="0" xfId="140" applyFont="1" applyBorder="1"/>
    <xf numFmtId="184" fontId="28" fillId="0" borderId="0" xfId="140" applyNumberFormat="1" applyFont="1" applyBorder="1"/>
    <xf numFmtId="184" fontId="28" fillId="0" borderId="15" xfId="140" applyNumberFormat="1" applyFont="1" applyBorder="1"/>
    <xf numFmtId="0" fontId="28" fillId="0" borderId="0" xfId="140" applyFont="1" applyBorder="1" applyAlignment="1">
      <alignment horizontal="center"/>
    </xf>
    <xf numFmtId="0" fontId="28" fillId="0" borderId="16" xfId="140" applyFont="1" applyBorder="1"/>
    <xf numFmtId="0" fontId="28" fillId="0" borderId="17" xfId="140" applyFont="1" applyBorder="1"/>
    <xf numFmtId="0" fontId="28" fillId="0" borderId="18" xfId="140" applyFont="1" applyBorder="1"/>
    <xf numFmtId="0" fontId="9" fillId="24" borderId="0" xfId="0" applyFont="1" applyFill="1" applyAlignment="1">
      <alignment horizontal="center"/>
    </xf>
    <xf numFmtId="0" fontId="32" fillId="24" borderId="0" xfId="0" applyFont="1" applyFill="1"/>
    <xf numFmtId="4" fontId="29" fillId="24" borderId="0" xfId="147" applyNumberFormat="1" applyFont="1" applyFill="1" applyAlignment="1">
      <alignment horizontal="center"/>
    </xf>
    <xf numFmtId="0" fontId="38" fillId="24" borderId="0" xfId="0" applyFont="1" applyFill="1"/>
    <xf numFmtId="4" fontId="9" fillId="24" borderId="0" xfId="147" applyNumberFormat="1" applyFont="1" applyFill="1" applyAlignment="1">
      <alignment horizontal="center"/>
    </xf>
    <xf numFmtId="4" fontId="28" fillId="24" borderId="0" xfId="147" applyNumberFormat="1" applyFont="1" applyFill="1" applyAlignment="1">
      <alignment horizontal="center"/>
    </xf>
    <xf numFmtId="0" fontId="32" fillId="24" borderId="0" xfId="0" applyFont="1" applyFill="1" applyBorder="1"/>
    <xf numFmtId="4" fontId="9" fillId="24" borderId="11" xfId="147" applyNumberFormat="1" applyFont="1" applyFill="1" applyBorder="1"/>
    <xf numFmtId="1" fontId="9" fillId="24" borderId="12" xfId="147" applyNumberFormat="1" applyFont="1" applyFill="1" applyBorder="1"/>
    <xf numFmtId="1" fontId="9" fillId="24" borderId="13" xfId="147" applyNumberFormat="1" applyFont="1" applyFill="1" applyBorder="1"/>
    <xf numFmtId="1" fontId="9" fillId="24" borderId="0" xfId="147" applyNumberFormat="1" applyFont="1" applyFill="1" applyBorder="1"/>
    <xf numFmtId="0" fontId="33" fillId="24" borderId="0" xfId="0" applyFont="1" applyFill="1" applyBorder="1"/>
    <xf numFmtId="4" fontId="28" fillId="24" borderId="14" xfId="147" applyNumberFormat="1" applyFont="1" applyFill="1" applyBorder="1"/>
    <xf numFmtId="0" fontId="32" fillId="24" borderId="15" xfId="0" applyFont="1" applyFill="1" applyBorder="1"/>
    <xf numFmtId="3" fontId="28" fillId="24" borderId="0" xfId="147" applyNumberFormat="1" applyFont="1" applyFill="1" applyBorder="1"/>
    <xf numFmtId="3" fontId="28" fillId="24" borderId="15" xfId="147" applyNumberFormat="1" applyFont="1" applyFill="1" applyBorder="1"/>
    <xf numFmtId="4" fontId="28" fillId="24" borderId="0" xfId="147" applyNumberFormat="1" applyFont="1" applyFill="1" applyBorder="1"/>
    <xf numFmtId="4" fontId="28" fillId="24" borderId="15" xfId="147" applyNumberFormat="1" applyFont="1" applyFill="1" applyBorder="1"/>
    <xf numFmtId="4" fontId="9" fillId="24" borderId="14" xfId="147" applyNumberFormat="1" applyFont="1" applyFill="1" applyBorder="1" applyAlignment="1">
      <alignment horizontal="left"/>
    </xf>
    <xf numFmtId="3" fontId="9" fillId="24" borderId="0" xfId="147" applyNumberFormat="1" applyFont="1" applyFill="1" applyBorder="1"/>
    <xf numFmtId="3" fontId="9" fillId="24" borderId="15" xfId="147" applyNumberFormat="1" applyFont="1" applyFill="1" applyBorder="1"/>
    <xf numFmtId="4" fontId="28" fillId="24" borderId="14" xfId="147" applyNumberFormat="1" applyFont="1" applyFill="1" applyBorder="1" applyAlignment="1">
      <alignment horizontal="left"/>
    </xf>
    <xf numFmtId="3" fontId="28" fillId="24" borderId="0" xfId="147" applyNumberFormat="1" applyFont="1" applyFill="1" applyBorder="1" applyAlignment="1">
      <alignment horizontal="right"/>
    </xf>
    <xf numFmtId="4" fontId="28" fillId="24" borderId="0" xfId="147" applyNumberFormat="1" applyFont="1" applyFill="1" applyBorder="1" applyAlignment="1">
      <alignment horizontal="right"/>
    </xf>
    <xf numFmtId="3" fontId="28" fillId="24" borderId="15" xfId="147" applyNumberFormat="1" applyFont="1" applyFill="1" applyBorder="1" applyAlignment="1">
      <alignment horizontal="right"/>
    </xf>
    <xf numFmtId="0" fontId="33" fillId="24" borderId="0" xfId="0" applyFont="1" applyFill="1"/>
    <xf numFmtId="0" fontId="32" fillId="24" borderId="14" xfId="0" applyFont="1" applyFill="1" applyBorder="1"/>
    <xf numFmtId="4" fontId="28" fillId="24" borderId="16" xfId="147" applyNumberFormat="1" applyFont="1" applyFill="1" applyBorder="1"/>
    <xf numFmtId="0" fontId="32" fillId="24" borderId="17" xfId="0" applyFont="1" applyFill="1" applyBorder="1"/>
    <xf numFmtId="0" fontId="32" fillId="24" borderId="18" xfId="0" applyFont="1" applyFill="1" applyBorder="1"/>
    <xf numFmtId="0" fontId="28" fillId="24" borderId="0" xfId="147" applyFont="1" applyFill="1" applyBorder="1"/>
    <xf numFmtId="0" fontId="28" fillId="24" borderId="15" xfId="147" applyFont="1" applyFill="1" applyBorder="1"/>
    <xf numFmtId="3" fontId="33" fillId="24" borderId="0" xfId="0" applyNumberFormat="1" applyFont="1" applyFill="1"/>
    <xf numFmtId="0" fontId="24" fillId="0" borderId="14" xfId="135" applyFont="1" applyBorder="1"/>
    <xf numFmtId="0" fontId="24" fillId="0" borderId="0" xfId="135" applyFont="1" applyBorder="1"/>
    <xf numFmtId="185" fontId="24" fillId="0" borderId="0" xfId="142" applyNumberFormat="1" applyFont="1" applyBorder="1" applyAlignment="1">
      <alignment horizontal="right"/>
    </xf>
    <xf numFmtId="185" fontId="24" fillId="0" borderId="15" xfId="142" applyNumberFormat="1" applyFont="1" applyBorder="1" applyAlignment="1">
      <alignment horizontal="right"/>
    </xf>
    <xf numFmtId="0" fontId="16" fillId="0" borderId="14" xfId="135" applyFont="1" applyBorder="1"/>
    <xf numFmtId="0" fontId="16" fillId="0" borderId="0" xfId="135" applyBorder="1"/>
    <xf numFmtId="0" fontId="16" fillId="0" borderId="0" xfId="142" applyFont="1" applyBorder="1"/>
    <xf numFmtId="185" fontId="16" fillId="0" borderId="0" xfId="142" applyNumberFormat="1" applyFont="1" applyBorder="1" applyAlignment="1">
      <alignment horizontal="right"/>
    </xf>
    <xf numFmtId="185" fontId="16" fillId="0" borderId="15" xfId="142" applyNumberFormat="1" applyFont="1" applyBorder="1" applyAlignment="1">
      <alignment horizontal="right"/>
    </xf>
    <xf numFmtId="0" fontId="16" fillId="0" borderId="0" xfId="135" applyFont="1" applyBorder="1"/>
    <xf numFmtId="185" fontId="24" fillId="0" borderId="0" xfId="142" applyNumberFormat="1" applyFont="1" applyBorder="1"/>
    <xf numFmtId="0" fontId="16" fillId="0" borderId="14" xfId="135" applyBorder="1"/>
    <xf numFmtId="49" fontId="16" fillId="0" borderId="0" xfId="142" applyNumberFormat="1" applyFont="1" applyBorder="1" applyAlignment="1">
      <alignment horizontal="right"/>
    </xf>
    <xf numFmtId="185" fontId="24" fillId="0" borderId="14" xfId="135" applyNumberFormat="1" applyFont="1" applyBorder="1"/>
    <xf numFmtId="185" fontId="24" fillId="0" borderId="0" xfId="135" applyNumberFormat="1" applyFont="1" applyBorder="1"/>
    <xf numFmtId="185" fontId="24" fillId="0" borderId="0" xfId="142" applyNumberFormat="1" applyFont="1"/>
    <xf numFmtId="3" fontId="16" fillId="0" borderId="17" xfId="142" applyNumberFormat="1" applyBorder="1"/>
    <xf numFmtId="3" fontId="16" fillId="0" borderId="18" xfId="142" applyNumberFormat="1" applyBorder="1"/>
    <xf numFmtId="185" fontId="24" fillId="0" borderId="15" xfId="142" applyNumberFormat="1" applyFont="1" applyBorder="1"/>
    <xf numFmtId="0" fontId="16" fillId="0" borderId="15" xfId="142" applyBorder="1"/>
    <xf numFmtId="185" fontId="17" fillId="0" borderId="0" xfId="142" applyNumberFormat="1" applyFont="1" applyBorder="1" applyAlignment="1">
      <alignment horizontal="right"/>
    </xf>
    <xf numFmtId="185" fontId="17" fillId="0" borderId="15" xfId="142" applyNumberFormat="1" applyFont="1" applyBorder="1" applyAlignment="1">
      <alignment horizontal="right"/>
    </xf>
    <xf numFmtId="185" fontId="17" fillId="0" borderId="0" xfId="142" applyNumberFormat="1" applyFont="1" applyBorder="1"/>
    <xf numFmtId="185" fontId="17" fillId="0" borderId="15" xfId="142" applyNumberFormat="1" applyFont="1" applyBorder="1"/>
    <xf numFmtId="0" fontId="24" fillId="0" borderId="0" xfId="162" applyFont="1" applyBorder="1" applyAlignment="1">
      <alignment horizontal="center"/>
    </xf>
    <xf numFmtId="0" fontId="16" fillId="0" borderId="0" xfId="162" applyFont="1"/>
    <xf numFmtId="0" fontId="26" fillId="0" borderId="0" xfId="162" applyFont="1"/>
    <xf numFmtId="0" fontId="16" fillId="0" borderId="0" xfId="162" applyFont="1" applyBorder="1"/>
    <xf numFmtId="0" fontId="16" fillId="0" borderId="0" xfId="162" applyFont="1" applyBorder="1" applyAlignment="1">
      <alignment horizontal="center"/>
    </xf>
    <xf numFmtId="0" fontId="24" fillId="0" borderId="11" xfId="162" applyFont="1" applyBorder="1"/>
    <xf numFmtId="0" fontId="24" fillId="0" borderId="12" xfId="162" applyFont="1" applyBorder="1" applyProtection="1">
      <protection locked="0"/>
    </xf>
    <xf numFmtId="0" fontId="24" fillId="0" borderId="13" xfId="162" applyFont="1" applyBorder="1" applyProtection="1">
      <protection locked="0"/>
    </xf>
    <xf numFmtId="0" fontId="24" fillId="0" borderId="0" xfId="162" applyFont="1"/>
    <xf numFmtId="0" fontId="24" fillId="0" borderId="14" xfId="162" applyFont="1" applyBorder="1"/>
    <xf numFmtId="0" fontId="16" fillId="0" borderId="15" xfId="162" applyFont="1" applyBorder="1"/>
    <xf numFmtId="185" fontId="24" fillId="0" borderId="0" xfId="162" applyNumberFormat="1" applyFont="1" applyBorder="1" applyAlignment="1">
      <alignment horizontal="right"/>
    </xf>
    <xf numFmtId="185" fontId="24" fillId="0" borderId="15" xfId="162" applyNumberFormat="1" applyFont="1" applyBorder="1" applyAlignment="1">
      <alignment horizontal="right"/>
    </xf>
    <xf numFmtId="0" fontId="16" fillId="0" borderId="14" xfId="162" applyFont="1" applyBorder="1"/>
    <xf numFmtId="185" fontId="16" fillId="0" borderId="0" xfId="162" applyNumberFormat="1" applyFont="1" applyBorder="1" applyAlignment="1">
      <alignment horizontal="right"/>
    </xf>
    <xf numFmtId="185" fontId="16" fillId="0" borderId="15" xfId="162" applyNumberFormat="1" applyFont="1" applyBorder="1" applyAlignment="1">
      <alignment horizontal="right"/>
    </xf>
    <xf numFmtId="185" fontId="24" fillId="0" borderId="0" xfId="162" applyNumberFormat="1" applyFont="1" applyBorder="1" applyAlignment="1" applyProtection="1">
      <alignment horizontal="right"/>
      <protection locked="0"/>
    </xf>
    <xf numFmtId="185" fontId="24" fillId="0" borderId="15" xfId="162" applyNumberFormat="1" applyFont="1" applyBorder="1" applyAlignment="1" applyProtection="1">
      <alignment horizontal="right"/>
      <protection locked="0"/>
    </xf>
    <xf numFmtId="185" fontId="16" fillId="0" borderId="0" xfId="162" applyNumberFormat="1" applyFont="1" applyBorder="1" applyAlignment="1" applyProtection="1">
      <alignment horizontal="right"/>
      <protection locked="0"/>
    </xf>
    <xf numFmtId="185" fontId="16" fillId="0" borderId="15" xfId="162" applyNumberFormat="1" applyFont="1" applyBorder="1" applyAlignment="1" applyProtection="1">
      <alignment horizontal="right"/>
      <protection locked="0"/>
    </xf>
    <xf numFmtId="185" fontId="16" fillId="0" borderId="0" xfId="162" applyNumberFormat="1" applyFont="1" applyBorder="1"/>
    <xf numFmtId="185" fontId="16" fillId="0" borderId="15" xfId="162" applyNumberFormat="1" applyFont="1" applyBorder="1"/>
    <xf numFmtId="0" fontId="16" fillId="0" borderId="16" xfId="162" applyFont="1" applyBorder="1"/>
    <xf numFmtId="0" fontId="16" fillId="0" borderId="17" xfId="162" applyFont="1" applyBorder="1"/>
    <xf numFmtId="0" fontId="16" fillId="0" borderId="18" xfId="162" applyFont="1" applyBorder="1"/>
    <xf numFmtId="2" fontId="24" fillId="0" borderId="0" xfId="153" applyNumberFormat="1" applyFont="1" applyBorder="1" applyAlignment="1"/>
    <xf numFmtId="2" fontId="16" fillId="0" borderId="0" xfId="153" applyNumberFormat="1"/>
    <xf numFmtId="2" fontId="26" fillId="0" borderId="0" xfId="153" applyNumberFormat="1" applyFont="1"/>
    <xf numFmtId="2" fontId="24" fillId="0" borderId="0" xfId="153" applyNumberFormat="1" applyFont="1" applyBorder="1" applyAlignment="1" applyProtection="1">
      <alignment horizontal="center"/>
      <protection locked="0"/>
    </xf>
    <xf numFmtId="2" fontId="16" fillId="0" borderId="0" xfId="153" applyNumberFormat="1" applyBorder="1"/>
    <xf numFmtId="2" fontId="24" fillId="0" borderId="11" xfId="153" applyNumberFormat="1" applyFont="1" applyBorder="1"/>
    <xf numFmtId="1" fontId="24" fillId="0" borderId="12" xfId="153" applyNumberFormat="1" applyFont="1" applyBorder="1"/>
    <xf numFmtId="1" fontId="24" fillId="0" borderId="13" xfId="153" applyNumberFormat="1" applyFont="1" applyBorder="1"/>
    <xf numFmtId="2" fontId="24" fillId="0" borderId="0" xfId="153" applyNumberFormat="1" applyFont="1"/>
    <xf numFmtId="2" fontId="24" fillId="0" borderId="14" xfId="153" applyNumberFormat="1" applyFont="1" applyBorder="1"/>
    <xf numFmtId="2" fontId="16" fillId="0" borderId="15" xfId="153" applyNumberFormat="1" applyBorder="1"/>
    <xf numFmtId="185" fontId="24" fillId="0" borderId="0" xfId="153" applyNumberFormat="1" applyFont="1" applyBorder="1" applyAlignment="1">
      <alignment horizontal="right"/>
    </xf>
    <xf numFmtId="185" fontId="24" fillId="0" borderId="15" xfId="153" applyNumberFormat="1" applyFont="1" applyBorder="1" applyAlignment="1">
      <alignment horizontal="right"/>
    </xf>
    <xf numFmtId="185" fontId="16" fillId="0" borderId="0" xfId="153" applyNumberFormat="1" applyBorder="1" applyAlignment="1">
      <alignment horizontal="right"/>
    </xf>
    <xf numFmtId="185" fontId="16" fillId="0" borderId="15" xfId="153" applyNumberFormat="1" applyBorder="1" applyAlignment="1">
      <alignment horizontal="right"/>
    </xf>
    <xf numFmtId="2" fontId="16" fillId="0" borderId="14" xfId="153" applyNumberFormat="1" applyFont="1" applyBorder="1"/>
    <xf numFmtId="2" fontId="16" fillId="0" borderId="14" xfId="153" applyNumberFormat="1" applyBorder="1"/>
    <xf numFmtId="2" fontId="16" fillId="0" borderId="0" xfId="153" applyNumberFormat="1" applyBorder="1" applyAlignment="1">
      <alignment horizontal="right"/>
    </xf>
    <xf numFmtId="0" fontId="24" fillId="0" borderId="14" xfId="0" applyFont="1" applyBorder="1"/>
    <xf numFmtId="185" fontId="16" fillId="0" borderId="0" xfId="153" applyNumberFormat="1" applyFont="1" applyBorder="1" applyAlignment="1" applyProtection="1">
      <alignment horizontal="right"/>
      <protection locked="0"/>
    </xf>
    <xf numFmtId="185" fontId="16" fillId="0" borderId="0" xfId="153" applyNumberFormat="1" applyBorder="1" applyAlignment="1" applyProtection="1">
      <alignment horizontal="right"/>
      <protection locked="0"/>
    </xf>
    <xf numFmtId="185" fontId="16" fillId="0" borderId="15" xfId="153" applyNumberFormat="1" applyBorder="1" applyAlignment="1" applyProtection="1">
      <alignment horizontal="right"/>
      <protection locked="0"/>
    </xf>
    <xf numFmtId="2" fontId="16" fillId="0" borderId="0" xfId="153" applyNumberFormat="1" applyFont="1"/>
    <xf numFmtId="185" fontId="24" fillId="0" borderId="0" xfId="153" applyNumberFormat="1" applyFont="1" applyBorder="1" applyAlignment="1" applyProtection="1">
      <alignment horizontal="right"/>
      <protection locked="0"/>
    </xf>
    <xf numFmtId="185" fontId="24" fillId="0" borderId="15" xfId="153" applyNumberFormat="1" applyFont="1" applyBorder="1" applyAlignment="1" applyProtection="1">
      <alignment horizontal="right"/>
      <protection locked="0"/>
    </xf>
    <xf numFmtId="185" fontId="16" fillId="0" borderId="0" xfId="153" applyNumberFormat="1" applyFont="1" applyBorder="1" applyAlignment="1">
      <alignment horizontal="right"/>
    </xf>
    <xf numFmtId="2" fontId="16" fillId="0" borderId="0" xfId="153" applyNumberFormat="1" applyFont="1" applyBorder="1" applyAlignment="1">
      <alignment horizontal="right"/>
    </xf>
    <xf numFmtId="2" fontId="16" fillId="0" borderId="15" xfId="153" applyNumberFormat="1" applyFont="1" applyBorder="1" applyAlignment="1">
      <alignment horizontal="right"/>
    </xf>
    <xf numFmtId="0" fontId="0" fillId="0" borderId="14" xfId="0" applyBorder="1"/>
    <xf numFmtId="0" fontId="0" fillId="0" borderId="0" xfId="0" applyBorder="1" applyAlignment="1">
      <alignment horizontal="right"/>
    </xf>
    <xf numFmtId="0" fontId="39" fillId="0" borderId="0" xfId="0" applyFont="1" applyBorder="1" applyAlignment="1">
      <alignment horizontal="right"/>
    </xf>
    <xf numFmtId="0" fontId="0" fillId="0" borderId="15" xfId="0" applyBorder="1" applyAlignment="1">
      <alignment horizontal="right"/>
    </xf>
    <xf numFmtId="184" fontId="16" fillId="0" borderId="0" xfId="153" applyNumberFormat="1" applyFont="1" applyBorder="1" applyAlignment="1" applyProtection="1">
      <alignment horizontal="right"/>
      <protection locked="0"/>
    </xf>
    <xf numFmtId="2" fontId="16" fillId="0" borderId="15" xfId="153" applyNumberFormat="1" applyBorder="1" applyAlignment="1">
      <alignment horizontal="right"/>
    </xf>
    <xf numFmtId="185" fontId="16" fillId="0" borderId="15" xfId="153" applyNumberFormat="1" applyFont="1" applyBorder="1" applyAlignment="1" applyProtection="1">
      <alignment horizontal="right"/>
      <protection locked="0"/>
    </xf>
    <xf numFmtId="184" fontId="16" fillId="0" borderId="0" xfId="153" applyNumberFormat="1" applyFont="1" applyBorder="1" applyAlignment="1">
      <alignment horizontal="right"/>
    </xf>
    <xf numFmtId="2" fontId="16" fillId="0" borderId="14" xfId="160" applyNumberFormat="1" applyBorder="1"/>
    <xf numFmtId="2" fontId="16" fillId="0" borderId="16" xfId="153" applyNumberFormat="1" applyBorder="1"/>
    <xf numFmtId="2" fontId="16" fillId="0" borderId="17" xfId="153" applyNumberFormat="1" applyBorder="1"/>
    <xf numFmtId="2" fontId="16" fillId="0" borderId="17" xfId="153" applyNumberFormat="1" applyBorder="1" applyAlignment="1">
      <alignment horizontal="right"/>
    </xf>
    <xf numFmtId="2" fontId="16" fillId="0" borderId="18" xfId="153" applyNumberFormat="1" applyBorder="1" applyAlignment="1">
      <alignment horizontal="right"/>
    </xf>
    <xf numFmtId="0" fontId="24" fillId="0" borderId="0" xfId="165" applyFont="1" applyBorder="1" applyAlignment="1">
      <alignment horizontal="center"/>
    </xf>
    <xf numFmtId="0" fontId="16" fillId="0" borderId="0" xfId="165"/>
    <xf numFmtId="0" fontId="16" fillId="0" borderId="0" xfId="165" applyAlignment="1">
      <alignment horizontal="right"/>
    </xf>
    <xf numFmtId="0" fontId="26" fillId="0" borderId="0" xfId="165" applyFont="1"/>
    <xf numFmtId="0" fontId="24" fillId="0" borderId="0" xfId="165" applyFont="1" applyBorder="1" applyAlignment="1">
      <alignment horizontal="right"/>
    </xf>
    <xf numFmtId="0" fontId="24" fillId="0" borderId="0" xfId="163" applyFont="1" applyBorder="1" applyAlignment="1">
      <alignment horizontal="center"/>
    </xf>
    <xf numFmtId="0" fontId="24" fillId="0" borderId="0" xfId="163" applyFont="1" applyBorder="1" applyAlignment="1">
      <alignment horizontal="right"/>
    </xf>
    <xf numFmtId="0" fontId="16" fillId="0" borderId="0" xfId="165" applyBorder="1"/>
    <xf numFmtId="0" fontId="16" fillId="0" borderId="0" xfId="165" applyBorder="1" applyAlignment="1">
      <alignment horizontal="right"/>
    </xf>
    <xf numFmtId="0" fontId="24" fillId="0" borderId="11" xfId="165" applyFont="1" applyBorder="1"/>
    <xf numFmtId="0" fontId="24" fillId="0" borderId="12" xfId="165" applyFont="1" applyBorder="1" applyProtection="1">
      <protection locked="0"/>
    </xf>
    <xf numFmtId="0" fontId="24" fillId="0" borderId="13" xfId="165" applyFont="1" applyBorder="1" applyAlignment="1" applyProtection="1">
      <alignment horizontal="right"/>
      <protection locked="0"/>
    </xf>
    <xf numFmtId="0" fontId="24" fillId="0" borderId="0" xfId="165" applyFont="1"/>
    <xf numFmtId="0" fontId="24" fillId="0" borderId="14" xfId="165" applyFont="1" applyBorder="1"/>
    <xf numFmtId="0" fontId="16" fillId="0" borderId="15" xfId="165" applyBorder="1" applyAlignment="1">
      <alignment horizontal="right"/>
    </xf>
    <xf numFmtId="185" fontId="24" fillId="0" borderId="0" xfId="165" applyNumberFormat="1" applyFont="1" applyBorder="1" applyAlignment="1">
      <alignment horizontal="right"/>
    </xf>
    <xf numFmtId="185" fontId="24" fillId="0" borderId="15" xfId="165" applyNumberFormat="1" applyFont="1" applyBorder="1" applyAlignment="1">
      <alignment horizontal="right"/>
    </xf>
    <xf numFmtId="0" fontId="16" fillId="0" borderId="14" xfId="165" applyBorder="1"/>
    <xf numFmtId="0" fontId="16" fillId="0" borderId="14" xfId="165" applyFont="1" applyBorder="1"/>
    <xf numFmtId="185" fontId="16" fillId="0" borderId="0" xfId="165" applyNumberFormat="1" applyBorder="1" applyAlignment="1" applyProtection="1">
      <alignment horizontal="right"/>
      <protection locked="0"/>
    </xf>
    <xf numFmtId="185" fontId="16" fillId="0" borderId="15" xfId="165" applyNumberFormat="1" applyBorder="1" applyAlignment="1" applyProtection="1">
      <alignment horizontal="right"/>
      <protection locked="0"/>
    </xf>
    <xf numFmtId="185" fontId="16" fillId="0" borderId="0" xfId="165" applyNumberFormat="1" applyBorder="1" applyAlignment="1">
      <alignment horizontal="right"/>
    </xf>
    <xf numFmtId="185" fontId="16" fillId="0" borderId="15" xfId="165" applyNumberFormat="1" applyBorder="1" applyAlignment="1">
      <alignment horizontal="right"/>
    </xf>
    <xf numFmtId="185" fontId="24" fillId="0" borderId="0" xfId="165" applyNumberFormat="1" applyFont="1" applyBorder="1" applyAlignment="1" applyProtection="1">
      <alignment horizontal="right"/>
      <protection locked="0"/>
    </xf>
    <xf numFmtId="185" fontId="24" fillId="0" borderId="15" xfId="165" applyNumberFormat="1" applyFont="1" applyBorder="1" applyAlignment="1" applyProtection="1">
      <alignment horizontal="right"/>
      <protection locked="0"/>
    </xf>
    <xf numFmtId="185" fontId="16" fillId="0" borderId="0" xfId="165" applyNumberFormat="1" applyFont="1" applyBorder="1" applyAlignment="1" applyProtection="1">
      <alignment horizontal="right"/>
      <protection locked="0"/>
    </xf>
    <xf numFmtId="185" fontId="16" fillId="0" borderId="15" xfId="165" applyNumberFormat="1" applyFont="1" applyBorder="1" applyAlignment="1" applyProtection="1">
      <alignment horizontal="right"/>
      <protection locked="0"/>
    </xf>
    <xf numFmtId="185" fontId="16" fillId="0" borderId="0" xfId="165" applyNumberFormat="1" applyFont="1" applyBorder="1" applyAlignment="1">
      <alignment horizontal="right"/>
    </xf>
    <xf numFmtId="185" fontId="16" fillId="0" borderId="15" xfId="165" applyNumberFormat="1" applyFont="1" applyBorder="1" applyAlignment="1">
      <alignment horizontal="right"/>
    </xf>
    <xf numFmtId="0" fontId="16" fillId="0" borderId="0" xfId="165" applyFont="1" applyBorder="1" applyAlignment="1">
      <alignment horizontal="right"/>
    </xf>
    <xf numFmtId="0" fontId="16" fillId="0" borderId="16" xfId="165" applyFont="1" applyBorder="1"/>
    <xf numFmtId="0" fontId="16" fillId="0" borderId="17" xfId="165" applyBorder="1"/>
    <xf numFmtId="0" fontId="16" fillId="0" borderId="18" xfId="165" applyBorder="1" applyAlignment="1">
      <alignment horizontal="right"/>
    </xf>
    <xf numFmtId="0" fontId="24" fillId="0" borderId="0" xfId="150" applyFont="1" applyBorder="1" applyAlignment="1">
      <alignment horizontal="center"/>
    </xf>
    <xf numFmtId="0" fontId="16" fillId="0" borderId="0" xfId="150"/>
    <xf numFmtId="0" fontId="40" fillId="0" borderId="0" xfId="0" applyFont="1"/>
    <xf numFmtId="0" fontId="25" fillId="0" borderId="0" xfId="150" applyFont="1" applyAlignment="1">
      <alignment horizontal="center"/>
    </xf>
    <xf numFmtId="0" fontId="26" fillId="0" borderId="0" xfId="150" applyFont="1"/>
    <xf numFmtId="0" fontId="24" fillId="0" borderId="0" xfId="150" applyFont="1" applyAlignment="1">
      <alignment horizontal="center"/>
    </xf>
    <xf numFmtId="0" fontId="24" fillId="0" borderId="0" xfId="150" applyFont="1" applyAlignment="1">
      <alignment horizontal="right"/>
    </xf>
    <xf numFmtId="0" fontId="24" fillId="0" borderId="11" xfId="157" applyFont="1" applyBorder="1"/>
    <xf numFmtId="0" fontId="24" fillId="0" borderId="12" xfId="157" applyFont="1" applyBorder="1"/>
    <xf numFmtId="0" fontId="24" fillId="0" borderId="13" xfId="157" applyFont="1" applyBorder="1"/>
    <xf numFmtId="0" fontId="24" fillId="0" borderId="0" xfId="157" applyFont="1"/>
    <xf numFmtId="0" fontId="24" fillId="0" borderId="14" xfId="157" applyFont="1" applyBorder="1"/>
    <xf numFmtId="0" fontId="24" fillId="0" borderId="0" xfId="157" applyFont="1" applyBorder="1"/>
    <xf numFmtId="0" fontId="24" fillId="0" borderId="15" xfId="157" applyFont="1" applyBorder="1"/>
    <xf numFmtId="185" fontId="24" fillId="0" borderId="0" xfId="157" applyNumberFormat="1" applyFont="1" applyBorder="1" applyAlignment="1">
      <alignment horizontal="right"/>
    </xf>
    <xf numFmtId="185" fontId="24" fillId="0" borderId="15" xfId="157" applyNumberFormat="1" applyFont="1" applyBorder="1" applyAlignment="1">
      <alignment horizontal="right"/>
    </xf>
    <xf numFmtId="0" fontId="16" fillId="0" borderId="0" xfId="157"/>
    <xf numFmtId="0" fontId="16" fillId="0" borderId="14" xfId="157" applyFont="1" applyBorder="1"/>
    <xf numFmtId="185" fontId="16" fillId="0" borderId="0" xfId="157" applyNumberFormat="1" applyBorder="1" applyAlignment="1" applyProtection="1">
      <alignment horizontal="right"/>
      <protection locked="0"/>
    </xf>
    <xf numFmtId="185" fontId="16" fillId="0" borderId="15" xfId="157" applyNumberFormat="1" applyBorder="1" applyAlignment="1" applyProtection="1">
      <alignment horizontal="right"/>
      <protection locked="0"/>
    </xf>
    <xf numFmtId="185" fontId="16" fillId="0" borderId="0" xfId="157" applyNumberFormat="1" applyFont="1" applyBorder="1" applyAlignment="1" applyProtection="1">
      <alignment horizontal="right"/>
      <protection locked="0"/>
    </xf>
    <xf numFmtId="0" fontId="16" fillId="0" borderId="0" xfId="157" applyBorder="1" applyAlignment="1">
      <alignment horizontal="right"/>
    </xf>
    <xf numFmtId="0" fontId="16" fillId="0" borderId="15" xfId="157" applyBorder="1" applyAlignment="1">
      <alignment horizontal="right"/>
    </xf>
    <xf numFmtId="0" fontId="16" fillId="0" borderId="14" xfId="157" applyFont="1" applyFill="1" applyBorder="1"/>
    <xf numFmtId="0" fontId="16" fillId="0" borderId="14" xfId="157" applyBorder="1"/>
    <xf numFmtId="0" fontId="16" fillId="0" borderId="14" xfId="155" applyFont="1" applyBorder="1"/>
    <xf numFmtId="185" fontId="16" fillId="0" borderId="15" xfId="157" applyNumberFormat="1" applyFont="1" applyBorder="1" applyAlignment="1" applyProtection="1">
      <alignment horizontal="right"/>
      <protection locked="0"/>
    </xf>
    <xf numFmtId="0" fontId="16" fillId="0" borderId="0" xfId="157" applyFont="1"/>
    <xf numFmtId="0" fontId="16" fillId="0" borderId="0" xfId="157" applyBorder="1"/>
    <xf numFmtId="0" fontId="16" fillId="0" borderId="15" xfId="157" applyBorder="1"/>
    <xf numFmtId="0" fontId="16" fillId="0" borderId="0" xfId="157" applyFont="1" applyBorder="1"/>
    <xf numFmtId="0" fontId="16" fillId="0" borderId="15" xfId="157" applyFont="1" applyBorder="1"/>
    <xf numFmtId="2" fontId="16" fillId="0" borderId="14" xfId="160" applyNumberFormat="1" applyFont="1" applyBorder="1"/>
    <xf numFmtId="0" fontId="16" fillId="0" borderId="16" xfId="157" applyFont="1" applyBorder="1"/>
    <xf numFmtId="0" fontId="16" fillId="0" borderId="17" xfId="157" applyFont="1" applyBorder="1"/>
    <xf numFmtId="0" fontId="16" fillId="0" borderId="18" xfId="157" applyFont="1" applyBorder="1"/>
    <xf numFmtId="185" fontId="24" fillId="0" borderId="0" xfId="157" applyNumberFormat="1" applyFont="1" applyBorder="1" applyAlignment="1" applyProtection="1">
      <alignment horizontal="right"/>
      <protection locked="0"/>
    </xf>
    <xf numFmtId="185" fontId="24" fillId="0" borderId="15" xfId="157" applyNumberFormat="1" applyFont="1" applyBorder="1" applyAlignment="1" applyProtection="1">
      <alignment horizontal="right"/>
      <protection locked="0"/>
    </xf>
    <xf numFmtId="0" fontId="24" fillId="0" borderId="11" xfId="168" applyFont="1" applyFill="1" applyBorder="1"/>
    <xf numFmtId="0" fontId="24" fillId="0" borderId="12" xfId="168" applyFont="1" applyFill="1" applyBorder="1" applyProtection="1">
      <protection locked="0"/>
    </xf>
    <xf numFmtId="0" fontId="24" fillId="0" borderId="13" xfId="168" applyFont="1" applyFill="1" applyBorder="1" applyProtection="1">
      <protection locked="0"/>
    </xf>
    <xf numFmtId="0" fontId="24" fillId="0" borderId="0" xfId="168" applyFont="1"/>
    <xf numFmtId="0" fontId="16" fillId="0" borderId="14" xfId="168" applyFill="1" applyBorder="1"/>
    <xf numFmtId="0" fontId="16" fillId="0" borderId="0" xfId="168" applyFill="1" applyBorder="1"/>
    <xf numFmtId="0" fontId="16" fillId="0" borderId="15" xfId="168" applyFill="1" applyBorder="1"/>
    <xf numFmtId="0" fontId="16" fillId="0" borderId="0" xfId="168"/>
    <xf numFmtId="0" fontId="24" fillId="0" borderId="14" xfId="157" applyFont="1" applyFill="1" applyBorder="1"/>
    <xf numFmtId="185" fontId="24" fillId="0" borderId="0" xfId="168" applyNumberFormat="1" applyFont="1" applyFill="1" applyBorder="1" applyAlignment="1">
      <alignment horizontal="right"/>
    </xf>
    <xf numFmtId="185" fontId="24" fillId="0" borderId="15" xfId="168" applyNumberFormat="1" applyFont="1" applyFill="1" applyBorder="1" applyAlignment="1">
      <alignment horizontal="right"/>
    </xf>
    <xf numFmtId="185" fontId="16" fillId="0" borderId="0" xfId="168" applyNumberFormat="1" applyFill="1" applyBorder="1" applyAlignment="1" applyProtection="1">
      <alignment horizontal="right"/>
      <protection locked="0"/>
    </xf>
    <xf numFmtId="185" fontId="16" fillId="0" borderId="15" xfId="168" applyNumberFormat="1" applyFill="1" applyBorder="1" applyAlignment="1" applyProtection="1">
      <alignment horizontal="right"/>
      <protection locked="0"/>
    </xf>
    <xf numFmtId="185" fontId="16" fillId="0" borderId="0" xfId="168" applyNumberFormat="1" applyFont="1" applyFill="1" applyBorder="1" applyAlignment="1" applyProtection="1">
      <alignment horizontal="right"/>
      <protection locked="0"/>
    </xf>
    <xf numFmtId="0" fontId="16" fillId="0" borderId="0" xfId="168" applyFill="1" applyBorder="1" applyAlignment="1">
      <alignment horizontal="right"/>
    </xf>
    <xf numFmtId="0" fontId="16" fillId="0" borderId="15" xfId="168" applyFill="1" applyBorder="1" applyAlignment="1">
      <alignment horizontal="right"/>
    </xf>
    <xf numFmtId="0" fontId="16" fillId="0" borderId="14" xfId="168" applyFont="1" applyFill="1" applyBorder="1"/>
    <xf numFmtId="185" fontId="16" fillId="0" borderId="0" xfId="168" applyNumberFormat="1" applyFill="1" applyBorder="1" applyAlignment="1">
      <alignment horizontal="right"/>
    </xf>
    <xf numFmtId="185" fontId="16" fillId="0" borderId="15" xfId="168" applyNumberFormat="1" applyFill="1" applyBorder="1" applyAlignment="1">
      <alignment horizontal="right"/>
    </xf>
    <xf numFmtId="185" fontId="16" fillId="0" borderId="15" xfId="168" applyNumberFormat="1" applyFont="1" applyFill="1" applyBorder="1" applyAlignment="1" applyProtection="1">
      <alignment horizontal="right"/>
      <protection locked="0"/>
    </xf>
    <xf numFmtId="0" fontId="16" fillId="0" borderId="14" xfId="168" applyBorder="1"/>
    <xf numFmtId="0" fontId="16" fillId="0" borderId="0" xfId="168" applyBorder="1"/>
    <xf numFmtId="0" fontId="16" fillId="0" borderId="15" xfId="168" applyBorder="1"/>
    <xf numFmtId="0" fontId="24" fillId="0" borderId="14" xfId="168" applyFont="1" applyFill="1" applyBorder="1"/>
    <xf numFmtId="0" fontId="16" fillId="0" borderId="14" xfId="167" applyFont="1" applyFill="1" applyBorder="1"/>
    <xf numFmtId="0" fontId="16" fillId="0" borderId="0" xfId="168" applyFont="1" applyFill="1" applyBorder="1"/>
    <xf numFmtId="0" fontId="16" fillId="0" borderId="15" xfId="168" applyFont="1" applyFill="1" applyBorder="1"/>
    <xf numFmtId="0" fontId="16" fillId="0" borderId="0" xfId="168" applyFont="1"/>
    <xf numFmtId="0" fontId="16" fillId="0" borderId="16" xfId="168" applyFont="1" applyFill="1" applyBorder="1"/>
    <xf numFmtId="0" fontId="16" fillId="0" borderId="17" xfId="168" applyFont="1" applyFill="1" applyBorder="1"/>
    <xf numFmtId="0" fontId="16" fillId="0" borderId="18" xfId="168" applyFont="1" applyFill="1" applyBorder="1"/>
    <xf numFmtId="0" fontId="16" fillId="0" borderId="0" xfId="168" applyFont="1" applyFill="1"/>
    <xf numFmtId="0" fontId="16" fillId="0" borderId="0" xfId="168" applyFont="1" applyFill="1" applyBorder="1" applyAlignment="1">
      <alignment horizontal="right"/>
    </xf>
    <xf numFmtId="0" fontId="0" fillId="0" borderId="0" xfId="0" applyAlignment="1">
      <alignment horizontal="right"/>
    </xf>
    <xf numFmtId="0" fontId="24" fillId="0" borderId="11" xfId="150" applyFont="1" applyBorder="1" applyAlignment="1">
      <alignment horizontal="left"/>
    </xf>
    <xf numFmtId="0" fontId="24" fillId="0" borderId="12" xfId="150" applyFont="1" applyBorder="1" applyAlignment="1">
      <alignment horizontal="right"/>
    </xf>
    <xf numFmtId="0" fontId="24" fillId="0" borderId="13" xfId="150" applyFont="1" applyBorder="1" applyAlignment="1">
      <alignment horizontal="right"/>
    </xf>
    <xf numFmtId="0" fontId="24" fillId="0" borderId="12" xfId="0" applyFont="1" applyBorder="1" applyAlignment="1">
      <alignment horizontal="right"/>
    </xf>
    <xf numFmtId="0" fontId="24" fillId="0" borderId="14" xfId="150" applyFont="1" applyBorder="1" applyAlignment="1">
      <alignment horizontal="center"/>
    </xf>
    <xf numFmtId="0" fontId="24" fillId="0" borderId="15" xfId="150" applyFont="1" applyBorder="1" applyAlignment="1">
      <alignment horizontal="right"/>
    </xf>
    <xf numFmtId="0" fontId="16" fillId="0" borderId="0" xfId="0" applyFont="1" applyBorder="1" applyAlignment="1">
      <alignment horizontal="right"/>
    </xf>
    <xf numFmtId="0" fontId="24" fillId="0" borderId="14" xfId="150" applyFont="1" applyBorder="1" applyAlignment="1">
      <alignment horizontal="left"/>
    </xf>
    <xf numFmtId="185" fontId="24" fillId="0" borderId="0" xfId="157" applyNumberFormat="1" applyFont="1" applyBorder="1" applyAlignment="1"/>
    <xf numFmtId="184" fontId="24" fillId="0" borderId="0" xfId="0" applyNumberFormat="1" applyFont="1" applyBorder="1" applyAlignment="1">
      <alignment horizontal="right"/>
    </xf>
    <xf numFmtId="0" fontId="16" fillId="0" borderId="14" xfId="150" applyFont="1" applyBorder="1" applyAlignment="1">
      <alignment horizontal="left"/>
    </xf>
    <xf numFmtId="185" fontId="16" fillId="0" borderId="0" xfId="150" applyNumberFormat="1" applyFont="1" applyBorder="1" applyAlignment="1"/>
    <xf numFmtId="185" fontId="16" fillId="0" borderId="15" xfId="150" applyNumberFormat="1" applyFont="1" applyBorder="1" applyAlignment="1">
      <alignment horizontal="right"/>
    </xf>
    <xf numFmtId="184" fontId="16" fillId="0" borderId="0" xfId="0" applyNumberFormat="1" applyFont="1" applyBorder="1" applyAlignment="1">
      <alignment horizontal="right"/>
    </xf>
    <xf numFmtId="185" fontId="16" fillId="0" borderId="0" xfId="150" applyNumberFormat="1" applyFont="1" applyBorder="1" applyAlignment="1">
      <alignment horizontal="right"/>
    </xf>
    <xf numFmtId="188" fontId="24" fillId="0" borderId="0" xfId="150" applyNumberFormat="1" applyFont="1" applyBorder="1" applyAlignment="1">
      <alignment horizontal="center"/>
    </xf>
    <xf numFmtId="0" fontId="16" fillId="0" borderId="0" xfId="0" applyFont="1" applyBorder="1"/>
    <xf numFmtId="0" fontId="16" fillId="0" borderId="17" xfId="0" applyFont="1" applyBorder="1"/>
    <xf numFmtId="0" fontId="24" fillId="0" borderId="17" xfId="150" applyFont="1" applyBorder="1" applyAlignment="1">
      <alignment horizontal="center"/>
    </xf>
    <xf numFmtId="0" fontId="24" fillId="0" borderId="18" xfId="150" applyFont="1" applyBorder="1" applyAlignment="1">
      <alignment horizontal="right"/>
    </xf>
    <xf numFmtId="0" fontId="24" fillId="0" borderId="13" xfId="0" applyFont="1" applyBorder="1" applyAlignment="1">
      <alignment horizontal="right"/>
    </xf>
    <xf numFmtId="0" fontId="39" fillId="0" borderId="0" xfId="0" applyFont="1"/>
    <xf numFmtId="0" fontId="16" fillId="0" borderId="15" xfId="0" applyFont="1" applyBorder="1" applyAlignment="1">
      <alignment horizontal="right"/>
    </xf>
    <xf numFmtId="184" fontId="24" fillId="0" borderId="15" xfId="0" applyNumberFormat="1" applyFont="1" applyBorder="1" applyAlignment="1">
      <alignment horizontal="right"/>
    </xf>
    <xf numFmtId="184" fontId="16" fillId="0" borderId="15" xfId="0" applyNumberFormat="1" applyFont="1" applyBorder="1" applyAlignment="1">
      <alignment horizontal="right"/>
    </xf>
    <xf numFmtId="0" fontId="16" fillId="0" borderId="15" xfId="0" applyFont="1" applyBorder="1"/>
    <xf numFmtId="0" fontId="16" fillId="0" borderId="18" xfId="0" applyFont="1" applyBorder="1"/>
    <xf numFmtId="0" fontId="16" fillId="0" borderId="0" xfId="150" applyBorder="1"/>
    <xf numFmtId="0" fontId="26" fillId="0" borderId="0" xfId="150" applyFont="1" applyBorder="1"/>
    <xf numFmtId="0" fontId="24" fillId="0" borderId="0" xfId="150" applyFont="1" applyBorder="1" applyAlignment="1">
      <alignment horizontal="right"/>
    </xf>
    <xf numFmtId="185" fontId="24" fillId="0" borderId="0" xfId="150" applyNumberFormat="1" applyFont="1" applyBorder="1" applyAlignment="1">
      <alignment horizontal="right"/>
    </xf>
    <xf numFmtId="185" fontId="24" fillId="0" borderId="15" xfId="150" applyNumberFormat="1" applyFont="1" applyBorder="1" applyAlignment="1">
      <alignment horizontal="right"/>
    </xf>
    <xf numFmtId="0" fontId="16" fillId="0" borderId="0" xfId="150" applyFont="1"/>
    <xf numFmtId="0" fontId="16" fillId="0" borderId="0" xfId="150" applyFont="1" applyBorder="1"/>
    <xf numFmtId="0" fontId="16" fillId="0" borderId="14" xfId="0" applyFont="1" applyBorder="1" applyAlignment="1">
      <alignment horizontal="left"/>
    </xf>
    <xf numFmtId="0" fontId="16" fillId="0" borderId="0" xfId="150" applyFont="1" applyBorder="1" applyAlignment="1">
      <alignment horizontal="right"/>
    </xf>
    <xf numFmtId="0" fontId="16" fillId="0" borderId="15" xfId="150" applyFont="1" applyBorder="1" applyAlignment="1">
      <alignment horizontal="right"/>
    </xf>
    <xf numFmtId="184" fontId="41" fillId="0" borderId="0" xfId="150" applyNumberFormat="1" applyFont="1" applyBorder="1" applyAlignment="1">
      <alignment horizontal="center"/>
    </xf>
    <xf numFmtId="184" fontId="41" fillId="0" borderId="15" xfId="150" applyNumberFormat="1" applyFont="1" applyBorder="1" applyAlignment="1">
      <alignment horizontal="center"/>
    </xf>
    <xf numFmtId="0" fontId="24" fillId="0" borderId="15" xfId="150" applyFont="1" applyBorder="1" applyAlignment="1">
      <alignment horizontal="center"/>
    </xf>
    <xf numFmtId="0" fontId="42" fillId="0" borderId="14" xfId="150" applyFont="1" applyBorder="1" applyAlignment="1">
      <alignment horizontal="left"/>
    </xf>
    <xf numFmtId="0" fontId="43" fillId="0" borderId="16" xfId="150" applyFont="1" applyBorder="1" applyAlignment="1">
      <alignment horizontal="left"/>
    </xf>
    <xf numFmtId="0" fontId="24" fillId="0" borderId="18" xfId="150" applyFont="1" applyBorder="1" applyAlignment="1">
      <alignment horizontal="center"/>
    </xf>
    <xf numFmtId="0" fontId="16" fillId="0" borderId="16" xfId="150" applyFont="1" applyBorder="1" applyAlignment="1">
      <alignment horizontal="left"/>
    </xf>
    <xf numFmtId="185" fontId="16" fillId="0" borderId="0" xfId="0" applyNumberFormat="1" applyFont="1" applyBorder="1" applyAlignment="1" applyProtection="1">
      <alignment horizontal="right"/>
      <protection locked="0"/>
    </xf>
    <xf numFmtId="185" fontId="16" fillId="0" borderId="15" xfId="0" applyNumberFormat="1" applyFont="1" applyBorder="1" applyAlignment="1" applyProtection="1">
      <alignment horizontal="right"/>
      <protection locked="0"/>
    </xf>
    <xf numFmtId="185" fontId="16" fillId="0" borderId="0" xfId="0" applyNumberFormat="1" applyFont="1" applyBorder="1" applyAlignment="1">
      <alignment horizontal="right"/>
    </xf>
    <xf numFmtId="185" fontId="16" fillId="0" borderId="15" xfId="0" applyNumberFormat="1" applyFont="1" applyBorder="1" applyAlignment="1">
      <alignment horizontal="right"/>
    </xf>
    <xf numFmtId="0" fontId="24" fillId="0" borderId="11" xfId="171" applyFont="1" applyBorder="1"/>
    <xf numFmtId="0" fontId="24" fillId="0" borderId="12" xfId="171" applyFont="1" applyBorder="1" applyAlignment="1">
      <alignment horizontal="right"/>
    </xf>
    <xf numFmtId="0" fontId="24" fillId="0" borderId="13" xfId="171" applyFont="1" applyBorder="1" applyAlignment="1">
      <alignment horizontal="right"/>
    </xf>
    <xf numFmtId="0" fontId="16" fillId="0" borderId="0" xfId="171"/>
    <xf numFmtId="0" fontId="16" fillId="0" borderId="14" xfId="171" applyBorder="1"/>
    <xf numFmtId="0" fontId="16" fillId="0" borderId="0" xfId="171" applyBorder="1" applyAlignment="1">
      <alignment horizontal="right"/>
    </xf>
    <xf numFmtId="0" fontId="16" fillId="0" borderId="15" xfId="171" applyBorder="1" applyAlignment="1">
      <alignment horizontal="right"/>
    </xf>
    <xf numFmtId="185" fontId="24" fillId="0" borderId="0" xfId="171" applyNumberFormat="1" applyFont="1" applyBorder="1" applyAlignment="1">
      <alignment horizontal="right"/>
    </xf>
    <xf numFmtId="185" fontId="24" fillId="0" borderId="15" xfId="171" applyNumberFormat="1" applyFont="1" applyBorder="1" applyAlignment="1">
      <alignment horizontal="right"/>
    </xf>
    <xf numFmtId="0" fontId="24" fillId="0" borderId="0" xfId="171" applyFont="1"/>
    <xf numFmtId="185" fontId="16" fillId="0" borderId="0" xfId="171" applyNumberFormat="1" applyBorder="1" applyAlignment="1" applyProtection="1">
      <alignment horizontal="right"/>
      <protection locked="0"/>
    </xf>
    <xf numFmtId="185" fontId="16" fillId="0" borderId="15" xfId="171" applyNumberFormat="1" applyBorder="1" applyAlignment="1" applyProtection="1">
      <alignment horizontal="right"/>
      <protection locked="0"/>
    </xf>
    <xf numFmtId="185" fontId="16" fillId="0" borderId="0" xfId="171" applyNumberFormat="1" applyFont="1" applyBorder="1" applyAlignment="1" applyProtection="1">
      <alignment horizontal="right"/>
      <protection locked="0"/>
    </xf>
    <xf numFmtId="185" fontId="16" fillId="0" borderId="15" xfId="171" applyNumberFormat="1" applyFont="1" applyBorder="1" applyAlignment="1" applyProtection="1">
      <alignment horizontal="right"/>
      <protection locked="0"/>
    </xf>
    <xf numFmtId="185" fontId="16" fillId="0" borderId="0" xfId="171" applyNumberFormat="1" applyBorder="1" applyAlignment="1">
      <alignment horizontal="right"/>
    </xf>
    <xf numFmtId="185" fontId="16" fillId="0" borderId="15" xfId="171" applyNumberFormat="1" applyBorder="1" applyAlignment="1">
      <alignment horizontal="right"/>
    </xf>
    <xf numFmtId="0" fontId="16" fillId="0" borderId="14" xfId="171" applyFont="1" applyBorder="1"/>
    <xf numFmtId="0" fontId="24" fillId="0" borderId="14" xfId="170" applyFont="1" applyBorder="1"/>
    <xf numFmtId="185" fontId="16" fillId="0" borderId="0" xfId="171" applyNumberFormat="1" applyFont="1" applyBorder="1" applyAlignment="1">
      <alignment horizontal="right"/>
    </xf>
    <xf numFmtId="185" fontId="16" fillId="0" borderId="15" xfId="171" applyNumberFormat="1" applyFont="1" applyBorder="1" applyAlignment="1">
      <alignment horizontal="right"/>
    </xf>
    <xf numFmtId="0" fontId="16" fillId="0" borderId="14" xfId="168" applyFont="1" applyBorder="1"/>
    <xf numFmtId="0" fontId="16" fillId="0" borderId="0" xfId="171" applyBorder="1"/>
    <xf numFmtId="0" fontId="16" fillId="0" borderId="15" xfId="171" applyBorder="1"/>
    <xf numFmtId="185" fontId="24" fillId="0" borderId="0" xfId="171" applyNumberFormat="1" applyFont="1" applyBorder="1" applyAlignment="1" applyProtection="1">
      <alignment horizontal="right"/>
      <protection locked="0"/>
    </xf>
    <xf numFmtId="185" fontId="24" fillId="0" borderId="15" xfId="171" applyNumberFormat="1" applyFont="1" applyBorder="1" applyAlignment="1" applyProtection="1">
      <alignment horizontal="right"/>
      <protection locked="0"/>
    </xf>
    <xf numFmtId="0" fontId="24" fillId="0" borderId="14" xfId="171" applyFont="1" applyBorder="1"/>
    <xf numFmtId="0" fontId="16" fillId="0" borderId="16" xfId="171" applyFont="1" applyBorder="1"/>
    <xf numFmtId="0" fontId="16" fillId="0" borderId="17" xfId="171" applyBorder="1" applyAlignment="1">
      <alignment horizontal="right"/>
    </xf>
    <xf numFmtId="0" fontId="16" fillId="0" borderId="18" xfId="171" applyBorder="1" applyAlignment="1">
      <alignment horizontal="right"/>
    </xf>
    <xf numFmtId="0" fontId="16" fillId="0" borderId="0" xfId="171" applyAlignment="1">
      <alignment horizontal="right"/>
    </xf>
    <xf numFmtId="0" fontId="24" fillId="0" borderId="11" xfId="172" applyFont="1" applyBorder="1"/>
    <xf numFmtId="0" fontId="24" fillId="0" borderId="12" xfId="172" applyFont="1" applyBorder="1" applyProtection="1">
      <protection locked="0"/>
    </xf>
    <xf numFmtId="0" fontId="24" fillId="0" borderId="13" xfId="172" applyFont="1" applyBorder="1" applyProtection="1">
      <protection locked="0"/>
    </xf>
    <xf numFmtId="0" fontId="24" fillId="0" borderId="0" xfId="172" applyFont="1"/>
    <xf numFmtId="0" fontId="16" fillId="0" borderId="14" xfId="172" applyBorder="1"/>
    <xf numFmtId="0" fontId="16" fillId="0" borderId="0" xfId="172" applyBorder="1"/>
    <xf numFmtId="0" fontId="16" fillId="0" borderId="15" xfId="172" applyBorder="1"/>
    <xf numFmtId="0" fontId="16" fillId="0" borderId="0" xfId="172"/>
    <xf numFmtId="185" fontId="24" fillId="0" borderId="0" xfId="172" applyNumberFormat="1" applyFont="1" applyBorder="1" applyAlignment="1">
      <alignment horizontal="right"/>
    </xf>
    <xf numFmtId="185" fontId="24" fillId="0" borderId="15" xfId="172" applyNumberFormat="1" applyFont="1" applyBorder="1" applyAlignment="1">
      <alignment horizontal="right"/>
    </xf>
    <xf numFmtId="185" fontId="16" fillId="0" borderId="0" xfId="172" applyNumberFormat="1" applyBorder="1" applyAlignment="1" applyProtection="1">
      <alignment horizontal="right"/>
      <protection locked="0"/>
    </xf>
    <xf numFmtId="185" fontId="16" fillId="0" borderId="15" xfId="172" applyNumberFormat="1" applyBorder="1" applyAlignment="1" applyProtection="1">
      <alignment horizontal="right"/>
      <protection locked="0"/>
    </xf>
    <xf numFmtId="185" fontId="16" fillId="0" borderId="0" xfId="172" applyNumberFormat="1" applyFont="1" applyBorder="1" applyAlignment="1" applyProtection="1">
      <alignment horizontal="right"/>
      <protection locked="0"/>
    </xf>
    <xf numFmtId="185" fontId="16" fillId="0" borderId="15" xfId="172" applyNumberFormat="1" applyFont="1" applyBorder="1" applyAlignment="1" applyProtection="1">
      <alignment horizontal="right"/>
      <protection locked="0"/>
    </xf>
    <xf numFmtId="185" fontId="16" fillId="0" borderId="0" xfId="172" applyNumberFormat="1" applyBorder="1" applyAlignment="1">
      <alignment horizontal="right"/>
    </xf>
    <xf numFmtId="185" fontId="16" fillId="0" borderId="15" xfId="172" applyNumberFormat="1" applyBorder="1" applyAlignment="1">
      <alignment horizontal="right"/>
    </xf>
    <xf numFmtId="0" fontId="16" fillId="0" borderId="14" xfId="172" applyFont="1" applyBorder="1"/>
    <xf numFmtId="185" fontId="16" fillId="0" borderId="0" xfId="172" applyNumberFormat="1" applyFont="1" applyBorder="1" applyAlignment="1">
      <alignment horizontal="right"/>
    </xf>
    <xf numFmtId="185" fontId="16" fillId="0" borderId="15" xfId="172" applyNumberFormat="1" applyFont="1" applyBorder="1" applyAlignment="1">
      <alignment horizontal="right"/>
    </xf>
    <xf numFmtId="0" fontId="16" fillId="0" borderId="0" xfId="172" applyFont="1"/>
    <xf numFmtId="0" fontId="24" fillId="0" borderId="14" xfId="169" applyFont="1" applyBorder="1"/>
    <xf numFmtId="0" fontId="16" fillId="0" borderId="0" xfId="172" applyBorder="1" applyAlignment="1">
      <alignment horizontal="right"/>
    </xf>
    <xf numFmtId="0" fontId="16" fillId="0" borderId="15" xfId="172" applyBorder="1" applyAlignment="1">
      <alignment horizontal="right"/>
    </xf>
    <xf numFmtId="0" fontId="24" fillId="0" borderId="14" xfId="172" applyFont="1" applyBorder="1"/>
    <xf numFmtId="0" fontId="43" fillId="0" borderId="14" xfId="172" applyFont="1" applyBorder="1"/>
    <xf numFmtId="0" fontId="43" fillId="0" borderId="0" xfId="172" applyFont="1" applyBorder="1" applyAlignment="1">
      <alignment horizontal="right"/>
    </xf>
    <xf numFmtId="0" fontId="43" fillId="0" borderId="15" xfId="172" applyFont="1" applyBorder="1" applyAlignment="1">
      <alignment horizontal="right"/>
    </xf>
    <xf numFmtId="0" fontId="43" fillId="0" borderId="0" xfId="172" applyFont="1"/>
    <xf numFmtId="0" fontId="43" fillId="0" borderId="16" xfId="172" applyFont="1" applyBorder="1"/>
    <xf numFmtId="0" fontId="43" fillId="0" borderId="17" xfId="172" applyFont="1" applyBorder="1" applyAlignment="1">
      <alignment horizontal="right"/>
    </xf>
    <xf numFmtId="0" fontId="43" fillId="0" borderId="18" xfId="172" applyFont="1" applyBorder="1" applyAlignment="1">
      <alignment horizontal="right"/>
    </xf>
    <xf numFmtId="0" fontId="16" fillId="0" borderId="0" xfId="172" applyAlignment="1">
      <alignment horizontal="right"/>
    </xf>
    <xf numFmtId="0" fontId="16" fillId="0" borderId="0" xfId="172" applyFont="1" applyBorder="1" applyAlignment="1">
      <alignment horizontal="right"/>
    </xf>
    <xf numFmtId="0" fontId="24" fillId="0" borderId="12" xfId="155" applyFont="1" applyBorder="1" applyAlignment="1">
      <alignment horizontal="right"/>
    </xf>
    <xf numFmtId="0" fontId="24" fillId="0" borderId="13" xfId="155" applyFont="1" applyBorder="1" applyAlignment="1">
      <alignment horizontal="right"/>
    </xf>
    <xf numFmtId="0" fontId="24" fillId="0" borderId="0" xfId="155" applyFont="1"/>
    <xf numFmtId="0" fontId="16" fillId="0" borderId="14" xfId="155" applyBorder="1"/>
    <xf numFmtId="0" fontId="16" fillId="0" borderId="0" xfId="155" applyBorder="1" applyAlignment="1">
      <alignment horizontal="right"/>
    </xf>
    <xf numFmtId="0" fontId="16" fillId="0" borderId="15" xfId="155" applyBorder="1" applyAlignment="1">
      <alignment horizontal="right"/>
    </xf>
    <xf numFmtId="0" fontId="16" fillId="0" borderId="0" xfId="155"/>
    <xf numFmtId="185" fontId="16" fillId="0" borderId="0" xfId="155" applyNumberFormat="1" applyBorder="1" applyAlignment="1">
      <alignment horizontal="right"/>
    </xf>
    <xf numFmtId="185" fontId="24" fillId="0" borderId="0" xfId="155" applyNumberFormat="1" applyFont="1" applyBorder="1" applyAlignment="1">
      <alignment horizontal="right"/>
    </xf>
    <xf numFmtId="185" fontId="24" fillId="0" borderId="15" xfId="155" applyNumberFormat="1" applyFont="1" applyBorder="1" applyAlignment="1">
      <alignment horizontal="right"/>
    </xf>
    <xf numFmtId="185" fontId="16" fillId="0" borderId="0" xfId="155" applyNumberFormat="1" applyBorder="1" applyAlignment="1" applyProtection="1">
      <alignment horizontal="right"/>
      <protection locked="0"/>
    </xf>
    <xf numFmtId="185" fontId="16" fillId="0" borderId="15" xfId="155" applyNumberFormat="1" applyBorder="1" applyAlignment="1" applyProtection="1">
      <alignment horizontal="right"/>
      <protection locked="0"/>
    </xf>
    <xf numFmtId="185" fontId="16" fillId="0" borderId="0" xfId="155" applyNumberFormat="1" applyFont="1" applyBorder="1" applyAlignment="1" applyProtection="1">
      <alignment horizontal="right"/>
      <protection locked="0"/>
    </xf>
    <xf numFmtId="185" fontId="16" fillId="0" borderId="15" xfId="155" applyNumberFormat="1" applyFont="1" applyBorder="1" applyAlignment="1" applyProtection="1">
      <alignment horizontal="right"/>
      <protection locked="0"/>
    </xf>
    <xf numFmtId="0" fontId="24" fillId="0" borderId="14" xfId="155" applyFont="1" applyBorder="1"/>
    <xf numFmtId="185" fontId="24" fillId="0" borderId="0" xfId="155" applyNumberFormat="1" applyFont="1" applyBorder="1"/>
    <xf numFmtId="185" fontId="24" fillId="0" borderId="15" xfId="155" applyNumberFormat="1" applyFont="1" applyBorder="1"/>
    <xf numFmtId="0" fontId="16" fillId="0" borderId="0" xfId="155" applyBorder="1"/>
    <xf numFmtId="0" fontId="16" fillId="0" borderId="15" xfId="155" applyBorder="1"/>
    <xf numFmtId="0" fontId="43" fillId="0" borderId="14" xfId="155" applyFont="1" applyBorder="1"/>
    <xf numFmtId="0" fontId="43" fillId="0" borderId="0" xfId="155" applyFont="1" applyBorder="1"/>
    <xf numFmtId="0" fontId="43" fillId="0" borderId="15" xfId="155" applyFont="1" applyBorder="1"/>
    <xf numFmtId="0" fontId="43" fillId="0" borderId="0" xfId="155" applyFont="1"/>
    <xf numFmtId="2" fontId="43" fillId="0" borderId="14" xfId="160" applyNumberFormat="1" applyFont="1" applyBorder="1"/>
    <xf numFmtId="0" fontId="43" fillId="0" borderId="16" xfId="155" applyFont="1" applyBorder="1"/>
    <xf numFmtId="0" fontId="43" fillId="0" borderId="17" xfId="155" applyFont="1" applyBorder="1"/>
    <xf numFmtId="0" fontId="43" fillId="0" borderId="18" xfId="155" applyFont="1" applyBorder="1"/>
    <xf numFmtId="0" fontId="16" fillId="0" borderId="0" xfId="150" applyBorder="1" applyAlignment="1">
      <alignment horizontal="right"/>
    </xf>
    <xf numFmtId="185" fontId="16" fillId="0" borderId="15" xfId="155" applyNumberFormat="1" applyBorder="1" applyAlignment="1">
      <alignment horizontal="right"/>
    </xf>
    <xf numFmtId="185" fontId="16" fillId="0" borderId="15" xfId="155" applyNumberFormat="1" applyFont="1" applyBorder="1" applyAlignment="1">
      <alignment horizontal="right"/>
    </xf>
    <xf numFmtId="185" fontId="16" fillId="0" borderId="0" xfId="155" applyNumberFormat="1" applyFont="1" applyBorder="1" applyAlignment="1">
      <alignment horizontal="right"/>
    </xf>
    <xf numFmtId="0" fontId="43" fillId="0" borderId="0" xfId="155" applyFont="1" applyBorder="1" applyAlignment="1">
      <alignment horizontal="right"/>
    </xf>
    <xf numFmtId="0" fontId="43" fillId="0" borderId="15" xfId="155" applyFont="1" applyBorder="1" applyAlignment="1">
      <alignment horizontal="right"/>
    </xf>
    <xf numFmtId="0" fontId="43" fillId="0" borderId="17" xfId="155" applyFont="1" applyBorder="1" applyAlignment="1">
      <alignment horizontal="right"/>
    </xf>
    <xf numFmtId="0" fontId="43" fillId="0" borderId="18" xfId="155" applyFont="1" applyBorder="1" applyAlignment="1">
      <alignment horizontal="right"/>
    </xf>
    <xf numFmtId="0" fontId="16" fillId="0" borderId="0" xfId="155" applyAlignment="1">
      <alignment horizontal="right"/>
    </xf>
    <xf numFmtId="0" fontId="24" fillId="0" borderId="0" xfId="159" applyFont="1" applyBorder="1" applyAlignment="1">
      <alignment horizontal="center"/>
    </xf>
    <xf numFmtId="0" fontId="16" fillId="0" borderId="0" xfId="159"/>
    <xf numFmtId="0" fontId="26" fillId="0" borderId="0" xfId="159" applyFont="1"/>
    <xf numFmtId="0" fontId="16" fillId="0" borderId="0" xfId="157" applyFont="1" applyBorder="1" applyAlignment="1">
      <alignment horizontal="center"/>
    </xf>
    <xf numFmtId="0" fontId="16" fillId="0" borderId="0" xfId="159" applyBorder="1"/>
    <xf numFmtId="0" fontId="24" fillId="0" borderId="11" xfId="159" applyFont="1" applyBorder="1"/>
    <xf numFmtId="0" fontId="24" fillId="0" borderId="12" xfId="159" applyFont="1" applyBorder="1"/>
    <xf numFmtId="0" fontId="24" fillId="0" borderId="13" xfId="159" applyFont="1" applyBorder="1"/>
    <xf numFmtId="0" fontId="24" fillId="0" borderId="0" xfId="159" applyFont="1"/>
    <xf numFmtId="0" fontId="16" fillId="0" borderId="14" xfId="159" applyBorder="1"/>
    <xf numFmtId="0" fontId="16" fillId="0" borderId="15" xfId="159" applyBorder="1"/>
    <xf numFmtId="185" fontId="24" fillId="0" borderId="0" xfId="159" applyNumberFormat="1" applyFont="1" applyBorder="1" applyAlignment="1">
      <alignment horizontal="right"/>
    </xf>
    <xf numFmtId="185" fontId="24" fillId="0" borderId="15" xfId="159" applyNumberFormat="1" applyFont="1" applyBorder="1" applyAlignment="1">
      <alignment horizontal="right"/>
    </xf>
    <xf numFmtId="185" fontId="16" fillId="0" borderId="0" xfId="159" applyNumberFormat="1" applyBorder="1" applyAlignment="1">
      <alignment horizontal="right"/>
    </xf>
    <xf numFmtId="185" fontId="16" fillId="0" borderId="15" xfId="159" applyNumberFormat="1" applyBorder="1" applyAlignment="1">
      <alignment horizontal="right"/>
    </xf>
    <xf numFmtId="185" fontId="16" fillId="0" borderId="0" xfId="159" applyNumberFormat="1" applyBorder="1" applyAlignment="1" applyProtection="1">
      <alignment horizontal="right"/>
      <protection locked="0"/>
    </xf>
    <xf numFmtId="185" fontId="16" fillId="0" borderId="0" xfId="159" applyNumberFormat="1" applyFont="1" applyBorder="1" applyAlignment="1" applyProtection="1">
      <alignment horizontal="right"/>
      <protection locked="0"/>
    </xf>
    <xf numFmtId="185" fontId="16" fillId="0" borderId="15" xfId="159" applyNumberFormat="1" applyBorder="1" applyAlignment="1" applyProtection="1">
      <alignment horizontal="right"/>
      <protection locked="0"/>
    </xf>
    <xf numFmtId="0" fontId="16" fillId="0" borderId="0" xfId="159" applyBorder="1" applyAlignment="1">
      <alignment horizontal="right"/>
    </xf>
    <xf numFmtId="0" fontId="16" fillId="0" borderId="15" xfId="159" applyBorder="1" applyAlignment="1">
      <alignment horizontal="right"/>
    </xf>
    <xf numFmtId="185" fontId="16" fillId="0" borderId="15" xfId="159" applyNumberFormat="1" applyFont="1" applyBorder="1" applyAlignment="1" applyProtection="1">
      <alignment horizontal="right"/>
      <protection locked="0"/>
    </xf>
    <xf numFmtId="0" fontId="16" fillId="0" borderId="14" xfId="174" applyFont="1" applyBorder="1"/>
    <xf numFmtId="0" fontId="24" fillId="0" borderId="14" xfId="159" applyFont="1" applyBorder="1"/>
    <xf numFmtId="185" fontId="24" fillId="0" borderId="0" xfId="159" applyNumberFormat="1" applyFont="1" applyBorder="1" applyAlignment="1" applyProtection="1">
      <alignment horizontal="right"/>
      <protection locked="0"/>
    </xf>
    <xf numFmtId="185" fontId="24" fillId="0" borderId="15" xfId="159" applyNumberFormat="1" applyFont="1" applyBorder="1" applyAlignment="1" applyProtection="1">
      <alignment horizontal="right"/>
      <protection locked="0"/>
    </xf>
    <xf numFmtId="2" fontId="16" fillId="0" borderId="16" xfId="160" applyNumberFormat="1" applyFont="1" applyBorder="1"/>
    <xf numFmtId="0" fontId="16" fillId="0" borderId="17" xfId="159" applyBorder="1"/>
    <xf numFmtId="0" fontId="16" fillId="0" borderId="18" xfId="159" applyBorder="1"/>
    <xf numFmtId="0" fontId="16" fillId="0" borderId="0" xfId="175"/>
    <xf numFmtId="3" fontId="16" fillId="0" borderId="0" xfId="175" applyNumberFormat="1"/>
    <xf numFmtId="0" fontId="16" fillId="0" borderId="0" xfId="175" applyFont="1"/>
    <xf numFmtId="0" fontId="26" fillId="0" borderId="0" xfId="175" applyFont="1"/>
    <xf numFmtId="0" fontId="24" fillId="0" borderId="0" xfId="174" applyFont="1" applyBorder="1" applyAlignment="1">
      <alignment horizontal="center"/>
    </xf>
    <xf numFmtId="0" fontId="24" fillId="0" borderId="0" xfId="172" applyFont="1" applyBorder="1" applyAlignment="1">
      <alignment horizontal="center"/>
    </xf>
    <xf numFmtId="0" fontId="16" fillId="0" borderId="0" xfId="175" applyBorder="1"/>
    <xf numFmtId="0" fontId="24" fillId="0" borderId="11" xfId="175" applyFont="1" applyBorder="1"/>
    <xf numFmtId="0" fontId="24" fillId="0" borderId="12" xfId="175" applyFont="1" applyBorder="1" applyProtection="1">
      <protection locked="0"/>
    </xf>
    <xf numFmtId="0" fontId="24" fillId="0" borderId="13" xfId="175" applyFont="1" applyBorder="1" applyProtection="1">
      <protection locked="0"/>
    </xf>
    <xf numFmtId="0" fontId="24" fillId="0" borderId="0" xfId="175" applyFont="1"/>
    <xf numFmtId="0" fontId="16" fillId="0" borderId="14" xfId="175" applyBorder="1"/>
    <xf numFmtId="0" fontId="47" fillId="0" borderId="0" xfId="175" applyFont="1" applyBorder="1" applyAlignment="1">
      <alignment horizontal="right"/>
    </xf>
    <xf numFmtId="0" fontId="47" fillId="0" borderId="15" xfId="175" applyFont="1" applyBorder="1" applyAlignment="1">
      <alignment horizontal="right"/>
    </xf>
    <xf numFmtId="3" fontId="24" fillId="0" borderId="0" xfId="175" applyNumberFormat="1" applyFont="1" applyBorder="1" applyAlignment="1">
      <alignment horizontal="right"/>
    </xf>
    <xf numFmtId="3" fontId="24" fillId="0" borderId="15" xfId="175" applyNumberFormat="1" applyFont="1" applyBorder="1" applyAlignment="1">
      <alignment horizontal="right"/>
    </xf>
    <xf numFmtId="3" fontId="16" fillId="0" borderId="0" xfId="175" applyNumberFormat="1" applyBorder="1" applyAlignment="1" applyProtection="1">
      <alignment horizontal="right"/>
      <protection locked="0"/>
    </xf>
    <xf numFmtId="3" fontId="16" fillId="0" borderId="0" xfId="175" applyNumberFormat="1" applyFont="1" applyBorder="1" applyAlignment="1" applyProtection="1">
      <alignment horizontal="right"/>
      <protection locked="0"/>
    </xf>
    <xf numFmtId="3" fontId="16" fillId="0" borderId="15" xfId="175" applyNumberFormat="1" applyFont="1" applyBorder="1" applyAlignment="1" applyProtection="1">
      <alignment horizontal="right"/>
      <protection locked="0"/>
    </xf>
    <xf numFmtId="3" fontId="16" fillId="0" borderId="15" xfId="175" applyNumberFormat="1" applyBorder="1" applyAlignment="1" applyProtection="1">
      <alignment horizontal="right"/>
      <protection locked="0"/>
    </xf>
    <xf numFmtId="0" fontId="16" fillId="0" borderId="14" xfId="175" applyFont="1" applyBorder="1"/>
    <xf numFmtId="3" fontId="16" fillId="0" borderId="0" xfId="175" applyNumberFormat="1" applyBorder="1" applyAlignment="1">
      <alignment horizontal="right"/>
    </xf>
    <xf numFmtId="3" fontId="16" fillId="0" borderId="15" xfId="175" applyNumberFormat="1" applyFont="1" applyBorder="1" applyAlignment="1">
      <alignment horizontal="right"/>
    </xf>
    <xf numFmtId="0" fontId="16" fillId="0" borderId="0" xfId="175" applyBorder="1" applyAlignment="1">
      <alignment horizontal="right"/>
    </xf>
    <xf numFmtId="0" fontId="16" fillId="0" borderId="15" xfId="175" applyBorder="1" applyAlignment="1">
      <alignment horizontal="right"/>
    </xf>
    <xf numFmtId="3" fontId="16" fillId="0" borderId="0" xfId="175" applyNumberFormat="1" applyFont="1" applyBorder="1" applyAlignment="1">
      <alignment horizontal="right"/>
    </xf>
    <xf numFmtId="3" fontId="16" fillId="0" borderId="15" xfId="175" applyNumberFormat="1" applyBorder="1" applyAlignment="1">
      <alignment horizontal="right"/>
    </xf>
    <xf numFmtId="0" fontId="24" fillId="0" borderId="14" xfId="175" applyFont="1" applyBorder="1"/>
    <xf numFmtId="0" fontId="16" fillId="0" borderId="15" xfId="175" applyBorder="1"/>
    <xf numFmtId="1" fontId="24" fillId="0" borderId="0" xfId="175" applyNumberFormat="1" applyFont="1" applyBorder="1" applyAlignment="1">
      <alignment horizontal="right"/>
    </xf>
    <xf numFmtId="1" fontId="24" fillId="0" borderId="15" xfId="175" applyNumberFormat="1" applyFont="1" applyBorder="1" applyAlignment="1">
      <alignment horizontal="right"/>
    </xf>
    <xf numFmtId="0" fontId="16" fillId="0" borderId="16" xfId="175" applyFont="1" applyBorder="1"/>
    <xf numFmtId="0" fontId="16" fillId="0" borderId="17" xfId="175" applyBorder="1"/>
    <xf numFmtId="0" fontId="16" fillId="0" borderId="18" xfId="175" applyBorder="1"/>
    <xf numFmtId="3" fontId="16" fillId="0" borderId="0" xfId="175" applyNumberFormat="1" applyBorder="1"/>
    <xf numFmtId="3" fontId="47" fillId="0" borderId="0" xfId="175" applyNumberFormat="1" applyFont="1" applyBorder="1" applyAlignment="1">
      <alignment horizontal="right"/>
    </xf>
    <xf numFmtId="3" fontId="47" fillId="0" borderId="15" xfId="175" applyNumberFormat="1" applyFont="1" applyBorder="1" applyAlignment="1">
      <alignment horizontal="right"/>
    </xf>
    <xf numFmtId="3" fontId="16" fillId="0" borderId="15" xfId="175" applyNumberFormat="1" applyBorder="1"/>
    <xf numFmtId="2" fontId="16" fillId="0" borderId="0" xfId="175" applyNumberFormat="1" applyBorder="1" applyAlignment="1">
      <alignment horizontal="right"/>
    </xf>
    <xf numFmtId="2" fontId="16" fillId="0" borderId="0" xfId="175" applyNumberFormat="1" applyBorder="1"/>
    <xf numFmtId="2" fontId="16" fillId="0" borderId="17" xfId="175" applyNumberFormat="1" applyBorder="1"/>
    <xf numFmtId="3" fontId="16" fillId="0" borderId="17" xfId="175" applyNumberFormat="1" applyBorder="1"/>
    <xf numFmtId="3" fontId="16" fillId="0" borderId="18" xfId="175" applyNumberFormat="1" applyBorder="1"/>
    <xf numFmtId="2" fontId="24" fillId="0" borderId="0" xfId="160" applyNumberFormat="1" applyFont="1" applyBorder="1" applyAlignment="1">
      <alignment horizontal="center"/>
    </xf>
    <xf numFmtId="2" fontId="16" fillId="0" borderId="0" xfId="160" applyNumberFormat="1"/>
    <xf numFmtId="2" fontId="26" fillId="0" borderId="0" xfId="160" applyNumberFormat="1" applyFont="1"/>
    <xf numFmtId="2" fontId="16" fillId="0" borderId="0" xfId="160" applyNumberFormat="1" applyBorder="1"/>
    <xf numFmtId="2" fontId="24" fillId="0" borderId="11" xfId="160" applyNumberFormat="1" applyFont="1" applyBorder="1"/>
    <xf numFmtId="1" fontId="24" fillId="0" borderId="12" xfId="160" applyNumberFormat="1" applyFont="1" applyBorder="1"/>
    <xf numFmtId="1" fontId="24" fillId="0" borderId="13" xfId="160" applyNumberFormat="1" applyFont="1" applyBorder="1"/>
    <xf numFmtId="2" fontId="24" fillId="0" borderId="0" xfId="160" applyNumberFormat="1" applyFont="1"/>
    <xf numFmtId="185" fontId="16" fillId="0" borderId="0" xfId="160" applyNumberFormat="1" applyBorder="1" applyAlignment="1">
      <alignment horizontal="right"/>
    </xf>
    <xf numFmtId="185" fontId="16" fillId="0" borderId="15" xfId="160" applyNumberFormat="1" applyBorder="1" applyAlignment="1">
      <alignment horizontal="right"/>
    </xf>
    <xf numFmtId="185" fontId="24" fillId="0" borderId="0" xfId="160" applyNumberFormat="1" applyFont="1" applyBorder="1" applyAlignment="1">
      <alignment horizontal="right"/>
    </xf>
    <xf numFmtId="185" fontId="24" fillId="0" borderId="15" xfId="160" applyNumberFormat="1" applyFont="1" applyBorder="1" applyAlignment="1">
      <alignment horizontal="right"/>
    </xf>
    <xf numFmtId="185" fontId="16" fillId="0" borderId="0" xfId="160" applyNumberFormat="1" applyBorder="1" applyAlignment="1" applyProtection="1">
      <alignment horizontal="right"/>
      <protection locked="0"/>
    </xf>
    <xf numFmtId="185" fontId="16" fillId="0" borderId="15" xfId="160" applyNumberFormat="1" applyBorder="1" applyAlignment="1" applyProtection="1">
      <alignment horizontal="right"/>
      <protection locked="0"/>
    </xf>
    <xf numFmtId="185" fontId="16" fillId="0" borderId="0" xfId="160" applyNumberFormat="1" applyFont="1" applyBorder="1" applyAlignment="1">
      <alignment horizontal="right"/>
    </xf>
    <xf numFmtId="185" fontId="16" fillId="0" borderId="15" xfId="160" applyNumberFormat="1" applyFont="1" applyBorder="1" applyAlignment="1">
      <alignment horizontal="right"/>
    </xf>
    <xf numFmtId="185" fontId="16" fillId="0" borderId="0" xfId="160" applyNumberFormat="1" applyBorder="1"/>
    <xf numFmtId="185" fontId="16" fillId="0" borderId="15" xfId="160" applyNumberFormat="1" applyBorder="1"/>
    <xf numFmtId="185" fontId="16" fillId="0" borderId="0" xfId="160" applyNumberFormat="1" applyFont="1" applyBorder="1" applyAlignment="1" applyProtection="1">
      <alignment horizontal="right"/>
      <protection locked="0"/>
    </xf>
    <xf numFmtId="185" fontId="16" fillId="0" borderId="15" xfId="160" applyNumberFormat="1" applyFont="1" applyBorder="1" applyAlignment="1" applyProtection="1">
      <alignment horizontal="right"/>
      <protection locked="0"/>
    </xf>
    <xf numFmtId="2" fontId="24" fillId="0" borderId="14" xfId="160" applyNumberFormat="1" applyFont="1" applyBorder="1"/>
    <xf numFmtId="185" fontId="24" fillId="0" borderId="0" xfId="160" applyNumberFormat="1" applyFont="1" applyBorder="1" applyAlignment="1" applyProtection="1">
      <alignment horizontal="right"/>
      <protection locked="0"/>
    </xf>
    <xf numFmtId="185" fontId="24" fillId="0" borderId="15" xfId="160" applyNumberFormat="1" applyFont="1" applyBorder="1" applyAlignment="1" applyProtection="1">
      <alignment horizontal="right"/>
      <protection locked="0"/>
    </xf>
    <xf numFmtId="2" fontId="16" fillId="0" borderId="17" xfId="160" applyNumberFormat="1" applyBorder="1"/>
    <xf numFmtId="2" fontId="16" fillId="0" borderId="18" xfId="160" applyNumberFormat="1" applyBorder="1"/>
    <xf numFmtId="0" fontId="16" fillId="0" borderId="0" xfId="160" applyBorder="1"/>
    <xf numFmtId="0" fontId="16" fillId="0" borderId="15" xfId="160" applyBorder="1"/>
    <xf numFmtId="0" fontId="51" fillId="0" borderId="0" xfId="203" applyFont="1" applyAlignment="1">
      <alignment horizontal="center"/>
    </xf>
    <xf numFmtId="0" fontId="52" fillId="0" borderId="0" xfId="203" applyFont="1"/>
    <xf numFmtId="222" fontId="52" fillId="0" borderId="0" xfId="89" applyNumberFormat="1" applyFont="1"/>
    <xf numFmtId="0" fontId="52" fillId="0" borderId="19" xfId="203" applyFont="1" applyBorder="1" applyAlignment="1">
      <alignment horizontal="center"/>
    </xf>
    <xf numFmtId="0" fontId="51" fillId="0" borderId="20" xfId="203" applyFont="1" applyBorder="1" applyAlignment="1">
      <alignment horizontal="center" vertical="top" wrapText="1"/>
    </xf>
    <xf numFmtId="0" fontId="51" fillId="0" borderId="21" xfId="0" applyFont="1" applyBorder="1" applyAlignment="1">
      <alignment horizontal="center" vertical="top" wrapText="1"/>
    </xf>
    <xf numFmtId="0" fontId="51" fillId="0" borderId="22" xfId="203" applyFont="1" applyBorder="1" applyAlignment="1">
      <alignment horizontal="left" vertical="top" wrapText="1"/>
    </xf>
    <xf numFmtId="0" fontId="55" fillId="0" borderId="23" xfId="203" applyFont="1" applyBorder="1" applyAlignment="1">
      <alignment horizontal="left" vertical="top" wrapText="1"/>
    </xf>
    <xf numFmtId="0" fontId="55" fillId="0" borderId="22" xfId="203" applyFont="1" applyBorder="1" applyAlignment="1">
      <alignment horizontal="left" vertical="top" wrapText="1"/>
    </xf>
    <xf numFmtId="0" fontId="51" fillId="0" borderId="24" xfId="203" applyFont="1" applyBorder="1" applyAlignment="1">
      <alignment horizontal="left" vertical="top" wrapText="1"/>
    </xf>
    <xf numFmtId="224" fontId="57" fillId="0" borderId="0" xfId="83" applyNumberFormat="1" applyFont="1" applyBorder="1"/>
    <xf numFmtId="0" fontId="54" fillId="0" borderId="20" xfId="203" applyFont="1" applyBorder="1" applyAlignment="1">
      <alignment horizontal="center" vertical="top" wrapText="1"/>
    </xf>
    <xf numFmtId="0" fontId="51" fillId="0" borderId="21" xfId="203" applyFont="1" applyBorder="1" applyAlignment="1">
      <alignment horizontal="center" vertical="top" wrapText="1"/>
    </xf>
    <xf numFmtId="224" fontId="57" fillId="0" borderId="0" xfId="67" applyNumberFormat="1" applyFont="1" applyBorder="1" applyAlignment="1">
      <alignment horizontal="center"/>
    </xf>
    <xf numFmtId="224" fontId="58" fillId="0" borderId="0" xfId="67" applyNumberFormat="1" applyFont="1" applyBorder="1"/>
    <xf numFmtId="224" fontId="57" fillId="0" borderId="0" xfId="67" applyNumberFormat="1" applyFont="1" applyFill="1" applyBorder="1"/>
    <xf numFmtId="0" fontId="59" fillId="0" borderId="0" xfId="100" applyFont="1" applyBorder="1"/>
    <xf numFmtId="222" fontId="54" fillId="0" borderId="22" xfId="85" applyNumberFormat="1" applyFont="1" applyBorder="1" applyAlignment="1">
      <alignment horizontal="center" vertical="top" wrapText="1"/>
    </xf>
    <xf numFmtId="224" fontId="57" fillId="0" borderId="0" xfId="69" applyNumberFormat="1" applyFont="1" applyBorder="1" applyAlignment="1">
      <alignment horizontal="center"/>
    </xf>
    <xf numFmtId="0" fontId="59" fillId="0" borderId="0" xfId="101" applyFont="1" applyBorder="1"/>
    <xf numFmtId="224" fontId="57" fillId="0" borderId="0" xfId="71" applyNumberFormat="1" applyFont="1" applyBorder="1" applyAlignment="1">
      <alignment horizontal="center"/>
    </xf>
    <xf numFmtId="0" fontId="59" fillId="0" borderId="0" xfId="102" applyFont="1" applyBorder="1"/>
    <xf numFmtId="224" fontId="57" fillId="0" borderId="0" xfId="71" applyNumberFormat="1" applyFont="1" applyFill="1" applyBorder="1"/>
    <xf numFmtId="224" fontId="57" fillId="0" borderId="0" xfId="71" applyNumberFormat="1" applyFont="1" applyBorder="1"/>
    <xf numFmtId="0" fontId="57" fillId="0" borderId="0" xfId="125" applyFont="1"/>
    <xf numFmtId="0" fontId="59" fillId="0" borderId="0" xfId="125" applyFont="1"/>
    <xf numFmtId="0" fontId="62" fillId="0" borderId="0" xfId="125" applyFont="1" applyAlignment="1">
      <alignment horizontal="center"/>
    </xf>
    <xf numFmtId="0" fontId="62" fillId="0" borderId="0" xfId="125" applyFont="1"/>
    <xf numFmtId="0" fontId="57" fillId="0" borderId="11" xfId="125" applyFont="1" applyFill="1" applyBorder="1"/>
    <xf numFmtId="0" fontId="57" fillId="0" borderId="12" xfId="125" applyFont="1" applyFill="1" applyBorder="1" applyAlignment="1">
      <alignment horizontal="right"/>
    </xf>
    <xf numFmtId="0" fontId="57" fillId="0" borderId="12" xfId="125" applyFont="1" applyFill="1" applyBorder="1"/>
    <xf numFmtId="0" fontId="57" fillId="0" borderId="13" xfId="125" applyFont="1" applyFill="1" applyBorder="1"/>
    <xf numFmtId="0" fontId="57" fillId="0" borderId="0" xfId="125" applyFont="1" applyFill="1"/>
    <xf numFmtId="0" fontId="57" fillId="0" borderId="14" xfId="125" applyFont="1" applyFill="1" applyBorder="1"/>
    <xf numFmtId="0" fontId="57" fillId="0" borderId="0" xfId="125" applyFont="1" applyFill="1" applyBorder="1" applyAlignment="1">
      <alignment horizontal="right"/>
    </xf>
    <xf numFmtId="0" fontId="57" fillId="0" borderId="0" xfId="125" applyFont="1" applyFill="1" applyBorder="1"/>
    <xf numFmtId="0" fontId="57" fillId="0" borderId="15" xfId="125" applyFont="1" applyFill="1" applyBorder="1"/>
    <xf numFmtId="185" fontId="57" fillId="0" borderId="0" xfId="125" applyNumberFormat="1" applyFont="1" applyFill="1" applyBorder="1" applyAlignment="1">
      <alignment horizontal="right"/>
    </xf>
    <xf numFmtId="185" fontId="57" fillId="0" borderId="15" xfId="125" applyNumberFormat="1" applyFont="1" applyFill="1" applyBorder="1" applyAlignment="1">
      <alignment horizontal="right"/>
    </xf>
    <xf numFmtId="0" fontId="57" fillId="0" borderId="16" xfId="125" applyFont="1" applyBorder="1"/>
    <xf numFmtId="0" fontId="57" fillId="0" borderId="17" xfId="125" applyFont="1" applyBorder="1"/>
    <xf numFmtId="188" fontId="57" fillId="0" borderId="17" xfId="125" applyNumberFormat="1" applyFont="1" applyBorder="1"/>
    <xf numFmtId="188" fontId="57" fillId="0" borderId="18" xfId="125" applyNumberFormat="1" applyFont="1" applyBorder="1"/>
    <xf numFmtId="0" fontId="59" fillId="0" borderId="0" xfId="125" applyFont="1" applyFill="1" applyBorder="1"/>
    <xf numFmtId="0" fontId="59" fillId="0" borderId="14" xfId="125" applyFont="1" applyFill="1" applyBorder="1"/>
    <xf numFmtId="0" fontId="59" fillId="0" borderId="15" xfId="125" applyFont="1" applyFill="1" applyBorder="1"/>
    <xf numFmtId="0" fontId="59" fillId="0" borderId="0" xfId="125" applyFont="1" applyFill="1"/>
    <xf numFmtId="185" fontId="59" fillId="0" borderId="0" xfId="125" applyNumberFormat="1" applyFont="1" applyFill="1" applyBorder="1"/>
    <xf numFmtId="185" fontId="59" fillId="0" borderId="15" xfId="125" applyNumberFormat="1" applyFont="1" applyFill="1" applyBorder="1"/>
    <xf numFmtId="185" fontId="59" fillId="0" borderId="0" xfId="125" applyNumberFormat="1" applyFont="1" applyFill="1" applyBorder="1" applyAlignment="1">
      <alignment horizontal="right"/>
    </xf>
    <xf numFmtId="185" fontId="59" fillId="0" borderId="15" xfId="125" applyNumberFormat="1" applyFont="1" applyFill="1" applyBorder="1" applyAlignment="1">
      <alignment horizontal="right"/>
    </xf>
    <xf numFmtId="0" fontId="59" fillId="0" borderId="16" xfId="125" applyFont="1" applyFill="1" applyBorder="1"/>
    <xf numFmtId="0" fontId="59" fillId="0" borderId="17" xfId="125" applyFont="1" applyFill="1" applyBorder="1"/>
    <xf numFmtId="185" fontId="59" fillId="0" borderId="17" xfId="125" applyNumberFormat="1" applyFont="1" applyFill="1" applyBorder="1"/>
    <xf numFmtId="185" fontId="59" fillId="0" borderId="18" xfId="125" applyNumberFormat="1" applyFont="1" applyFill="1" applyBorder="1"/>
    <xf numFmtId="185" fontId="59" fillId="0" borderId="0" xfId="123" applyNumberFormat="1" applyFont="1" applyBorder="1"/>
    <xf numFmtId="0" fontId="64" fillId="0" borderId="0" xfId="107" applyFont="1"/>
    <xf numFmtId="0" fontId="65" fillId="0" borderId="0" xfId="107" applyFont="1" applyAlignment="1">
      <alignment horizontal="center" vertical="center"/>
    </xf>
    <xf numFmtId="0" fontId="59" fillId="0" borderId="0" xfId="107" applyFont="1"/>
    <xf numFmtId="0" fontId="44" fillId="0" borderId="0" xfId="107" applyFont="1"/>
    <xf numFmtId="0" fontId="24" fillId="0" borderId="25" xfId="107" applyFont="1" applyFill="1" applyBorder="1"/>
    <xf numFmtId="0" fontId="64" fillId="0" borderId="25" xfId="107" applyFont="1" applyFill="1" applyBorder="1" applyAlignment="1">
      <alignment horizontal="center" vertical="center"/>
    </xf>
    <xf numFmtId="1" fontId="44" fillId="0" borderId="12" xfId="107" applyNumberFormat="1" applyFont="1" applyFill="1" applyBorder="1" applyAlignment="1">
      <alignment horizontal="center" vertical="center"/>
    </xf>
    <xf numFmtId="1" fontId="44" fillId="0" borderId="26" xfId="107" applyNumberFormat="1" applyFont="1" applyFill="1" applyBorder="1" applyAlignment="1">
      <alignment horizontal="center" vertical="center"/>
    </xf>
    <xf numFmtId="1" fontId="44" fillId="0" borderId="27" xfId="107" applyNumberFormat="1" applyFont="1" applyFill="1" applyBorder="1" applyAlignment="1">
      <alignment horizontal="center" vertical="center"/>
    </xf>
    <xf numFmtId="0" fontId="59" fillId="0" borderId="0" xfId="107" applyFont="1" applyFill="1"/>
    <xf numFmtId="0" fontId="44" fillId="0" borderId="28" xfId="107" applyFont="1" applyFill="1" applyBorder="1"/>
    <xf numFmtId="0" fontId="64" fillId="0" borderId="28" xfId="107" applyFont="1" applyFill="1" applyBorder="1"/>
    <xf numFmtId="0" fontId="44" fillId="0" borderId="12" xfId="107" applyFont="1" applyFill="1" applyBorder="1"/>
    <xf numFmtId="0" fontId="44" fillId="0" borderId="13" xfId="107" applyFont="1" applyFill="1" applyBorder="1"/>
    <xf numFmtId="0" fontId="44" fillId="0" borderId="0" xfId="107" applyFont="1" applyFill="1" applyBorder="1"/>
    <xf numFmtId="0" fontId="24" fillId="0" borderId="29" xfId="107" applyFont="1" applyFill="1" applyBorder="1" applyAlignment="1">
      <alignment vertical="center"/>
    </xf>
    <xf numFmtId="0" fontId="64" fillId="0" borderId="29" xfId="107" applyFont="1" applyFill="1" applyBorder="1"/>
    <xf numFmtId="0" fontId="44" fillId="0" borderId="15" xfId="107" applyFont="1" applyFill="1" applyBorder="1"/>
    <xf numFmtId="0" fontId="45" fillId="0" borderId="29" xfId="107" applyFont="1" applyFill="1" applyBorder="1" applyAlignment="1">
      <alignment vertical="center"/>
    </xf>
    <xf numFmtId="0" fontId="44" fillId="0" borderId="29" xfId="107" applyFont="1" applyFill="1" applyBorder="1" applyAlignment="1">
      <alignment vertical="center"/>
    </xf>
    <xf numFmtId="0" fontId="64" fillId="0" borderId="29" xfId="107" applyFont="1" applyFill="1" applyBorder="1" applyAlignment="1">
      <alignment horizontal="center" vertical="center"/>
    </xf>
    <xf numFmtId="3" fontId="44" fillId="0" borderId="0" xfId="107" applyNumberFormat="1" applyFont="1" applyFill="1" applyBorder="1" applyAlignment="1">
      <alignment vertical="center"/>
    </xf>
    <xf numFmtId="3" fontId="44" fillId="0" borderId="15" xfId="107" applyNumberFormat="1" applyFont="1" applyFill="1" applyBorder="1" applyAlignment="1">
      <alignment vertical="center"/>
    </xf>
    <xf numFmtId="4" fontId="44" fillId="0" borderId="0" xfId="107" applyNumberFormat="1" applyFont="1" applyFill="1" applyBorder="1" applyAlignment="1">
      <alignment vertical="center"/>
    </xf>
    <xf numFmtId="4" fontId="44" fillId="0" borderId="15" xfId="107" applyNumberFormat="1" applyFont="1" applyFill="1" applyBorder="1" applyAlignment="1">
      <alignment vertical="center"/>
    </xf>
    <xf numFmtId="185" fontId="44" fillId="0" borderId="0" xfId="107" applyNumberFormat="1" applyFont="1" applyFill="1" applyBorder="1" applyAlignment="1">
      <alignment vertical="center"/>
    </xf>
    <xf numFmtId="185" fontId="44" fillId="0" borderId="15" xfId="107" applyNumberFormat="1" applyFont="1" applyFill="1" applyBorder="1" applyAlignment="1">
      <alignment vertical="center"/>
    </xf>
    <xf numFmtId="3" fontId="44" fillId="0" borderId="0" xfId="107" applyNumberFormat="1" applyFont="1" applyFill="1" applyBorder="1" applyAlignment="1">
      <alignment horizontal="right" vertical="center"/>
    </xf>
    <xf numFmtId="3" fontId="44" fillId="0" borderId="15" xfId="107" applyNumberFormat="1" applyFont="1" applyFill="1" applyBorder="1" applyAlignment="1">
      <alignment horizontal="right" vertical="center"/>
    </xf>
    <xf numFmtId="3" fontId="44" fillId="0" borderId="17" xfId="107" applyNumberFormat="1" applyFont="1" applyFill="1" applyBorder="1" applyAlignment="1">
      <alignment vertical="center"/>
    </xf>
    <xf numFmtId="0" fontId="44" fillId="0" borderId="11" xfId="107" applyFont="1" applyFill="1" applyBorder="1"/>
    <xf numFmtId="0" fontId="24" fillId="0" borderId="14" xfId="107" applyFont="1" applyFill="1" applyBorder="1" applyAlignment="1">
      <alignment vertical="center"/>
    </xf>
    <xf numFmtId="0" fontId="45" fillId="0" borderId="14" xfId="107" applyFont="1" applyFill="1" applyBorder="1" applyAlignment="1">
      <alignment vertical="center"/>
    </xf>
    <xf numFmtId="0" fontId="44" fillId="0" borderId="14" xfId="107" applyFont="1" applyFill="1" applyBorder="1" applyAlignment="1">
      <alignment vertical="center"/>
    </xf>
    <xf numFmtId="185" fontId="44" fillId="0" borderId="0" xfId="107" applyNumberFormat="1" applyFont="1" applyFill="1" applyBorder="1" applyAlignment="1">
      <alignment horizontal="right" vertical="center"/>
    </xf>
    <xf numFmtId="185" fontId="44" fillId="0" borderId="15" xfId="107" applyNumberFormat="1" applyFont="1" applyFill="1" applyBorder="1" applyAlignment="1">
      <alignment horizontal="right" vertical="center"/>
    </xf>
    <xf numFmtId="0" fontId="44" fillId="0" borderId="16" xfId="107" applyFont="1" applyFill="1" applyBorder="1" applyAlignment="1">
      <alignment vertical="center"/>
    </xf>
    <xf numFmtId="0" fontId="64" fillId="0" borderId="30" xfId="107" applyFont="1" applyFill="1" applyBorder="1" applyAlignment="1">
      <alignment horizontal="center" vertical="center"/>
    </xf>
    <xf numFmtId="3" fontId="44" fillId="0" borderId="18" xfId="107" applyNumberFormat="1" applyFont="1" applyFill="1" applyBorder="1" applyAlignment="1">
      <alignment vertical="center"/>
    </xf>
    <xf numFmtId="3" fontId="44" fillId="0" borderId="17" xfId="107" applyNumberFormat="1" applyFont="1" applyFill="1" applyBorder="1" applyAlignment="1">
      <alignment horizontal="right" vertical="center"/>
    </xf>
    <xf numFmtId="3" fontId="44" fillId="0" borderId="18" xfId="107" applyNumberFormat="1" applyFont="1" applyFill="1" applyBorder="1" applyAlignment="1">
      <alignment horizontal="right" vertical="center"/>
    </xf>
    <xf numFmtId="0" fontId="54" fillId="0" borderId="0" xfId="107" applyFont="1"/>
    <xf numFmtId="0" fontId="55" fillId="0" borderId="0" xfId="107" applyFont="1"/>
    <xf numFmtId="0" fontId="52" fillId="0" borderId="0" xfId="107" applyFont="1"/>
    <xf numFmtId="4" fontId="55" fillId="0" borderId="0" xfId="107" applyNumberFormat="1" applyFont="1" applyAlignment="1">
      <alignment vertical="center"/>
    </xf>
    <xf numFmtId="0" fontId="51" fillId="0" borderId="0" xfId="204" applyFont="1" applyBorder="1" applyAlignment="1">
      <alignment horizontal="center"/>
    </xf>
    <xf numFmtId="0" fontId="52" fillId="0" borderId="0" xfId="204" applyFont="1"/>
    <xf numFmtId="0" fontId="67" fillId="0" borderId="0" xfId="204" applyFont="1" applyBorder="1" applyAlignment="1">
      <alignment horizontal="center"/>
    </xf>
    <xf numFmtId="0" fontId="52" fillId="0" borderId="19" xfId="204" applyFont="1" applyBorder="1" applyAlignment="1">
      <alignment horizontal="center"/>
    </xf>
    <xf numFmtId="0" fontId="56" fillId="0" borderId="20" xfId="204" applyFont="1" applyBorder="1" applyAlignment="1">
      <alignment horizontal="center" vertical="top" wrapText="1"/>
    </xf>
    <xf numFmtId="0" fontId="69" fillId="0" borderId="21" xfId="204" applyFont="1" applyBorder="1" applyAlignment="1">
      <alignment horizontal="center" wrapText="1"/>
    </xf>
    <xf numFmtId="0" fontId="70" fillId="0" borderId="21" xfId="204" applyFont="1" applyBorder="1" applyAlignment="1">
      <alignment horizontal="center" wrapText="1"/>
    </xf>
    <xf numFmtId="0" fontId="70" fillId="0" borderId="23" xfId="204" applyFont="1" applyBorder="1" applyAlignment="1">
      <alignment vertical="center" wrapText="1"/>
    </xf>
    <xf numFmtId="0" fontId="56" fillId="0" borderId="31" xfId="204" applyFont="1" applyBorder="1" applyAlignment="1">
      <alignment vertical="center" wrapText="1"/>
    </xf>
    <xf numFmtId="43" fontId="52" fillId="0" borderId="31" xfId="85" applyFont="1" applyBorder="1" applyAlignment="1">
      <alignment horizontal="center" wrapText="1"/>
    </xf>
    <xf numFmtId="43" fontId="52" fillId="0" borderId="0" xfId="91" applyFont="1"/>
    <xf numFmtId="43" fontId="72" fillId="0" borderId="0" xfId="91" applyFont="1"/>
    <xf numFmtId="9" fontId="52" fillId="0" borderId="0" xfId="208" applyFont="1"/>
    <xf numFmtId="0" fontId="53" fillId="0" borderId="0" xfId="204" applyFont="1" applyBorder="1" applyAlignment="1">
      <alignment horizontal="center"/>
    </xf>
    <xf numFmtId="0" fontId="52" fillId="0" borderId="20" xfId="204" applyFont="1" applyBorder="1"/>
    <xf numFmtId="0" fontId="70" fillId="0" borderId="20" xfId="204" applyFont="1" applyBorder="1" applyAlignment="1">
      <alignment vertical="center" wrapText="1"/>
    </xf>
    <xf numFmtId="43" fontId="52" fillId="0" borderId="20" xfId="85" applyFont="1" applyBorder="1" applyAlignment="1">
      <alignment vertical="center"/>
    </xf>
    <xf numFmtId="0" fontId="52" fillId="0" borderId="20" xfId="0" applyFont="1" applyBorder="1" applyAlignment="1">
      <alignment vertical="center"/>
    </xf>
    <xf numFmtId="191" fontId="72" fillId="0" borderId="0" xfId="91" applyNumberFormat="1" applyFont="1"/>
    <xf numFmtId="0" fontId="61" fillId="0" borderId="0" xfId="125" applyFont="1" applyAlignment="1">
      <alignment horizontal="center"/>
    </xf>
    <xf numFmtId="0" fontId="24" fillId="0" borderId="0" xfId="132" applyFont="1" applyBorder="1" applyAlignment="1">
      <alignment horizontal="center"/>
    </xf>
    <xf numFmtId="0" fontId="17" fillId="0" borderId="0" xfId="132" applyFont="1"/>
    <xf numFmtId="0" fontId="25" fillId="0" borderId="0" xfId="132" applyFont="1" applyBorder="1" applyAlignment="1">
      <alignment horizontal="center"/>
    </xf>
    <xf numFmtId="0" fontId="17" fillId="0" borderId="0" xfId="132" applyFont="1" applyBorder="1"/>
    <xf numFmtId="0" fontId="17" fillId="0" borderId="17" xfId="132" applyFont="1" applyBorder="1"/>
    <xf numFmtId="0" fontId="24" fillId="0" borderId="11" xfId="132" applyFont="1" applyBorder="1" applyAlignment="1">
      <alignment horizontal="center"/>
    </xf>
    <xf numFmtId="0" fontId="24" fillId="0" borderId="12" xfId="132" applyFont="1" applyBorder="1" applyAlignment="1">
      <alignment horizontal="center"/>
    </xf>
    <xf numFmtId="0" fontId="17" fillId="0" borderId="12" xfId="132" applyFont="1" applyBorder="1"/>
    <xf numFmtId="0" fontId="17" fillId="0" borderId="13" xfId="132" applyFont="1" applyBorder="1"/>
    <xf numFmtId="0" fontId="25" fillId="0" borderId="14" xfId="132" applyFont="1" applyBorder="1" applyAlignment="1">
      <alignment horizontal="center"/>
    </xf>
    <xf numFmtId="0" fontId="25" fillId="0" borderId="15" xfId="132" applyFont="1" applyBorder="1" applyAlignment="1">
      <alignment horizontal="center"/>
    </xf>
    <xf numFmtId="0" fontId="26" fillId="0" borderId="0" xfId="132" applyFont="1"/>
    <xf numFmtId="0" fontId="24" fillId="0" borderId="14" xfId="132" applyFont="1" applyBorder="1" applyAlignment="1">
      <alignment horizontal="center"/>
    </xf>
    <xf numFmtId="0" fontId="24" fillId="0" borderId="15" xfId="132" applyFont="1" applyBorder="1" applyAlignment="1">
      <alignment horizontal="center"/>
    </xf>
    <xf numFmtId="0" fontId="17" fillId="0" borderId="14" xfId="132" applyFont="1" applyBorder="1"/>
    <xf numFmtId="3" fontId="17" fillId="0" borderId="0" xfId="132" applyNumberFormat="1" applyFont="1" applyBorder="1"/>
    <xf numFmtId="0" fontId="17" fillId="0" borderId="15" xfId="132" applyFont="1" applyBorder="1"/>
    <xf numFmtId="0" fontId="24" fillId="0" borderId="14" xfId="132" applyFont="1" applyBorder="1"/>
    <xf numFmtId="0" fontId="24" fillId="0" borderId="0" xfId="132" applyFont="1" applyBorder="1"/>
    <xf numFmtId="0" fontId="24" fillId="0" borderId="15" xfId="132" applyFont="1" applyBorder="1"/>
    <xf numFmtId="0" fontId="24" fillId="0" borderId="0" xfId="132" applyFont="1"/>
    <xf numFmtId="0" fontId="17" fillId="0" borderId="14" xfId="117" applyFont="1" applyBorder="1"/>
    <xf numFmtId="184" fontId="17" fillId="0" borderId="0" xfId="132" applyNumberFormat="1" applyFont="1" applyBorder="1"/>
    <xf numFmtId="184" fontId="17" fillId="0" borderId="15" xfId="132" applyNumberFormat="1" applyFont="1" applyBorder="1"/>
    <xf numFmtId="0" fontId="17" fillId="0" borderId="0" xfId="117" applyFont="1" applyBorder="1"/>
    <xf numFmtId="0" fontId="24" fillId="0" borderId="14" xfId="117" applyFont="1" applyBorder="1"/>
    <xf numFmtId="184" fontId="24" fillId="0" borderId="0" xfId="132" applyNumberFormat="1" applyFont="1" applyBorder="1"/>
    <xf numFmtId="184" fontId="24" fillId="0" borderId="15" xfId="132" applyNumberFormat="1" applyFont="1" applyBorder="1"/>
    <xf numFmtId="1" fontId="24" fillId="0" borderId="0" xfId="132" applyNumberFormat="1" applyFont="1" applyBorder="1"/>
    <xf numFmtId="1" fontId="24" fillId="0" borderId="15" xfId="132" applyNumberFormat="1" applyFont="1" applyBorder="1"/>
    <xf numFmtId="0" fontId="75" fillId="0" borderId="14" xfId="117" applyFont="1" applyBorder="1" applyAlignment="1"/>
    <xf numFmtId="0" fontId="17" fillId="0" borderId="16" xfId="132" applyFont="1" applyBorder="1"/>
    <xf numFmtId="0" fontId="17" fillId="0" borderId="18" xfId="132" applyFont="1" applyBorder="1"/>
    <xf numFmtId="0" fontId="24" fillId="24" borderId="0" xfId="199" applyFont="1" applyFill="1" applyAlignment="1">
      <alignment horizontal="center"/>
    </xf>
    <xf numFmtId="0" fontId="17" fillId="24" borderId="0" xfId="199" applyFont="1" applyFill="1"/>
    <xf numFmtId="0" fontId="26" fillId="24" borderId="0" xfId="199" applyFont="1" applyFill="1"/>
    <xf numFmtId="0" fontId="24" fillId="24" borderId="11" xfId="199" applyFont="1" applyFill="1" applyBorder="1" applyAlignment="1">
      <alignment horizontal="left"/>
    </xf>
    <xf numFmtId="0" fontId="24" fillId="24" borderId="12" xfId="199" applyFont="1" applyFill="1" applyBorder="1" applyAlignment="1">
      <alignment horizontal="right"/>
    </xf>
    <xf numFmtId="0" fontId="24" fillId="24" borderId="13" xfId="199" applyFont="1" applyFill="1" applyBorder="1" applyAlignment="1">
      <alignment horizontal="right"/>
    </xf>
    <xf numFmtId="0" fontId="17" fillId="24" borderId="0" xfId="199" applyFont="1" applyFill="1" applyAlignment="1">
      <alignment horizontal="right"/>
    </xf>
    <xf numFmtId="0" fontId="17" fillId="24" borderId="14" xfId="199" applyFont="1" applyFill="1" applyBorder="1"/>
    <xf numFmtId="0" fontId="17" fillId="24" borderId="0" xfId="199" applyFont="1" applyFill="1" applyBorder="1"/>
    <xf numFmtId="0" fontId="17" fillId="24" borderId="15" xfId="199" applyFont="1" applyFill="1" applyBorder="1"/>
    <xf numFmtId="0" fontId="24" fillId="24" borderId="14" xfId="199" applyFont="1" applyFill="1" applyBorder="1"/>
    <xf numFmtId="4" fontId="24" fillId="24" borderId="0" xfId="199" applyNumberFormat="1" applyFont="1" applyFill="1" applyBorder="1"/>
    <xf numFmtId="4" fontId="24" fillId="24" borderId="15" xfId="199" applyNumberFormat="1" applyFont="1" applyFill="1" applyBorder="1"/>
    <xf numFmtId="0" fontId="24" fillId="24" borderId="0" xfId="199" applyFont="1" applyFill="1"/>
    <xf numFmtId="2" fontId="17" fillId="24" borderId="0" xfId="199" applyNumberFormat="1" applyFont="1" applyFill="1" applyBorder="1" applyAlignment="1">
      <alignment horizontal="right"/>
    </xf>
    <xf numFmtId="2" fontId="17" fillId="24" borderId="15" xfId="199" applyNumberFormat="1" applyFont="1" applyFill="1" applyBorder="1" applyAlignment="1">
      <alignment horizontal="right"/>
    </xf>
    <xf numFmtId="2" fontId="24" fillId="24" borderId="0" xfId="199" applyNumberFormat="1" applyFont="1" applyFill="1" applyBorder="1"/>
    <xf numFmtId="2" fontId="24" fillId="24" borderId="15" xfId="199" applyNumberFormat="1" applyFont="1" applyFill="1" applyBorder="1"/>
    <xf numFmtId="2" fontId="17" fillId="24" borderId="0" xfId="199" applyNumberFormat="1" applyFont="1" applyFill="1" applyBorder="1"/>
    <xf numFmtId="2" fontId="17" fillId="24" borderId="15" xfId="199" applyNumberFormat="1" applyFont="1" applyFill="1" applyBorder="1"/>
    <xf numFmtId="0" fontId="17" fillId="0" borderId="16" xfId="141" applyFont="1" applyBorder="1"/>
    <xf numFmtId="2" fontId="17" fillId="24" borderId="17" xfId="199" applyNumberFormat="1" applyFont="1" applyFill="1" applyBorder="1"/>
    <xf numFmtId="2" fontId="17" fillId="24" borderId="18" xfId="199" applyNumberFormat="1" applyFont="1" applyFill="1" applyBorder="1"/>
    <xf numFmtId="2" fontId="17" fillId="24" borderId="0" xfId="199" applyNumberFormat="1" applyFont="1" applyFill="1"/>
    <xf numFmtId="4" fontId="24" fillId="24" borderId="0" xfId="199" applyNumberFormat="1" applyFont="1" applyFill="1" applyBorder="1" applyAlignment="1">
      <alignment horizontal="right"/>
    </xf>
    <xf numFmtId="2" fontId="24" fillId="24" borderId="0" xfId="199" applyNumberFormat="1" applyFont="1" applyFill="1" applyBorder="1" applyAlignment="1">
      <alignment horizontal="right"/>
    </xf>
    <xf numFmtId="2" fontId="24" fillId="24" borderId="15" xfId="199" applyNumberFormat="1" applyFont="1" applyFill="1" applyBorder="1" applyAlignment="1">
      <alignment horizontal="right"/>
    </xf>
    <xf numFmtId="4" fontId="17" fillId="24" borderId="0" xfId="199" applyNumberFormat="1" applyFont="1" applyFill="1" applyBorder="1" applyAlignment="1">
      <alignment horizontal="right"/>
    </xf>
    <xf numFmtId="0" fontId="17" fillId="24" borderId="17" xfId="199" applyFont="1" applyFill="1" applyBorder="1"/>
    <xf numFmtId="0" fontId="17" fillId="24" borderId="18" xfId="199" applyFont="1" applyFill="1" applyBorder="1"/>
    <xf numFmtId="0" fontId="46" fillId="0" borderId="0" xfId="152" applyFont="1" applyAlignment="1">
      <alignment horizontal="center"/>
    </xf>
    <xf numFmtId="0" fontId="59" fillId="0" borderId="0" xfId="201"/>
    <xf numFmtId="0" fontId="58" fillId="0" borderId="0" xfId="201" applyFont="1"/>
    <xf numFmtId="0" fontId="43" fillId="0" borderId="0" xfId="201" applyFont="1" applyBorder="1"/>
    <xf numFmtId="0" fontId="43" fillId="0" borderId="0" xfId="201" applyFont="1"/>
    <xf numFmtId="3" fontId="46" fillId="0" borderId="0" xfId="152" applyNumberFormat="1" applyFont="1" applyAlignment="1">
      <alignment horizontal="right"/>
    </xf>
    <xf numFmtId="0" fontId="24" fillId="0" borderId="32" xfId="152" applyFont="1" applyBorder="1" applyAlignment="1">
      <alignment horizontal="center"/>
    </xf>
    <xf numFmtId="0" fontId="59" fillId="0" borderId="32" xfId="201" applyBorder="1"/>
    <xf numFmtId="0" fontId="59" fillId="0" borderId="33" xfId="201" applyBorder="1"/>
    <xf numFmtId="0" fontId="46" fillId="0" borderId="34" xfId="152" applyFont="1" applyBorder="1"/>
    <xf numFmtId="0" fontId="24" fillId="0" borderId="35" xfId="146" applyFont="1" applyBorder="1"/>
    <xf numFmtId="1" fontId="46" fillId="0" borderId="36" xfId="146" applyNumberFormat="1" applyFont="1" applyBorder="1" applyAlignment="1">
      <alignment horizontal="right"/>
    </xf>
    <xf numFmtId="1" fontId="46" fillId="0" borderId="37" xfId="146" applyNumberFormat="1" applyFont="1" applyBorder="1" applyAlignment="1">
      <alignment horizontal="right"/>
    </xf>
    <xf numFmtId="0" fontId="46" fillId="0" borderId="38" xfId="152" applyFont="1" applyBorder="1"/>
    <xf numFmtId="0" fontId="24" fillId="0" borderId="32" xfId="146" applyFont="1" applyBorder="1"/>
    <xf numFmtId="0" fontId="24" fillId="0" borderId="33" xfId="146" applyFont="1" applyBorder="1"/>
    <xf numFmtId="1" fontId="24" fillId="0" borderId="39" xfId="146" applyNumberFormat="1" applyFont="1" applyBorder="1" applyAlignment="1">
      <alignment horizontal="right"/>
    </xf>
    <xf numFmtId="1" fontId="24" fillId="0" borderId="40" xfId="146" applyNumberFormat="1" applyFont="1" applyBorder="1" applyAlignment="1">
      <alignment horizontal="right"/>
    </xf>
    <xf numFmtId="0" fontId="46" fillId="0" borderId="41" xfId="146" applyFont="1" applyBorder="1"/>
    <xf numFmtId="0" fontId="24" fillId="0" borderId="0" xfId="146" applyFont="1" applyBorder="1"/>
    <xf numFmtId="0" fontId="24" fillId="0" borderId="42" xfId="146" applyFont="1" applyBorder="1"/>
    <xf numFmtId="185" fontId="46" fillId="0" borderId="25" xfId="146" applyNumberFormat="1" applyFont="1" applyBorder="1"/>
    <xf numFmtId="185" fontId="46" fillId="0" borderId="43" xfId="146" applyNumberFormat="1" applyFont="1" applyBorder="1"/>
    <xf numFmtId="0" fontId="46" fillId="0" borderId="41" xfId="152" applyFont="1" applyBorder="1"/>
    <xf numFmtId="0" fontId="46" fillId="0" borderId="0" xfId="146" applyFont="1" applyBorder="1"/>
    <xf numFmtId="0" fontId="46" fillId="0" borderId="42" xfId="146" applyFont="1" applyBorder="1"/>
    <xf numFmtId="0" fontId="43" fillId="0" borderId="0" xfId="146" applyFont="1" applyBorder="1"/>
    <xf numFmtId="0" fontId="43" fillId="0" borderId="42" xfId="146" applyFont="1" applyBorder="1"/>
    <xf numFmtId="0" fontId="17" fillId="0" borderId="41" xfId="146" applyBorder="1"/>
    <xf numFmtId="0" fontId="17" fillId="0" borderId="0" xfId="146" applyBorder="1"/>
    <xf numFmtId="0" fontId="17" fillId="0" borderId="42" xfId="146" applyBorder="1"/>
    <xf numFmtId="3" fontId="24" fillId="0" borderId="25" xfId="146" applyNumberFormat="1" applyFont="1" applyBorder="1"/>
    <xf numFmtId="3" fontId="24" fillId="0" borderId="43" xfId="146" applyNumberFormat="1" applyFont="1" applyBorder="1"/>
    <xf numFmtId="0" fontId="46" fillId="0" borderId="44" xfId="146" applyFont="1" applyBorder="1"/>
    <xf numFmtId="0" fontId="46" fillId="0" borderId="19" xfId="146" applyFont="1" applyBorder="1"/>
    <xf numFmtId="0" fontId="46" fillId="0" borderId="31" xfId="146" applyFont="1" applyBorder="1"/>
    <xf numFmtId="185" fontId="46" fillId="0" borderId="45" xfId="146" applyNumberFormat="1" applyFont="1" applyBorder="1" applyAlignment="1">
      <alignment horizontal="right"/>
    </xf>
    <xf numFmtId="185" fontId="46" fillId="0" borderId="46" xfId="146" applyNumberFormat="1" applyFont="1" applyBorder="1" applyAlignment="1">
      <alignment horizontal="right"/>
    </xf>
    <xf numFmtId="0" fontId="59" fillId="0" borderId="41" xfId="201" applyBorder="1"/>
    <xf numFmtId="185" fontId="17" fillId="0" borderId="0" xfId="146" applyNumberFormat="1" applyBorder="1"/>
    <xf numFmtId="185" fontId="59" fillId="0" borderId="0" xfId="201" applyNumberFormat="1" applyBorder="1"/>
    <xf numFmtId="0" fontId="17" fillId="0" borderId="0" xfId="146" applyFont="1" applyBorder="1"/>
    <xf numFmtId="184" fontId="17" fillId="0" borderId="0" xfId="146" applyNumberFormat="1" applyBorder="1"/>
    <xf numFmtId="0" fontId="59" fillId="0" borderId="0" xfId="201" applyBorder="1"/>
    <xf numFmtId="3" fontId="17" fillId="0" borderId="0" xfId="201" applyNumberFormat="1" applyFont="1"/>
    <xf numFmtId="0" fontId="46" fillId="0" borderId="0" xfId="146" applyFont="1" applyBorder="1" applyAlignment="1">
      <alignment horizontal="center"/>
    </xf>
    <xf numFmtId="0" fontId="43" fillId="0" borderId="0" xfId="201" applyFont="1" applyFill="1"/>
    <xf numFmtId="0" fontId="46" fillId="0" borderId="35" xfId="146" applyFont="1" applyBorder="1"/>
    <xf numFmtId="1" fontId="46" fillId="0" borderId="35" xfId="146" applyNumberFormat="1" applyFont="1" applyBorder="1" applyAlignment="1">
      <alignment horizontal="right"/>
    </xf>
    <xf numFmtId="1" fontId="46" fillId="0" borderId="21" xfId="146" applyNumberFormat="1" applyFont="1" applyBorder="1" applyAlignment="1">
      <alignment horizontal="right"/>
    </xf>
    <xf numFmtId="0" fontId="59" fillId="0" borderId="0" xfId="201" applyFill="1"/>
    <xf numFmtId="0" fontId="43" fillId="0" borderId="41" xfId="146" applyFont="1" applyBorder="1"/>
    <xf numFmtId="0" fontId="59" fillId="0" borderId="0" xfId="201" applyFill="1" applyBorder="1"/>
    <xf numFmtId="185" fontId="43" fillId="0" borderId="30" xfId="146" applyNumberFormat="1" applyFont="1" applyFill="1" applyBorder="1"/>
    <xf numFmtId="185" fontId="43" fillId="0" borderId="25" xfId="146" applyNumberFormat="1" applyFont="1" applyFill="1" applyBorder="1"/>
    <xf numFmtId="0" fontId="57" fillId="0" borderId="0" xfId="201" applyFont="1" applyFill="1"/>
    <xf numFmtId="0" fontId="65" fillId="0" borderId="41" xfId="146" applyFont="1" applyFill="1" applyBorder="1"/>
    <xf numFmtId="0" fontId="76" fillId="0" borderId="0" xfId="146" applyFont="1" applyFill="1" applyBorder="1"/>
    <xf numFmtId="185" fontId="76" fillId="0" borderId="25" xfId="146" applyNumberFormat="1" applyFont="1" applyFill="1" applyBorder="1"/>
    <xf numFmtId="0" fontId="58" fillId="0" borderId="0" xfId="201" applyFont="1" applyFill="1"/>
    <xf numFmtId="185" fontId="46" fillId="0" borderId="25" xfId="146" applyNumberFormat="1" applyFont="1" applyFill="1" applyBorder="1"/>
    <xf numFmtId="0" fontId="46" fillId="0" borderId="41" xfId="201" applyFont="1" applyBorder="1"/>
    <xf numFmtId="0" fontId="43" fillId="0" borderId="19" xfId="146" applyFont="1" applyBorder="1"/>
    <xf numFmtId="185" fontId="46" fillId="0" borderId="45" xfId="146" applyNumberFormat="1" applyFont="1" applyFill="1" applyBorder="1"/>
    <xf numFmtId="185" fontId="46" fillId="0" borderId="0" xfId="146" applyNumberFormat="1" applyFont="1" applyFill="1" applyBorder="1"/>
    <xf numFmtId="0" fontId="52" fillId="0" borderId="0" xfId="121" applyFont="1"/>
    <xf numFmtId="0" fontId="25" fillId="0" borderId="0" xfId="121" applyFont="1" applyBorder="1" applyAlignment="1">
      <alignment horizontal="center"/>
    </xf>
    <xf numFmtId="0" fontId="77" fillId="0" borderId="0" xfId="121" applyFont="1" applyBorder="1" applyAlignment="1">
      <alignment horizontal="center"/>
    </xf>
    <xf numFmtId="0" fontId="54" fillId="0" borderId="0" xfId="121" applyFont="1" applyBorder="1"/>
    <xf numFmtId="0" fontId="52" fillId="0" borderId="0" xfId="121" applyFont="1" applyBorder="1"/>
    <xf numFmtId="0" fontId="51" fillId="0" borderId="34" xfId="121" applyFont="1" applyBorder="1" applyAlignment="1">
      <alignment horizontal="center" vertical="center"/>
    </xf>
    <xf numFmtId="0" fontId="51" fillId="0" borderId="35" xfId="121" applyFont="1" applyBorder="1" applyAlignment="1">
      <alignment horizontal="center" vertical="center"/>
    </xf>
    <xf numFmtId="0" fontId="51" fillId="0" borderId="21" xfId="121" applyFont="1" applyBorder="1" applyAlignment="1">
      <alignment horizontal="center" vertical="center"/>
    </xf>
    <xf numFmtId="0" fontId="51" fillId="0" borderId="47" xfId="121" applyFont="1" applyBorder="1"/>
    <xf numFmtId="0" fontId="51" fillId="0" borderId="39" xfId="121" applyFont="1" applyBorder="1"/>
    <xf numFmtId="185" fontId="51" fillId="0" borderId="39" xfId="121" applyNumberFormat="1" applyFont="1" applyBorder="1"/>
    <xf numFmtId="185" fontId="51" fillId="0" borderId="40" xfId="121" applyNumberFormat="1" applyFont="1" applyBorder="1"/>
    <xf numFmtId="0" fontId="54" fillId="0" borderId="48" xfId="121" applyFont="1" applyBorder="1"/>
    <xf numFmtId="0" fontId="54" fillId="0" borderId="25" xfId="121" applyFont="1" applyBorder="1" applyAlignment="1">
      <alignment horizontal="left"/>
    </xf>
    <xf numFmtId="185" fontId="54" fillId="0" borderId="25" xfId="121" applyNumberFormat="1" applyFont="1" applyBorder="1" applyAlignment="1">
      <alignment horizontal="right"/>
    </xf>
    <xf numFmtId="185" fontId="54" fillId="0" borderId="25" xfId="121" applyNumberFormat="1" applyFont="1" applyFill="1" applyBorder="1" applyAlignment="1">
      <alignment horizontal="right"/>
    </xf>
    <xf numFmtId="185" fontId="54" fillId="0" borderId="43" xfId="121" applyNumberFormat="1" applyFont="1" applyBorder="1" applyAlignment="1">
      <alignment horizontal="right"/>
    </xf>
    <xf numFmtId="0" fontId="54" fillId="0" borderId="49" xfId="121" applyFont="1" applyBorder="1"/>
    <xf numFmtId="0" fontId="54" fillId="0" borderId="28" xfId="121" applyFont="1" applyBorder="1" applyAlignment="1">
      <alignment horizontal="left"/>
    </xf>
    <xf numFmtId="185" fontId="54" fillId="0" borderId="28" xfId="121" applyNumberFormat="1" applyFont="1" applyBorder="1"/>
    <xf numFmtId="185" fontId="54" fillId="0" borderId="28" xfId="121" applyNumberFormat="1" applyFont="1" applyBorder="1" applyAlignment="1">
      <alignment horizontal="right"/>
    </xf>
    <xf numFmtId="185" fontId="54" fillId="0" borderId="28" xfId="121" applyNumberFormat="1" applyFont="1" applyFill="1" applyBorder="1" applyAlignment="1">
      <alignment horizontal="right"/>
    </xf>
    <xf numFmtId="185" fontId="54" fillId="0" borderId="50" xfId="121" applyNumberFormat="1" applyFont="1" applyBorder="1" applyAlignment="1">
      <alignment horizontal="right"/>
    </xf>
    <xf numFmtId="0" fontId="54" fillId="0" borderId="39" xfId="121" applyFont="1" applyBorder="1" applyAlignment="1">
      <alignment horizontal="left"/>
    </xf>
    <xf numFmtId="0" fontId="51" fillId="0" borderId="48" xfId="121" applyFont="1" applyBorder="1"/>
    <xf numFmtId="185" fontId="51" fillId="0" borderId="25" xfId="121" applyNumberFormat="1" applyFont="1" applyBorder="1"/>
    <xf numFmtId="185" fontId="54" fillId="0" borderId="43" xfId="121" applyNumberFormat="1" applyFont="1" applyBorder="1"/>
    <xf numFmtId="185" fontId="54" fillId="0" borderId="25" xfId="121" applyNumberFormat="1" applyFont="1" applyBorder="1"/>
    <xf numFmtId="0" fontId="54" fillId="0" borderId="51" xfId="121" applyFont="1" applyBorder="1"/>
    <xf numFmtId="0" fontId="54" fillId="0" borderId="45" xfId="121" applyFont="1" applyBorder="1" applyAlignment="1">
      <alignment horizontal="left"/>
    </xf>
    <xf numFmtId="185" fontId="54" fillId="0" borderId="45" xfId="121" applyNumberFormat="1" applyFont="1" applyBorder="1" applyAlignment="1">
      <alignment horizontal="right"/>
    </xf>
    <xf numFmtId="185" fontId="54" fillId="0" borderId="45" xfId="121" applyNumberFormat="1" applyFont="1" applyFill="1" applyBorder="1" applyAlignment="1">
      <alignment horizontal="right"/>
    </xf>
    <xf numFmtId="185" fontId="54" fillId="0" borderId="46" xfId="121" applyNumberFormat="1" applyFont="1" applyBorder="1" applyAlignment="1">
      <alignment horizontal="right"/>
    </xf>
    <xf numFmtId="0" fontId="51" fillId="0" borderId="52" xfId="121" applyFont="1" applyBorder="1"/>
    <xf numFmtId="0" fontId="54" fillId="0" borderId="30" xfId="121" applyFont="1" applyBorder="1" applyAlignment="1">
      <alignment horizontal="left"/>
    </xf>
    <xf numFmtId="185" fontId="51" fillId="0" borderId="30" xfId="121" applyNumberFormat="1" applyFont="1" applyBorder="1"/>
    <xf numFmtId="185" fontId="51" fillId="0" borderId="53" xfId="121" applyNumberFormat="1" applyFont="1" applyBorder="1"/>
    <xf numFmtId="0" fontId="51" fillId="0" borderId="54" xfId="121" applyFont="1" applyBorder="1"/>
    <xf numFmtId="0" fontId="51" fillId="0" borderId="55" xfId="121" applyFont="1" applyBorder="1"/>
    <xf numFmtId="185" fontId="51" fillId="0" borderId="55" xfId="121" applyNumberFormat="1" applyFont="1" applyBorder="1"/>
    <xf numFmtId="185" fontId="51" fillId="0" borderId="56" xfId="121" applyNumberFormat="1" applyFont="1" applyBorder="1"/>
    <xf numFmtId="0" fontId="54" fillId="0" borderId="0" xfId="121" applyFont="1"/>
    <xf numFmtId="0" fontId="44" fillId="0" borderId="0" xfId="146" applyFont="1" applyBorder="1"/>
    <xf numFmtId="0" fontId="51" fillId="0" borderId="19" xfId="121" applyFont="1" applyBorder="1" applyAlignment="1"/>
    <xf numFmtId="0" fontId="67" fillId="0" borderId="0" xfId="121" applyFont="1" applyAlignment="1">
      <alignment horizontal="center" vertical="center"/>
    </xf>
    <xf numFmtId="0" fontId="67" fillId="0" borderId="0" xfId="121" applyFont="1"/>
    <xf numFmtId="185" fontId="52" fillId="0" borderId="0" xfId="121" applyNumberFormat="1" applyFont="1"/>
    <xf numFmtId="185" fontId="54" fillId="0" borderId="50" xfId="121" quotePrefix="1" applyNumberFormat="1" applyFont="1" applyBorder="1" applyAlignment="1">
      <alignment horizontal="right"/>
    </xf>
    <xf numFmtId="185" fontId="51" fillId="0" borderId="37" xfId="121" applyNumberFormat="1" applyFont="1" applyBorder="1" applyAlignment="1">
      <alignment horizontal="right"/>
    </xf>
    <xf numFmtId="0" fontId="53" fillId="0" borderId="0" xfId="121" applyFont="1" applyBorder="1" applyAlignment="1">
      <alignment horizontal="center"/>
    </xf>
    <xf numFmtId="0" fontId="51" fillId="0" borderId="0" xfId="121" applyFont="1" applyBorder="1" applyAlignment="1">
      <alignment horizontal="center"/>
    </xf>
    <xf numFmtId="0" fontId="51" fillId="0" borderId="57" xfId="121" applyFont="1" applyBorder="1" applyAlignment="1">
      <alignment horizontal="center" vertical="center"/>
    </xf>
    <xf numFmtId="0" fontId="51" fillId="0" borderId="36" xfId="121" applyFont="1" applyBorder="1" applyAlignment="1">
      <alignment horizontal="center" vertical="center"/>
    </xf>
    <xf numFmtId="0" fontId="51" fillId="0" borderId="37" xfId="121" applyFont="1" applyBorder="1" applyAlignment="1">
      <alignment horizontal="center" vertical="center"/>
    </xf>
    <xf numFmtId="185" fontId="54" fillId="0" borderId="30" xfId="121" applyNumberFormat="1" applyFont="1" applyBorder="1"/>
    <xf numFmtId="185" fontId="54" fillId="0" borderId="53" xfId="121" applyNumberFormat="1" applyFont="1" applyBorder="1"/>
    <xf numFmtId="185" fontId="54" fillId="0" borderId="30" xfId="121" applyNumberFormat="1" applyFont="1" applyBorder="1" applyAlignment="1">
      <alignment horizontal="right"/>
    </xf>
    <xf numFmtId="185" fontId="54" fillId="0" borderId="53" xfId="121" applyNumberFormat="1" applyFont="1" applyBorder="1" applyAlignment="1">
      <alignment horizontal="right"/>
    </xf>
    <xf numFmtId="0" fontId="54" fillId="0" borderId="54" xfId="121" applyFont="1" applyBorder="1"/>
    <xf numFmtId="0" fontId="54" fillId="0" borderId="55" xfId="121" applyFont="1" applyBorder="1" applyAlignment="1">
      <alignment horizontal="left"/>
    </xf>
    <xf numFmtId="185" fontId="54" fillId="0" borderId="55" xfId="121" applyNumberFormat="1" applyFont="1" applyBorder="1" applyAlignment="1">
      <alignment horizontal="right"/>
    </xf>
    <xf numFmtId="185" fontId="54" fillId="0" borderId="55" xfId="121" applyNumberFormat="1" applyFont="1" applyFill="1" applyBorder="1" applyAlignment="1">
      <alignment horizontal="right"/>
    </xf>
    <xf numFmtId="185" fontId="54" fillId="0" borderId="56" xfId="121" applyNumberFormat="1" applyFont="1" applyBorder="1" applyAlignment="1">
      <alignment horizontal="right"/>
    </xf>
    <xf numFmtId="0" fontId="51" fillId="0" borderId="57" xfId="121" applyFont="1" applyBorder="1"/>
    <xf numFmtId="0" fontId="51" fillId="0" borderId="36" xfId="121" applyFont="1" applyBorder="1"/>
    <xf numFmtId="185" fontId="51" fillId="0" borderId="36" xfId="121" applyNumberFormat="1" applyFont="1" applyBorder="1"/>
    <xf numFmtId="185" fontId="51" fillId="0" borderId="37" xfId="121" applyNumberFormat="1" applyFont="1" applyBorder="1"/>
    <xf numFmtId="0" fontId="54" fillId="0" borderId="57" xfId="121" applyFont="1" applyBorder="1" applyAlignment="1">
      <alignment horizontal="center" vertical="center"/>
    </xf>
    <xf numFmtId="3" fontId="51" fillId="0" borderId="39" xfId="121" applyNumberFormat="1" applyFont="1" applyBorder="1"/>
    <xf numFmtId="3" fontId="51" fillId="0" borderId="40" xfId="121" applyNumberFormat="1" applyFont="1" applyBorder="1"/>
    <xf numFmtId="3" fontId="54" fillId="0" borderId="30" xfId="121" applyNumberFormat="1" applyFont="1" applyBorder="1"/>
    <xf numFmtId="3" fontId="54" fillId="0" borderId="53" xfId="121" applyNumberFormat="1" applyFont="1" applyBorder="1"/>
    <xf numFmtId="3" fontId="54" fillId="0" borderId="30" xfId="121" applyNumberFormat="1" applyFont="1" applyBorder="1" applyAlignment="1">
      <alignment horizontal="right"/>
    </xf>
    <xf numFmtId="3" fontId="54" fillId="0" borderId="53" xfId="121" applyNumberFormat="1" applyFont="1" applyBorder="1" applyAlignment="1">
      <alignment horizontal="right"/>
    </xf>
    <xf numFmtId="3" fontId="54" fillId="0" borderId="25" xfId="121" applyNumberFormat="1" applyFont="1" applyBorder="1"/>
    <xf numFmtId="3" fontId="54" fillId="0" borderId="43" xfId="121" applyNumberFormat="1" applyFont="1" applyBorder="1"/>
    <xf numFmtId="3" fontId="54" fillId="0" borderId="43" xfId="121" applyNumberFormat="1" applyFont="1" applyBorder="1" applyAlignment="1">
      <alignment horizontal="right"/>
    </xf>
    <xf numFmtId="3" fontId="54" fillId="0" borderId="25" xfId="121" applyNumberFormat="1" applyFont="1" applyBorder="1" applyAlignment="1">
      <alignment horizontal="right"/>
    </xf>
    <xf numFmtId="3" fontId="54" fillId="0" borderId="45" xfId="121" applyNumberFormat="1" applyFont="1" applyBorder="1" applyAlignment="1">
      <alignment horizontal="right"/>
    </xf>
    <xf numFmtId="3" fontId="54" fillId="0" borderId="56" xfId="121" applyNumberFormat="1" applyFont="1" applyBorder="1" applyAlignment="1">
      <alignment horizontal="right"/>
    </xf>
    <xf numFmtId="3" fontId="51" fillId="0" borderId="30" xfId="121" applyNumberFormat="1" applyFont="1" applyBorder="1"/>
    <xf numFmtId="0" fontId="54" fillId="0" borderId="57" xfId="121" applyFont="1" applyBorder="1"/>
    <xf numFmtId="3" fontId="51" fillId="0" borderId="36" xfId="121" applyNumberFormat="1" applyFont="1" applyBorder="1"/>
    <xf numFmtId="3" fontId="51" fillId="0" borderId="37" xfId="121" applyNumberFormat="1" applyFont="1" applyBorder="1"/>
    <xf numFmtId="0" fontId="51" fillId="0" borderId="0" xfId="121" applyFont="1" applyBorder="1"/>
    <xf numFmtId="3" fontId="51" fillId="0" borderId="0" xfId="121" applyNumberFormat="1" applyFont="1" applyBorder="1"/>
    <xf numFmtId="0" fontId="51" fillId="0" borderId="0" xfId="121" applyFont="1"/>
    <xf numFmtId="185" fontId="54" fillId="0" borderId="36" xfId="121" applyNumberFormat="1" applyFont="1" applyBorder="1" applyAlignment="1">
      <alignment horizontal="center"/>
    </xf>
    <xf numFmtId="185" fontId="54" fillId="0" borderId="37" xfId="121" applyNumberFormat="1" applyFont="1" applyBorder="1" applyAlignment="1">
      <alignment horizontal="center"/>
    </xf>
    <xf numFmtId="0" fontId="54" fillId="0" borderId="39" xfId="121" applyFont="1" applyBorder="1"/>
    <xf numFmtId="185" fontId="54" fillId="0" borderId="39" xfId="121" applyNumberFormat="1" applyFont="1" applyBorder="1" applyAlignment="1">
      <alignment horizontal="right"/>
    </xf>
    <xf numFmtId="185" fontId="54" fillId="0" borderId="39" xfId="121" applyNumberFormat="1" applyFont="1" applyFill="1" applyBorder="1" applyAlignment="1">
      <alignment horizontal="right"/>
    </xf>
    <xf numFmtId="185" fontId="54" fillId="0" borderId="40" xfId="121" applyNumberFormat="1" applyFont="1" applyBorder="1" applyAlignment="1">
      <alignment horizontal="right"/>
    </xf>
    <xf numFmtId="185" fontId="54" fillId="0" borderId="25" xfId="121" applyNumberFormat="1" applyFont="1" applyBorder="1" applyAlignment="1">
      <alignment horizontal="center"/>
    </xf>
    <xf numFmtId="185" fontId="54" fillId="0" borderId="43" xfId="121" applyNumberFormat="1" applyFont="1" applyBorder="1" applyAlignment="1">
      <alignment horizontal="center"/>
    </xf>
    <xf numFmtId="0" fontId="54" fillId="0" borderId="52" xfId="121" applyFont="1" applyBorder="1"/>
    <xf numFmtId="185" fontId="54" fillId="0" borderId="30" xfId="121" applyNumberFormat="1" applyFont="1" applyBorder="1" applyAlignment="1">
      <alignment horizontal="center"/>
    </xf>
    <xf numFmtId="185" fontId="54" fillId="0" borderId="53" xfId="121" applyNumberFormat="1" applyFont="1" applyBorder="1" applyAlignment="1">
      <alignment horizontal="center"/>
    </xf>
    <xf numFmtId="185" fontId="54" fillId="0" borderId="45" xfId="121" applyNumberFormat="1" applyFont="1" applyBorder="1" applyAlignment="1">
      <alignment horizontal="center"/>
    </xf>
    <xf numFmtId="185" fontId="54" fillId="0" borderId="46" xfId="121" applyNumberFormat="1" applyFont="1" applyBorder="1" applyAlignment="1">
      <alignment horizontal="center"/>
    </xf>
    <xf numFmtId="0" fontId="54" fillId="0" borderId="36" xfId="121" applyFont="1" applyBorder="1" applyAlignment="1">
      <alignment horizontal="left"/>
    </xf>
    <xf numFmtId="185" fontId="51" fillId="0" borderId="36" xfId="121" applyNumberFormat="1" applyFont="1" applyBorder="1" applyAlignment="1">
      <alignment horizontal="center"/>
    </xf>
    <xf numFmtId="185" fontId="51" fillId="0" borderId="37" xfId="121" applyNumberFormat="1" applyFont="1" applyBorder="1" applyAlignment="1">
      <alignment horizontal="center"/>
    </xf>
    <xf numFmtId="0" fontId="24" fillId="0" borderId="0" xfId="143" applyFont="1" applyAlignment="1">
      <alignment horizontal="center"/>
    </xf>
    <xf numFmtId="0" fontId="74" fillId="0" borderId="0" xfId="103" applyFont="1"/>
    <xf numFmtId="0" fontId="25" fillId="0" borderId="0" xfId="143" applyFont="1" applyAlignment="1">
      <alignment horizontal="center"/>
    </xf>
    <xf numFmtId="0" fontId="79" fillId="0" borderId="0" xfId="103" applyFont="1"/>
    <xf numFmtId="0" fontId="17" fillId="0" borderId="0" xfId="143" applyFont="1"/>
    <xf numFmtId="0" fontId="17" fillId="0" borderId="0" xfId="143" applyFont="1" applyAlignment="1">
      <alignment horizontal="right"/>
    </xf>
    <xf numFmtId="0" fontId="24" fillId="0" borderId="11" xfId="143" applyFont="1" applyBorder="1"/>
    <xf numFmtId="0" fontId="24" fillId="0" borderId="12" xfId="143" applyFont="1" applyBorder="1" applyAlignment="1">
      <alignment horizontal="right"/>
    </xf>
    <xf numFmtId="0" fontId="24" fillId="0" borderId="13" xfId="143" applyFont="1" applyBorder="1" applyAlignment="1">
      <alignment horizontal="right"/>
    </xf>
    <xf numFmtId="0" fontId="80" fillId="0" borderId="0" xfId="103" applyFont="1"/>
    <xf numFmtId="0" fontId="17" fillId="0" borderId="14" xfId="143" applyFont="1" applyBorder="1"/>
    <xf numFmtId="0" fontId="17" fillId="0" borderId="0" xfId="143" applyFont="1" applyBorder="1" applyAlignment="1">
      <alignment horizontal="right"/>
    </xf>
    <xf numFmtId="0" fontId="17" fillId="0" borderId="15" xfId="143" applyFont="1" applyBorder="1" applyAlignment="1">
      <alignment horizontal="right"/>
    </xf>
    <xf numFmtId="0" fontId="74" fillId="0" borderId="0" xfId="103" applyFont="1" applyBorder="1"/>
    <xf numFmtId="0" fontId="24" fillId="0" borderId="14" xfId="143" applyFont="1" applyBorder="1"/>
    <xf numFmtId="185" fontId="17" fillId="0" borderId="0" xfId="143" applyNumberFormat="1" applyFont="1" applyBorder="1" applyAlignment="1">
      <alignment horizontal="right"/>
    </xf>
    <xf numFmtId="185" fontId="17" fillId="0" borderId="15" xfId="143" applyNumberFormat="1" applyFont="1" applyBorder="1" applyAlignment="1">
      <alignment horizontal="right"/>
    </xf>
    <xf numFmtId="0" fontId="17" fillId="0" borderId="0" xfId="143" applyFont="1" applyBorder="1"/>
    <xf numFmtId="0" fontId="17" fillId="0" borderId="15" xfId="143" applyFont="1" applyBorder="1"/>
    <xf numFmtId="0" fontId="24" fillId="0" borderId="0" xfId="143" applyFont="1" applyBorder="1"/>
    <xf numFmtId="0" fontId="24" fillId="0" borderId="15" xfId="143" applyFont="1" applyBorder="1"/>
    <xf numFmtId="3" fontId="17" fillId="0" borderId="0" xfId="143" applyNumberFormat="1" applyFont="1" applyBorder="1" applyAlignment="1">
      <alignment horizontal="right"/>
    </xf>
    <xf numFmtId="3" fontId="17" fillId="0" borderId="15" xfId="143" applyNumberFormat="1" applyFont="1" applyBorder="1" applyAlignment="1">
      <alignment horizontal="right"/>
    </xf>
    <xf numFmtId="3" fontId="17" fillId="0" borderId="0" xfId="143" applyNumberFormat="1" applyFont="1" applyBorder="1"/>
    <xf numFmtId="3" fontId="17" fillId="0" borderId="15" xfId="143" applyNumberFormat="1" applyFont="1" applyBorder="1"/>
    <xf numFmtId="0" fontId="17" fillId="0" borderId="16" xfId="143" applyFont="1" applyBorder="1"/>
    <xf numFmtId="0" fontId="17" fillId="0" borderId="17" xfId="143" applyFont="1" applyBorder="1"/>
    <xf numFmtId="0" fontId="17" fillId="0" borderId="18" xfId="143" applyFont="1" applyBorder="1"/>
    <xf numFmtId="3" fontId="17" fillId="0" borderId="0" xfId="143" applyNumberFormat="1" applyBorder="1" applyAlignment="1">
      <alignment horizontal="right"/>
    </xf>
    <xf numFmtId="3" fontId="17" fillId="0" borderId="15" xfId="143" applyNumberFormat="1" applyBorder="1" applyAlignment="1">
      <alignment horizontal="right"/>
    </xf>
    <xf numFmtId="0" fontId="74" fillId="0" borderId="14" xfId="103" applyFont="1" applyBorder="1"/>
    <xf numFmtId="3" fontId="74" fillId="0" borderId="0" xfId="103" applyNumberFormat="1" applyFont="1" applyBorder="1"/>
    <xf numFmtId="3" fontId="74" fillId="0" borderId="15" xfId="103" applyNumberFormat="1" applyFont="1" applyBorder="1"/>
    <xf numFmtId="0" fontId="74" fillId="0" borderId="0" xfId="103"/>
    <xf numFmtId="0" fontId="80" fillId="0" borderId="0" xfId="103" applyFont="1" applyBorder="1"/>
    <xf numFmtId="15" fontId="79" fillId="0" borderId="0" xfId="103" applyNumberFormat="1" applyFont="1"/>
    <xf numFmtId="20" fontId="79" fillId="0" borderId="0" xfId="103" applyNumberFormat="1" applyFont="1"/>
    <xf numFmtId="0" fontId="17" fillId="0" borderId="14" xfId="143" applyBorder="1"/>
    <xf numFmtId="0" fontId="17" fillId="0" borderId="0" xfId="143" applyBorder="1" applyAlignment="1">
      <alignment horizontal="right"/>
    </xf>
    <xf numFmtId="0" fontId="17" fillId="0" borderId="15" xfId="143" applyBorder="1" applyAlignment="1">
      <alignment horizontal="right"/>
    </xf>
    <xf numFmtId="0" fontId="74" fillId="0" borderId="0" xfId="103" applyBorder="1"/>
    <xf numFmtId="185" fontId="17" fillId="0" borderId="0" xfId="143" applyNumberFormat="1" applyBorder="1" applyAlignment="1">
      <alignment horizontal="right"/>
    </xf>
    <xf numFmtId="185" fontId="17" fillId="0" borderId="15" xfId="143" applyNumberFormat="1" applyBorder="1" applyAlignment="1">
      <alignment horizontal="right"/>
    </xf>
    <xf numFmtId="0" fontId="17" fillId="0" borderId="0" xfId="143" applyBorder="1"/>
    <xf numFmtId="0" fontId="17" fillId="0" borderId="15" xfId="143" applyBorder="1"/>
    <xf numFmtId="0" fontId="17" fillId="0" borderId="17" xfId="143" applyBorder="1"/>
    <xf numFmtId="0" fontId="17" fillId="0" borderId="18" xfId="143" applyBorder="1"/>
    <xf numFmtId="0" fontId="17" fillId="0" borderId="0" xfId="143"/>
    <xf numFmtId="0" fontId="74" fillId="0" borderId="17" xfId="103" applyFont="1" applyBorder="1"/>
    <xf numFmtId="0" fontId="74" fillId="0" borderId="18" xfId="103" applyFont="1" applyBorder="1"/>
    <xf numFmtId="3" fontId="17" fillId="0" borderId="0" xfId="143" applyNumberFormat="1" applyBorder="1"/>
    <xf numFmtId="3" fontId="17" fillId="0" borderId="15" xfId="143" applyNumberFormat="1" applyBorder="1"/>
    <xf numFmtId="0" fontId="74" fillId="0" borderId="17" xfId="103" applyBorder="1"/>
    <xf numFmtId="0" fontId="74" fillId="0" borderId="18" xfId="103" applyBorder="1"/>
    <xf numFmtId="0" fontId="24" fillId="0" borderId="0" xfId="143" applyFont="1" applyBorder="1" applyAlignment="1">
      <alignment horizontal="center"/>
    </xf>
    <xf numFmtId="3" fontId="74" fillId="0" borderId="0" xfId="103" applyNumberFormat="1" applyFont="1"/>
    <xf numFmtId="0" fontId="24" fillId="0" borderId="0" xfId="143" applyFont="1" applyBorder="1" applyAlignment="1">
      <alignment horizontal="right"/>
    </xf>
    <xf numFmtId="0" fontId="24" fillId="0" borderId="15" xfId="143" applyFont="1" applyBorder="1" applyAlignment="1">
      <alignment horizontal="right"/>
    </xf>
    <xf numFmtId="3" fontId="74" fillId="0" borderId="0" xfId="103" applyNumberFormat="1"/>
    <xf numFmtId="185" fontId="74" fillId="0" borderId="0" xfId="103" applyNumberFormat="1" applyFont="1"/>
    <xf numFmtId="0" fontId="74" fillId="0" borderId="15" xfId="103" applyFont="1" applyBorder="1"/>
    <xf numFmtId="0" fontId="74" fillId="25" borderId="0" xfId="103" applyFill="1"/>
    <xf numFmtId="0" fontId="79" fillId="0" borderId="0" xfId="103" applyFont="1" applyBorder="1"/>
    <xf numFmtId="0" fontId="79" fillId="25" borderId="0" xfId="103" applyFont="1" applyFill="1"/>
    <xf numFmtId="0" fontId="74" fillId="25" borderId="0" xfId="103" applyFont="1" applyFill="1"/>
    <xf numFmtId="0" fontId="74" fillId="0" borderId="0" xfId="103" applyFont="1" applyAlignment="1">
      <alignment horizontal="right"/>
    </xf>
    <xf numFmtId="0" fontId="79" fillId="0" borderId="0" xfId="103" applyFont="1" applyAlignment="1">
      <alignment horizontal="right"/>
    </xf>
    <xf numFmtId="0" fontId="80" fillId="25" borderId="0" xfId="103" applyFont="1" applyFill="1" applyBorder="1"/>
    <xf numFmtId="0" fontId="74" fillId="0" borderId="0" xfId="103" applyFont="1" applyBorder="1" applyAlignment="1">
      <alignment horizontal="right"/>
    </xf>
    <xf numFmtId="0" fontId="74" fillId="25" borderId="0" xfId="103" applyFont="1" applyFill="1" applyBorder="1"/>
    <xf numFmtId="0" fontId="74" fillId="25" borderId="0" xfId="103" applyFill="1" applyBorder="1"/>
    <xf numFmtId="3" fontId="74" fillId="0" borderId="0" xfId="103" applyNumberFormat="1" applyBorder="1" applyAlignment="1">
      <alignment horizontal="right"/>
    </xf>
    <xf numFmtId="3" fontId="74" fillId="0" borderId="0" xfId="103" applyNumberFormat="1" applyBorder="1"/>
    <xf numFmtId="3" fontId="74" fillId="0" borderId="15" xfId="103" applyNumberFormat="1" applyBorder="1"/>
    <xf numFmtId="3" fontId="24" fillId="0" borderId="0" xfId="143" applyNumberFormat="1" applyFont="1" applyBorder="1"/>
    <xf numFmtId="49" fontId="74" fillId="0" borderId="0" xfId="103" applyNumberFormat="1" applyFont="1"/>
    <xf numFmtId="0" fontId="17" fillId="0" borderId="14" xfId="103" applyFont="1" applyBorder="1"/>
    <xf numFmtId="3" fontId="74" fillId="0" borderId="0" xfId="103" applyNumberFormat="1" applyFont="1" applyBorder="1" applyAlignment="1">
      <alignment horizontal="right"/>
    </xf>
    <xf numFmtId="3" fontId="74" fillId="0" borderId="15" xfId="103" applyNumberFormat="1" applyFont="1" applyBorder="1" applyAlignment="1">
      <alignment horizontal="right"/>
    </xf>
    <xf numFmtId="49" fontId="74" fillId="0" borderId="0" xfId="103" applyNumberFormat="1" applyFont="1" applyBorder="1"/>
    <xf numFmtId="185" fontId="74" fillId="0" borderId="0" xfId="103" applyNumberFormat="1"/>
    <xf numFmtId="185" fontId="17" fillId="0" borderId="0" xfId="143" applyNumberFormat="1" applyFont="1" applyFill="1" applyBorder="1" applyAlignment="1">
      <alignment horizontal="right"/>
    </xf>
    <xf numFmtId="185" fontId="17" fillId="0" borderId="15" xfId="143" applyNumberFormat="1" applyFont="1" applyFill="1" applyBorder="1" applyAlignment="1">
      <alignment horizontal="right"/>
    </xf>
    <xf numFmtId="0" fontId="17" fillId="0" borderId="14" xfId="143" applyFont="1" applyFill="1" applyBorder="1"/>
    <xf numFmtId="0" fontId="74" fillId="0" borderId="15" xfId="103" applyBorder="1"/>
    <xf numFmtId="0" fontId="24" fillId="24" borderId="0" xfId="190" applyFont="1" applyFill="1" applyBorder="1" applyAlignment="1">
      <alignment horizontal="center"/>
    </xf>
    <xf numFmtId="0" fontId="82" fillId="0" borderId="0" xfId="196"/>
    <xf numFmtId="0" fontId="83" fillId="0" borderId="0" xfId="196" applyFont="1"/>
    <xf numFmtId="0" fontId="24" fillId="0" borderId="0" xfId="190" applyFont="1" applyFill="1" applyBorder="1" applyAlignment="1">
      <alignment horizontal="center"/>
    </xf>
    <xf numFmtId="0" fontId="82" fillId="0" borderId="0" xfId="195" applyFill="1"/>
    <xf numFmtId="0" fontId="82" fillId="0" borderId="0" xfId="195"/>
    <xf numFmtId="0" fontId="17" fillId="24" borderId="0" xfId="194" applyFont="1" applyFill="1" applyBorder="1"/>
    <xf numFmtId="0" fontId="17" fillId="0" borderId="0" xfId="194" applyFont="1" applyFill="1" applyBorder="1"/>
    <xf numFmtId="0" fontId="82" fillId="0" borderId="0" xfId="196" applyFill="1"/>
    <xf numFmtId="0" fontId="24" fillId="24" borderId="0" xfId="190" applyFont="1" applyFill="1" applyBorder="1"/>
    <xf numFmtId="0" fontId="17" fillId="24" borderId="17" xfId="190" applyFont="1" applyFill="1" applyBorder="1" applyAlignment="1">
      <alignment horizontal="left"/>
    </xf>
    <xf numFmtId="0" fontId="17" fillId="24" borderId="17" xfId="192" applyFont="1" applyFill="1" applyBorder="1" applyAlignment="1">
      <alignment horizontal="center"/>
    </xf>
    <xf numFmtId="0" fontId="17" fillId="24" borderId="17" xfId="192" applyFont="1" applyFill="1" applyBorder="1" applyAlignment="1">
      <alignment horizontal="right"/>
    </xf>
    <xf numFmtId="0" fontId="17" fillId="0" borderId="17" xfId="192" applyFont="1" applyFill="1" applyBorder="1" applyAlignment="1">
      <alignment horizontal="center"/>
    </xf>
    <xf numFmtId="0" fontId="17" fillId="0" borderId="17" xfId="192" applyFont="1" applyFill="1" applyBorder="1" applyAlignment="1">
      <alignment horizontal="right"/>
    </xf>
    <xf numFmtId="0" fontId="82" fillId="0" borderId="0" xfId="193"/>
    <xf numFmtId="0" fontId="44" fillId="24" borderId="0" xfId="190" applyFont="1" applyFill="1" applyBorder="1"/>
    <xf numFmtId="3" fontId="17" fillId="24" borderId="0" xfId="194" applyNumberFormat="1" applyFont="1" applyFill="1" applyBorder="1"/>
    <xf numFmtId="3" fontId="17" fillId="0" borderId="0" xfId="194" applyNumberFormat="1" applyFont="1" applyFill="1" applyBorder="1"/>
    <xf numFmtId="3" fontId="17" fillId="24" borderId="0" xfId="192" applyNumberFormat="1" applyFont="1" applyFill="1" applyProtection="1">
      <protection locked="0"/>
    </xf>
    <xf numFmtId="3" fontId="17" fillId="24" borderId="0" xfId="192" applyNumberFormat="1" applyFont="1" applyFill="1" applyBorder="1" applyProtection="1">
      <protection locked="0"/>
    </xf>
    <xf numFmtId="3" fontId="17" fillId="0" borderId="0" xfId="192" applyNumberFormat="1" applyFont="1" applyFill="1" applyProtection="1">
      <protection locked="0"/>
    </xf>
    <xf numFmtId="3" fontId="17" fillId="0" borderId="0" xfId="192" applyNumberFormat="1" applyFont="1" applyFill="1" applyBorder="1" applyProtection="1">
      <protection locked="0"/>
    </xf>
    <xf numFmtId="3" fontId="17" fillId="0" borderId="0" xfId="192" applyNumberFormat="1" applyFont="1" applyFill="1" applyAlignment="1" applyProtection="1">
      <alignment horizontal="right"/>
      <protection locked="0"/>
    </xf>
    <xf numFmtId="3" fontId="17" fillId="0" borderId="0" xfId="192" applyNumberFormat="1" applyFont="1" applyFill="1" applyBorder="1" applyAlignment="1" applyProtection="1">
      <alignment horizontal="right"/>
      <protection locked="0"/>
    </xf>
    <xf numFmtId="3" fontId="17" fillId="24" borderId="0" xfId="192" applyNumberFormat="1" applyFont="1" applyFill="1" applyAlignment="1" applyProtection="1">
      <alignment horizontal="right"/>
      <protection locked="0"/>
    </xf>
    <xf numFmtId="3" fontId="17" fillId="24" borderId="0" xfId="192" applyNumberFormat="1" applyFont="1" applyFill="1" applyBorder="1" applyAlignment="1" applyProtection="1">
      <alignment horizontal="right"/>
      <protection locked="0"/>
    </xf>
    <xf numFmtId="3" fontId="17" fillId="0" borderId="0" xfId="194" applyNumberFormat="1" applyFont="1" applyFill="1" applyBorder="1" applyAlignment="1">
      <alignment horizontal="right"/>
    </xf>
    <xf numFmtId="0" fontId="82" fillId="0" borderId="0" xfId="196" applyFill="1" applyAlignment="1">
      <alignment horizontal="right"/>
    </xf>
    <xf numFmtId="0" fontId="82" fillId="0" borderId="0" xfId="196" applyAlignment="1">
      <alignment horizontal="right"/>
    </xf>
    <xf numFmtId="3" fontId="17" fillId="24" borderId="0" xfId="192" applyNumberFormat="1" applyFont="1" applyFill="1"/>
    <xf numFmtId="3" fontId="17" fillId="24" borderId="0" xfId="192" applyNumberFormat="1" applyFont="1" applyFill="1" applyAlignment="1">
      <alignment horizontal="right"/>
    </xf>
    <xf numFmtId="3" fontId="17" fillId="24" borderId="0" xfId="192" applyNumberFormat="1" applyFont="1" applyFill="1" applyBorder="1"/>
    <xf numFmtId="3" fontId="17" fillId="0" borderId="0" xfId="192" applyNumberFormat="1" applyFont="1" applyFill="1"/>
    <xf numFmtId="3" fontId="17" fillId="0" borderId="0" xfId="192" applyNumberFormat="1" applyFont="1" applyFill="1" applyBorder="1"/>
    <xf numFmtId="3" fontId="17" fillId="0" borderId="0" xfId="192" applyNumberFormat="1" applyFont="1" applyFill="1" applyAlignment="1">
      <alignment horizontal="right"/>
    </xf>
    <xf numFmtId="3" fontId="17" fillId="0" borderId="0" xfId="192" applyNumberFormat="1" applyFont="1" applyFill="1" applyBorder="1" applyAlignment="1">
      <alignment horizontal="right"/>
    </xf>
    <xf numFmtId="0" fontId="44" fillId="0" borderId="0" xfId="190" applyFont="1" applyFill="1" applyBorder="1"/>
    <xf numFmtId="0" fontId="44" fillId="24" borderId="17" xfId="190" applyFont="1" applyFill="1" applyBorder="1"/>
    <xf numFmtId="3" fontId="17" fillId="24" borderId="17" xfId="192" applyNumberFormat="1" applyFont="1" applyFill="1" applyBorder="1"/>
    <xf numFmtId="3" fontId="17" fillId="24" borderId="17" xfId="194" applyNumberFormat="1" applyFont="1" applyFill="1" applyBorder="1"/>
    <xf numFmtId="3" fontId="17" fillId="0" borderId="17" xfId="192" applyNumberFormat="1" applyFont="1" applyFill="1" applyBorder="1"/>
    <xf numFmtId="3" fontId="17" fillId="0" borderId="17" xfId="194" applyNumberFormat="1" applyFont="1" applyFill="1" applyBorder="1"/>
    <xf numFmtId="3" fontId="17" fillId="0" borderId="17" xfId="192" applyNumberFormat="1" applyFont="1" applyFill="1" applyBorder="1" applyAlignment="1">
      <alignment horizontal="right"/>
    </xf>
    <xf numFmtId="3" fontId="17" fillId="0" borderId="17" xfId="194" applyNumberFormat="1" applyFont="1" applyFill="1" applyBorder="1" applyAlignment="1">
      <alignment horizontal="right"/>
    </xf>
    <xf numFmtId="185" fontId="17" fillId="24" borderId="0" xfId="192" applyNumberFormat="1" applyFont="1" applyFill="1" applyBorder="1"/>
    <xf numFmtId="185" fontId="24" fillId="24" borderId="0" xfId="194" applyNumberFormat="1" applyFont="1" applyFill="1" applyBorder="1" applyAlignment="1">
      <alignment horizontal="right"/>
    </xf>
    <xf numFmtId="185" fontId="17" fillId="0" borderId="0" xfId="192" applyNumberFormat="1" applyFont="1" applyFill="1" applyBorder="1"/>
    <xf numFmtId="185" fontId="24" fillId="0" borderId="0" xfId="194" applyNumberFormat="1" applyFont="1" applyFill="1" applyBorder="1" applyAlignment="1">
      <alignment horizontal="right"/>
    </xf>
    <xf numFmtId="0" fontId="82" fillId="0" borderId="0" xfId="194" applyFill="1"/>
    <xf numFmtId="0" fontId="44" fillId="24" borderId="0" xfId="190" applyFont="1" applyFill="1"/>
    <xf numFmtId="0" fontId="82" fillId="0" borderId="0" xfId="194"/>
    <xf numFmtId="0" fontId="44" fillId="0" borderId="0" xfId="118" applyFont="1"/>
    <xf numFmtId="0" fontId="31" fillId="0" borderId="0" xfId="158" applyFont="1" applyAlignment="1">
      <alignment horizontal="center"/>
    </xf>
    <xf numFmtId="0" fontId="35" fillId="0" borderId="0" xfId="158" applyFont="1"/>
    <xf numFmtId="0" fontId="29" fillId="0" borderId="0" xfId="158" applyFont="1" applyAlignment="1">
      <alignment horizontal="center"/>
    </xf>
    <xf numFmtId="0" fontId="30" fillId="0" borderId="0" xfId="158" applyFont="1"/>
    <xf numFmtId="0" fontId="86" fillId="0" borderId="0" xfId="0" applyFont="1"/>
    <xf numFmtId="0" fontId="35" fillId="24" borderId="0" xfId="131" applyFont="1" applyFill="1"/>
    <xf numFmtId="0" fontId="35" fillId="24" borderId="0" xfId="131" applyFont="1" applyFill="1" applyBorder="1"/>
    <xf numFmtId="0" fontId="31" fillId="0" borderId="11" xfId="151" applyFont="1" applyBorder="1"/>
    <xf numFmtId="0" fontId="31" fillId="24" borderId="12" xfId="131" applyFont="1" applyFill="1" applyBorder="1"/>
    <xf numFmtId="0" fontId="31" fillId="24" borderId="12" xfId="131" applyFont="1" applyFill="1" applyBorder="1" applyAlignment="1">
      <alignment horizontal="right"/>
    </xf>
    <xf numFmtId="0" fontId="31" fillId="24" borderId="13" xfId="131" applyFont="1" applyFill="1" applyBorder="1" applyAlignment="1">
      <alignment horizontal="right"/>
    </xf>
    <xf numFmtId="0" fontId="31" fillId="24" borderId="14" xfId="131" applyFont="1" applyFill="1" applyBorder="1"/>
    <xf numFmtId="0" fontId="31" fillId="24" borderId="0" xfId="131" applyFont="1" applyFill="1" applyBorder="1"/>
    <xf numFmtId="0" fontId="35" fillId="24" borderId="0" xfId="131" applyFont="1" applyFill="1" applyBorder="1" applyAlignment="1">
      <alignment horizontal="right"/>
    </xf>
    <xf numFmtId="0" fontId="35" fillId="24" borderId="15" xfId="131" applyFont="1" applyFill="1" applyBorder="1" applyAlignment="1">
      <alignment horizontal="right"/>
    </xf>
    <xf numFmtId="0" fontId="31" fillId="0" borderId="14" xfId="0" applyFont="1" applyBorder="1"/>
    <xf numFmtId="0" fontId="31" fillId="0" borderId="0" xfId="0" applyFont="1" applyBorder="1"/>
    <xf numFmtId="185" fontId="31" fillId="0" borderId="0" xfId="0" applyNumberFormat="1" applyFont="1" applyBorder="1"/>
    <xf numFmtId="185" fontId="31" fillId="0" borderId="15" xfId="0" applyNumberFormat="1" applyFont="1" applyBorder="1"/>
    <xf numFmtId="0" fontId="31" fillId="0" borderId="0" xfId="0" applyFont="1"/>
    <xf numFmtId="0" fontId="35" fillId="24" borderId="14" xfId="131" applyFont="1" applyFill="1" applyBorder="1"/>
    <xf numFmtId="185" fontId="35" fillId="24" borderId="0" xfId="131" applyNumberFormat="1" applyFont="1" applyFill="1" applyBorder="1"/>
    <xf numFmtId="185" fontId="35" fillId="24" borderId="15" xfId="131" applyNumberFormat="1" applyFont="1" applyFill="1" applyBorder="1"/>
    <xf numFmtId="0" fontId="35" fillId="24" borderId="0" xfId="131" quotePrefix="1" applyFont="1" applyFill="1" applyBorder="1"/>
    <xf numFmtId="185" fontId="35" fillId="24" borderId="0" xfId="131" applyNumberFormat="1" applyFont="1" applyFill="1" applyBorder="1" applyAlignment="1">
      <alignment horizontal="right"/>
    </xf>
    <xf numFmtId="185" fontId="35" fillId="24" borderId="15" xfId="131" applyNumberFormat="1" applyFont="1" applyFill="1" applyBorder="1" applyAlignment="1">
      <alignment horizontal="right"/>
    </xf>
    <xf numFmtId="185" fontId="35" fillId="0" borderId="0" xfId="158" applyNumberFormat="1" applyFont="1" applyBorder="1" applyAlignment="1" applyProtection="1">
      <alignment horizontal="right"/>
      <protection locked="0"/>
    </xf>
    <xf numFmtId="185" fontId="35" fillId="24" borderId="0" xfId="131" applyNumberFormat="1" applyFont="1" applyFill="1" applyBorder="1" applyProtection="1">
      <protection locked="0"/>
    </xf>
    <xf numFmtId="185" fontId="35" fillId="24" borderId="15" xfId="131" applyNumberFormat="1" applyFont="1" applyFill="1" applyBorder="1" applyProtection="1">
      <protection locked="0"/>
    </xf>
    <xf numFmtId="185" fontId="31" fillId="24" borderId="0" xfId="131" applyNumberFormat="1" applyFont="1" applyFill="1" applyBorder="1"/>
    <xf numFmtId="185" fontId="31" fillId="24" borderId="15" xfId="131" applyNumberFormat="1" applyFont="1" applyFill="1" applyBorder="1"/>
    <xf numFmtId="0" fontId="31" fillId="24" borderId="14" xfId="131" applyFont="1" applyFill="1" applyBorder="1" applyAlignment="1"/>
    <xf numFmtId="0" fontId="35" fillId="24" borderId="15" xfId="131" applyFont="1" applyFill="1" applyBorder="1"/>
    <xf numFmtId="0" fontId="30" fillId="24" borderId="0" xfId="131" applyFont="1" applyFill="1"/>
    <xf numFmtId="0" fontId="35" fillId="24" borderId="14" xfId="119" applyFont="1" applyFill="1" applyBorder="1" applyAlignment="1" applyProtection="1">
      <alignment horizontal="left"/>
    </xf>
    <xf numFmtId="0" fontId="31" fillId="0" borderId="15" xfId="0" applyFont="1" applyBorder="1"/>
    <xf numFmtId="1" fontId="35" fillId="24" borderId="0" xfId="131" applyNumberFormat="1" applyFont="1" applyFill="1" applyBorder="1"/>
    <xf numFmtId="1" fontId="35" fillId="24" borderId="15" xfId="131" applyNumberFormat="1" applyFont="1" applyFill="1" applyBorder="1"/>
    <xf numFmtId="185" fontId="31" fillId="24" borderId="14" xfId="131" applyNumberFormat="1" applyFont="1" applyFill="1" applyBorder="1" applyAlignment="1"/>
    <xf numFmtId="0" fontId="31" fillId="24" borderId="0" xfId="119" applyFont="1" applyFill="1" applyBorder="1"/>
    <xf numFmtId="0" fontId="35" fillId="24" borderId="14" xfId="119" applyFont="1" applyFill="1" applyBorder="1" applyAlignment="1" applyProtection="1"/>
    <xf numFmtId="0" fontId="35" fillId="24" borderId="14" xfId="131" applyFont="1" applyFill="1" applyBorder="1" applyAlignment="1"/>
    <xf numFmtId="0" fontId="35" fillId="24" borderId="14" xfId="131" applyFont="1" applyFill="1" applyBorder="1" applyAlignment="1">
      <alignment horizontal="centerContinuous"/>
    </xf>
    <xf numFmtId="0" fontId="35" fillId="24" borderId="14" xfId="131" applyFont="1" applyFill="1" applyBorder="1" applyAlignment="1">
      <alignment horizontal="left"/>
    </xf>
    <xf numFmtId="0" fontId="43" fillId="24" borderId="0" xfId="131" applyFont="1" applyFill="1"/>
    <xf numFmtId="0" fontId="35" fillId="24" borderId="16" xfId="131" applyFont="1" applyFill="1" applyBorder="1" applyAlignment="1">
      <alignment horizontal="left"/>
    </xf>
    <xf numFmtId="0" fontId="35" fillId="24" borderId="17" xfId="131" applyFont="1" applyFill="1" applyBorder="1"/>
    <xf numFmtId="0" fontId="35" fillId="24" borderId="18" xfId="131" applyFont="1" applyFill="1" applyBorder="1"/>
    <xf numFmtId="0" fontId="17" fillId="24" borderId="0" xfId="131" applyFont="1" applyFill="1"/>
    <xf numFmtId="0" fontId="24" fillId="0" borderId="0" xfId="158" applyFont="1" applyBorder="1" applyAlignment="1">
      <alignment horizontal="center"/>
    </xf>
    <xf numFmtId="0" fontId="17" fillId="0" borderId="0" xfId="158"/>
    <xf numFmtId="0" fontId="25" fillId="0" borderId="0" xfId="158" applyFont="1" applyBorder="1" applyAlignment="1">
      <alignment horizontal="center"/>
    </xf>
    <xf numFmtId="0" fontId="25" fillId="0" borderId="0" xfId="158" applyFont="1" applyAlignment="1">
      <alignment horizontal="center"/>
    </xf>
    <xf numFmtId="0" fontId="26" fillId="0" borderId="0" xfId="158" applyFont="1"/>
    <xf numFmtId="0" fontId="26" fillId="24" borderId="0" xfId="158" applyFont="1" applyFill="1"/>
    <xf numFmtId="0" fontId="24" fillId="0" borderId="0" xfId="158" applyFont="1" applyAlignment="1">
      <alignment horizontal="center"/>
    </xf>
    <xf numFmtId="0" fontId="24" fillId="0" borderId="0" xfId="158" applyFont="1" applyBorder="1" applyAlignment="1"/>
    <xf numFmtId="0" fontId="17" fillId="24" borderId="0" xfId="158" applyFill="1"/>
    <xf numFmtId="0" fontId="24" fillId="0" borderId="17" xfId="158" applyFont="1" applyBorder="1" applyAlignment="1"/>
    <xf numFmtId="0" fontId="17" fillId="0" borderId="0" xfId="158" applyBorder="1"/>
    <xf numFmtId="0" fontId="17" fillId="24" borderId="0" xfId="158" applyFill="1" applyBorder="1"/>
    <xf numFmtId="0" fontId="45" fillId="0" borderId="11" xfId="151" applyFont="1" applyBorder="1"/>
    <xf numFmtId="0" fontId="24" fillId="0" borderId="12" xfId="151" applyFont="1" applyBorder="1" applyAlignment="1">
      <alignment horizontal="right"/>
    </xf>
    <xf numFmtId="0" fontId="24" fillId="0" borderId="13" xfId="151" applyFont="1" applyBorder="1" applyAlignment="1">
      <alignment horizontal="right"/>
    </xf>
    <xf numFmtId="0" fontId="24" fillId="0" borderId="0" xfId="151" applyFont="1"/>
    <xf numFmtId="0" fontId="44" fillId="0" borderId="14" xfId="151" applyFont="1" applyBorder="1"/>
    <xf numFmtId="0" fontId="17" fillId="0" borderId="0" xfId="151" applyBorder="1"/>
    <xf numFmtId="0" fontId="17" fillId="0" borderId="15" xfId="151" applyBorder="1"/>
    <xf numFmtId="0" fontId="17" fillId="0" borderId="0" xfId="151"/>
    <xf numFmtId="0" fontId="45" fillId="0" borderId="14" xfId="151" applyFont="1" applyBorder="1"/>
    <xf numFmtId="185" fontId="17" fillId="0" borderId="0" xfId="151" applyNumberFormat="1" applyBorder="1" applyAlignment="1">
      <alignment horizontal="right"/>
    </xf>
    <xf numFmtId="185" fontId="17" fillId="0" borderId="0" xfId="151" applyNumberFormat="1" applyFont="1" applyBorder="1" applyAlignment="1">
      <alignment horizontal="right"/>
    </xf>
    <xf numFmtId="185" fontId="17" fillId="0" borderId="15" xfId="151" applyNumberFormat="1" applyFont="1" applyBorder="1" applyAlignment="1">
      <alignment horizontal="right"/>
    </xf>
    <xf numFmtId="3" fontId="17" fillId="0" borderId="0" xfId="151" applyNumberFormat="1" applyBorder="1" applyAlignment="1">
      <alignment horizontal="right"/>
    </xf>
    <xf numFmtId="3" fontId="17" fillId="0" borderId="0" xfId="151" applyNumberFormat="1" applyFont="1" applyBorder="1" applyAlignment="1">
      <alignment horizontal="right"/>
    </xf>
    <xf numFmtId="3" fontId="17" fillId="0" borderId="15" xfId="151" applyNumberFormat="1" applyFont="1" applyBorder="1" applyAlignment="1">
      <alignment horizontal="right"/>
    </xf>
    <xf numFmtId="3" fontId="17" fillId="0" borderId="0" xfId="151" applyNumberFormat="1" applyFont="1" applyBorder="1"/>
    <xf numFmtId="3" fontId="17" fillId="0" borderId="15" xfId="151" applyNumberFormat="1" applyFont="1" applyBorder="1"/>
    <xf numFmtId="3" fontId="17" fillId="0" borderId="0" xfId="151" applyNumberFormat="1" applyFill="1" applyBorder="1" applyAlignment="1">
      <alignment horizontal="right"/>
    </xf>
    <xf numFmtId="3" fontId="17" fillId="0" borderId="0" xfId="151" applyNumberFormat="1" applyFont="1" applyFill="1" applyBorder="1" applyAlignment="1">
      <alignment horizontal="right"/>
    </xf>
    <xf numFmtId="3" fontId="17" fillId="0" borderId="15" xfId="151" applyNumberFormat="1" applyFont="1" applyFill="1" applyBorder="1" applyAlignment="1">
      <alignment horizontal="right"/>
    </xf>
    <xf numFmtId="0" fontId="44" fillId="0" borderId="14" xfId="149" applyFont="1" applyBorder="1"/>
    <xf numFmtId="3" fontId="17" fillId="0" borderId="15" xfId="151" applyNumberFormat="1" applyBorder="1" applyAlignment="1">
      <alignment horizontal="right"/>
    </xf>
    <xf numFmtId="0" fontId="17" fillId="0" borderId="0" xfId="151" applyBorder="1" applyAlignment="1">
      <alignment horizontal="right"/>
    </xf>
    <xf numFmtId="0" fontId="17" fillId="0" borderId="15" xfId="151" applyBorder="1" applyAlignment="1">
      <alignment horizontal="right"/>
    </xf>
    <xf numFmtId="0" fontId="17" fillId="0" borderId="16" xfId="151" applyFont="1" applyBorder="1"/>
    <xf numFmtId="0" fontId="17" fillId="0" borderId="17" xfId="151" applyBorder="1"/>
    <xf numFmtId="0" fontId="17" fillId="0" borderId="18" xfId="151" applyBorder="1"/>
    <xf numFmtId="0" fontId="17" fillId="24" borderId="0" xfId="151" applyFill="1"/>
    <xf numFmtId="0" fontId="24" fillId="0" borderId="0" xfId="158" applyFont="1" applyBorder="1" applyAlignment="1">
      <alignment horizontal="right"/>
    </xf>
    <xf numFmtId="0" fontId="17" fillId="0" borderId="0" xfId="158" applyFont="1" applyBorder="1" applyAlignment="1">
      <alignment horizontal="center"/>
    </xf>
    <xf numFmtId="0" fontId="17" fillId="0" borderId="0" xfId="158" applyFont="1" applyBorder="1" applyAlignment="1">
      <alignment horizontal="right"/>
    </xf>
    <xf numFmtId="0" fontId="17" fillId="0" borderId="0" xfId="158" applyFont="1"/>
    <xf numFmtId="0" fontId="24" fillId="0" borderId="11" xfId="158" applyFont="1" applyBorder="1"/>
    <xf numFmtId="0" fontId="24" fillId="0" borderId="12" xfId="158" applyFont="1" applyBorder="1" applyAlignment="1">
      <alignment horizontal="right"/>
    </xf>
    <xf numFmtId="0" fontId="24" fillId="0" borderId="12" xfId="158" applyFont="1" applyBorder="1" applyAlignment="1">
      <alignment horizontal="center"/>
    </xf>
    <xf numFmtId="0" fontId="24" fillId="0" borderId="13" xfId="158" applyFont="1" applyBorder="1" applyAlignment="1">
      <alignment horizontal="right"/>
    </xf>
    <xf numFmtId="0" fontId="24" fillId="0" borderId="14" xfId="158" applyFont="1" applyBorder="1"/>
    <xf numFmtId="0" fontId="24" fillId="0" borderId="15" xfId="158" applyFont="1" applyBorder="1" applyAlignment="1">
      <alignment horizontal="right"/>
    </xf>
    <xf numFmtId="0" fontId="0" fillId="0" borderId="14" xfId="0" applyFont="1" applyBorder="1"/>
    <xf numFmtId="0" fontId="24" fillId="0" borderId="16" xfId="158" applyFont="1" applyBorder="1"/>
    <xf numFmtId="0" fontId="24" fillId="0" borderId="17" xfId="158" applyFont="1" applyBorder="1" applyAlignment="1">
      <alignment horizontal="right"/>
    </xf>
    <xf numFmtId="0" fontId="24" fillId="0" borderId="17" xfId="158" applyFont="1" applyBorder="1" applyAlignment="1">
      <alignment horizontal="center"/>
    </xf>
    <xf numFmtId="0" fontId="24" fillId="0" borderId="18" xfId="158" applyFont="1" applyBorder="1" applyAlignment="1">
      <alignment horizontal="right"/>
    </xf>
    <xf numFmtId="185" fontId="24" fillId="0" borderId="0" xfId="158" applyNumberFormat="1" applyFont="1" applyBorder="1" applyAlignment="1">
      <alignment horizontal="right"/>
    </xf>
    <xf numFmtId="185" fontId="24" fillId="0" borderId="13" xfId="158" applyNumberFormat="1" applyFont="1" applyBorder="1" applyAlignment="1">
      <alignment horizontal="right"/>
    </xf>
    <xf numFmtId="0" fontId="17" fillId="0" borderId="14" xfId="158" applyFont="1" applyBorder="1"/>
    <xf numFmtId="185" fontId="17" fillId="0" borderId="0" xfId="158" applyNumberFormat="1" applyFont="1" applyBorder="1" applyAlignment="1" applyProtection="1">
      <alignment horizontal="right"/>
      <protection locked="0"/>
    </xf>
    <xf numFmtId="185" fontId="17" fillId="0" borderId="15" xfId="158" applyNumberFormat="1" applyFont="1" applyBorder="1" applyAlignment="1">
      <alignment horizontal="right"/>
    </xf>
    <xf numFmtId="185" fontId="17" fillId="0" borderId="0" xfId="158" applyNumberFormat="1" applyFont="1" applyBorder="1" applyAlignment="1">
      <alignment horizontal="right"/>
    </xf>
    <xf numFmtId="185" fontId="24" fillId="0" borderId="15" xfId="158" applyNumberFormat="1" applyFont="1" applyBorder="1" applyAlignment="1">
      <alignment horizontal="right"/>
    </xf>
    <xf numFmtId="0" fontId="24" fillId="0" borderId="0" xfId="158" applyFont="1"/>
    <xf numFmtId="0" fontId="17" fillId="0" borderId="14" xfId="156" applyFont="1" applyBorder="1"/>
    <xf numFmtId="185" fontId="24" fillId="0" borderId="0" xfId="0" applyNumberFormat="1" applyFont="1" applyBorder="1" applyAlignment="1">
      <alignment horizontal="right"/>
    </xf>
    <xf numFmtId="0" fontId="46" fillId="0" borderId="0" xfId="158" applyFont="1"/>
    <xf numFmtId="185" fontId="24" fillId="0" borderId="0" xfId="158" applyNumberFormat="1" applyFont="1" applyBorder="1"/>
    <xf numFmtId="185" fontId="24" fillId="0" borderId="0" xfId="158" applyNumberFormat="1" applyFont="1" applyBorder="1" applyAlignment="1">
      <alignment horizontal="center"/>
    </xf>
    <xf numFmtId="185" fontId="24" fillId="0" borderId="15" xfId="158" applyNumberFormat="1" applyFont="1" applyBorder="1"/>
    <xf numFmtId="0" fontId="43" fillId="0" borderId="0" xfId="158" applyFont="1" applyBorder="1" applyAlignment="1">
      <alignment horizontal="right"/>
    </xf>
    <xf numFmtId="0" fontId="43" fillId="0" borderId="0" xfId="158" applyFont="1" applyBorder="1"/>
    <xf numFmtId="0" fontId="43" fillId="0" borderId="0" xfId="158" applyFont="1" applyBorder="1" applyAlignment="1">
      <alignment horizontal="center"/>
    </xf>
    <xf numFmtId="0" fontId="43" fillId="0" borderId="15" xfId="158" applyFont="1" applyBorder="1"/>
    <xf numFmtId="49" fontId="17" fillId="0" borderId="16" xfId="158" applyNumberFormat="1" applyFont="1" applyBorder="1"/>
    <xf numFmtId="0" fontId="43" fillId="0" borderId="17" xfId="158" applyFont="1" applyBorder="1" applyAlignment="1">
      <alignment horizontal="right"/>
    </xf>
    <xf numFmtId="0" fontId="43" fillId="0" borderId="17" xfId="158" applyFont="1" applyBorder="1"/>
    <xf numFmtId="0" fontId="43" fillId="0" borderId="17" xfId="158" applyFont="1" applyBorder="1" applyAlignment="1">
      <alignment horizontal="center"/>
    </xf>
    <xf numFmtId="0" fontId="43" fillId="0" borderId="18" xfId="158" applyFont="1" applyBorder="1"/>
    <xf numFmtId="0" fontId="17" fillId="0" borderId="0" xfId="158" applyFont="1" applyAlignment="1">
      <alignment horizontal="right"/>
    </xf>
    <xf numFmtId="0" fontId="17" fillId="0" borderId="0" xfId="158" applyAlignment="1">
      <alignment horizontal="right"/>
    </xf>
    <xf numFmtId="0" fontId="45" fillId="0" borderId="12" xfId="158" applyFont="1" applyBorder="1" applyAlignment="1">
      <alignment horizontal="center"/>
    </xf>
    <xf numFmtId="0" fontId="45" fillId="0" borderId="13" xfId="158" applyFont="1" applyBorder="1" applyAlignment="1">
      <alignment horizontal="center"/>
    </xf>
    <xf numFmtId="0" fontId="45" fillId="0" borderId="0" xfId="158" applyFont="1" applyBorder="1" applyAlignment="1">
      <alignment horizontal="center"/>
    </xf>
    <xf numFmtId="0" fontId="45" fillId="0" borderId="15" xfId="158" applyFont="1" applyBorder="1" applyAlignment="1">
      <alignment horizontal="center"/>
    </xf>
    <xf numFmtId="0" fontId="17" fillId="0" borderId="14" xfId="158" applyBorder="1"/>
    <xf numFmtId="0" fontId="45" fillId="0" borderId="17" xfId="158" applyFont="1" applyBorder="1" applyAlignment="1">
      <alignment horizontal="center"/>
    </xf>
    <xf numFmtId="0" fontId="45" fillId="0" borderId="18" xfId="158" applyFont="1" applyBorder="1" applyAlignment="1">
      <alignment horizontal="center"/>
    </xf>
    <xf numFmtId="185" fontId="17" fillId="0" borderId="0" xfId="0" applyNumberFormat="1" applyFont="1" applyBorder="1" applyAlignment="1">
      <alignment horizontal="right"/>
    </xf>
    <xf numFmtId="0" fontId="46" fillId="0" borderId="14" xfId="158" applyFont="1" applyBorder="1"/>
    <xf numFmtId="185" fontId="43" fillId="0" borderId="0" xfId="158" applyNumberFormat="1" applyFont="1" applyBorder="1" applyAlignment="1">
      <alignment horizontal="right"/>
    </xf>
    <xf numFmtId="185" fontId="17" fillId="0" borderId="0" xfId="158" applyNumberFormat="1" applyBorder="1" applyAlignment="1">
      <alignment horizontal="right"/>
    </xf>
    <xf numFmtId="185" fontId="46" fillId="0" borderId="0" xfId="158" applyNumberFormat="1" applyFont="1" applyBorder="1" applyAlignment="1">
      <alignment horizontal="right"/>
    </xf>
    <xf numFmtId="185" fontId="24" fillId="0" borderId="0" xfId="0" applyNumberFormat="1" applyFont="1" applyBorder="1"/>
    <xf numFmtId="0" fontId="17" fillId="0" borderId="0" xfId="158" applyBorder="1" applyAlignment="1">
      <alignment horizontal="right"/>
    </xf>
    <xf numFmtId="0" fontId="17" fillId="0" borderId="17" xfId="158" applyBorder="1" applyAlignment="1">
      <alignment horizontal="right"/>
    </xf>
    <xf numFmtId="185" fontId="17" fillId="0" borderId="17" xfId="158" applyNumberFormat="1" applyBorder="1" applyAlignment="1">
      <alignment horizontal="right"/>
    </xf>
    <xf numFmtId="0" fontId="17" fillId="0" borderId="18" xfId="158" applyBorder="1" applyAlignment="1">
      <alignment horizontal="right"/>
    </xf>
    <xf numFmtId="2" fontId="17" fillId="0" borderId="0" xfId="154" applyNumberFormat="1"/>
    <xf numFmtId="2" fontId="26" fillId="0" borderId="0" xfId="154" applyNumberFormat="1" applyFont="1"/>
    <xf numFmtId="2" fontId="24" fillId="0" borderId="0" xfId="154" applyNumberFormat="1" applyFont="1" applyBorder="1" applyAlignment="1" applyProtection="1">
      <alignment horizontal="center"/>
      <protection locked="0"/>
    </xf>
    <xf numFmtId="2" fontId="17" fillId="0" borderId="0" xfId="154" applyNumberFormat="1" applyBorder="1"/>
    <xf numFmtId="2" fontId="17" fillId="0" borderId="0" xfId="154" applyNumberFormat="1" applyFont="1" applyBorder="1"/>
    <xf numFmtId="2" fontId="24" fillId="0" borderId="11" xfId="154" applyNumberFormat="1" applyFont="1" applyBorder="1"/>
    <xf numFmtId="1" fontId="24" fillId="0" borderId="12" xfId="154" applyNumberFormat="1" applyFont="1" applyBorder="1"/>
    <xf numFmtId="1" fontId="24" fillId="0" borderId="13" xfId="154" applyNumberFormat="1" applyFont="1" applyBorder="1"/>
    <xf numFmtId="2" fontId="24" fillId="0" borderId="0" xfId="154" applyNumberFormat="1" applyFont="1"/>
    <xf numFmtId="2" fontId="24" fillId="0" borderId="14" xfId="154" applyNumberFormat="1" applyFont="1" applyBorder="1"/>
    <xf numFmtId="2" fontId="17" fillId="0" borderId="15" xfId="154" applyNumberFormat="1" applyFont="1" applyBorder="1"/>
    <xf numFmtId="185" fontId="24" fillId="0" borderId="0" xfId="154" applyNumberFormat="1" applyFont="1" applyBorder="1" applyAlignment="1">
      <alignment horizontal="right"/>
    </xf>
    <xf numFmtId="185" fontId="24" fillId="0" borderId="15" xfId="154" applyNumberFormat="1" applyFont="1" applyBorder="1" applyAlignment="1">
      <alignment horizontal="right"/>
    </xf>
    <xf numFmtId="185" fontId="17" fillId="0" borderId="0" xfId="154" applyNumberFormat="1" applyBorder="1" applyAlignment="1">
      <alignment horizontal="right"/>
    </xf>
    <xf numFmtId="185" fontId="17" fillId="0" borderId="15" xfId="154" applyNumberFormat="1" applyFont="1" applyBorder="1" applyAlignment="1">
      <alignment horizontal="right"/>
    </xf>
    <xf numFmtId="2" fontId="17" fillId="0" borderId="14" xfId="154" applyNumberFormat="1" applyFont="1" applyBorder="1"/>
    <xf numFmtId="2" fontId="17" fillId="0" borderId="14" xfId="154" applyNumberFormat="1" applyBorder="1"/>
    <xf numFmtId="2" fontId="17" fillId="0" borderId="0" xfId="154" applyNumberFormat="1" applyBorder="1" applyAlignment="1">
      <alignment horizontal="right"/>
    </xf>
    <xf numFmtId="0" fontId="17" fillId="0" borderId="0" xfId="154" applyBorder="1" applyAlignment="1">
      <alignment horizontal="right"/>
    </xf>
    <xf numFmtId="0" fontId="17" fillId="0" borderId="15" xfId="154" applyFont="1" applyBorder="1" applyAlignment="1">
      <alignment horizontal="right"/>
    </xf>
    <xf numFmtId="185" fontId="17" fillId="0" borderId="0" xfId="154" applyNumberFormat="1" applyBorder="1" applyAlignment="1" applyProtection="1">
      <alignment horizontal="right"/>
      <protection locked="0"/>
    </xf>
    <xf numFmtId="185" fontId="17" fillId="0" borderId="15" xfId="154" applyNumberFormat="1" applyFont="1" applyBorder="1" applyAlignment="1" applyProtection="1">
      <alignment horizontal="right"/>
      <protection locked="0"/>
    </xf>
    <xf numFmtId="185" fontId="24" fillId="0" borderId="0" xfId="154" applyNumberFormat="1" applyFont="1" applyBorder="1" applyAlignment="1" applyProtection="1">
      <alignment horizontal="right"/>
      <protection locked="0"/>
    </xf>
    <xf numFmtId="185" fontId="24" fillId="0" borderId="15" xfId="154" applyNumberFormat="1" applyFont="1" applyBorder="1" applyAlignment="1" applyProtection="1">
      <alignment horizontal="right"/>
      <protection locked="0"/>
    </xf>
    <xf numFmtId="0" fontId="74" fillId="0" borderId="15" xfId="0" applyFont="1" applyBorder="1" applyAlignment="1">
      <alignment horizontal="right"/>
    </xf>
    <xf numFmtId="185" fontId="17" fillId="0" borderId="0" xfId="154" applyNumberFormat="1" applyFont="1" applyBorder="1" applyAlignment="1" applyProtection="1">
      <alignment horizontal="right"/>
      <protection locked="0"/>
    </xf>
    <xf numFmtId="184" fontId="17" fillId="0" borderId="0" xfId="154" applyNumberFormat="1" applyFont="1" applyBorder="1" applyAlignment="1" applyProtection="1">
      <alignment horizontal="right"/>
      <protection locked="0"/>
    </xf>
    <xf numFmtId="184" fontId="17" fillId="0" borderId="0" xfId="154" applyNumberFormat="1" applyFont="1" applyBorder="1" applyAlignment="1">
      <alignment horizontal="right"/>
    </xf>
    <xf numFmtId="184" fontId="17" fillId="0" borderId="15" xfId="154" applyNumberFormat="1" applyFont="1" applyBorder="1" applyAlignment="1">
      <alignment horizontal="right"/>
    </xf>
    <xf numFmtId="2" fontId="17" fillId="0" borderId="15" xfId="154" applyNumberFormat="1" applyFont="1" applyBorder="1" applyAlignment="1">
      <alignment horizontal="right"/>
    </xf>
    <xf numFmtId="2" fontId="17" fillId="0" borderId="14" xfId="161" applyNumberFormat="1" applyBorder="1"/>
    <xf numFmtId="2" fontId="17" fillId="0" borderId="16" xfId="154" applyNumberFormat="1" applyBorder="1"/>
    <xf numFmtId="2" fontId="17" fillId="0" borderId="17" xfId="154" applyNumberFormat="1" applyBorder="1"/>
    <xf numFmtId="2" fontId="17" fillId="0" borderId="18" xfId="154" applyNumberFormat="1" applyFont="1" applyBorder="1"/>
    <xf numFmtId="2" fontId="17" fillId="0" borderId="0" xfId="154" applyNumberFormat="1" applyFont="1"/>
    <xf numFmtId="0" fontId="24" fillId="0" borderId="0" xfId="166" applyFont="1" applyBorder="1" applyAlignment="1">
      <alignment horizontal="center"/>
    </xf>
    <xf numFmtId="0" fontId="17" fillId="0" borderId="0" xfId="166"/>
    <xf numFmtId="0" fontId="26" fillId="0" borderId="0" xfId="166" applyFont="1"/>
    <xf numFmtId="0" fontId="24" fillId="0" borderId="0" xfId="166" applyFont="1"/>
    <xf numFmtId="0" fontId="24" fillId="0" borderId="0" xfId="164" applyFont="1" applyBorder="1" applyAlignment="1">
      <alignment horizontal="center"/>
    </xf>
    <xf numFmtId="0" fontId="17" fillId="0" borderId="0" xfId="166" applyBorder="1"/>
    <xf numFmtId="0" fontId="17" fillId="0" borderId="0" xfId="166" applyFont="1" applyBorder="1"/>
    <xf numFmtId="0" fontId="24" fillId="0" borderId="11" xfId="166" applyFont="1" applyBorder="1"/>
    <xf numFmtId="0" fontId="24" fillId="0" borderId="12" xfId="166" applyFont="1" applyBorder="1" applyProtection="1">
      <protection locked="0"/>
    </xf>
    <xf numFmtId="0" fontId="24" fillId="0" borderId="13" xfId="166" applyFont="1" applyBorder="1" applyProtection="1">
      <protection locked="0"/>
    </xf>
    <xf numFmtId="0" fontId="24" fillId="0" borderId="14" xfId="166" applyFont="1" applyBorder="1"/>
    <xf numFmtId="0" fontId="17" fillId="0" borderId="15" xfId="166" applyFont="1" applyBorder="1"/>
    <xf numFmtId="185" fontId="24" fillId="0" borderId="0" xfId="166" applyNumberFormat="1" applyFont="1" applyBorder="1" applyAlignment="1">
      <alignment horizontal="right"/>
    </xf>
    <xf numFmtId="185" fontId="24" fillId="0" borderId="15" xfId="166" applyNumberFormat="1" applyFont="1" applyBorder="1" applyAlignment="1">
      <alignment horizontal="right"/>
    </xf>
    <xf numFmtId="0" fontId="17" fillId="0" borderId="14" xfId="166" applyBorder="1"/>
    <xf numFmtId="0" fontId="17" fillId="0" borderId="0" xfId="166" applyBorder="1" applyAlignment="1">
      <alignment horizontal="right"/>
    </xf>
    <xf numFmtId="0" fontId="17" fillId="0" borderId="15" xfId="166" applyFont="1" applyBorder="1" applyAlignment="1">
      <alignment horizontal="right"/>
    </xf>
    <xf numFmtId="0" fontId="17" fillId="0" borderId="14" xfId="166" applyFont="1" applyBorder="1"/>
    <xf numFmtId="185" fontId="17" fillId="0" borderId="0" xfId="166" applyNumberFormat="1" applyBorder="1" applyAlignment="1" applyProtection="1">
      <alignment horizontal="right"/>
      <protection locked="0"/>
    </xf>
    <xf numFmtId="185" fontId="17" fillId="0" borderId="15" xfId="166" applyNumberFormat="1" applyFont="1" applyBorder="1" applyAlignment="1" applyProtection="1">
      <alignment horizontal="right"/>
      <protection locked="0"/>
    </xf>
    <xf numFmtId="185" fontId="17" fillId="0" borderId="0" xfId="166" applyNumberFormat="1" applyFont="1" applyBorder="1" applyAlignment="1" applyProtection="1">
      <alignment horizontal="right"/>
      <protection locked="0"/>
    </xf>
    <xf numFmtId="185" fontId="17" fillId="0" borderId="0" xfId="166" applyNumberFormat="1" applyBorder="1" applyAlignment="1">
      <alignment horizontal="right"/>
    </xf>
    <xf numFmtId="185" fontId="17" fillId="0" borderId="15" xfId="166" applyNumberFormat="1" applyFont="1" applyBorder="1" applyAlignment="1">
      <alignment horizontal="right"/>
    </xf>
    <xf numFmtId="185" fontId="24" fillId="0" borderId="0" xfId="166" applyNumberFormat="1" applyFont="1" applyBorder="1" applyAlignment="1" applyProtection="1">
      <alignment horizontal="right"/>
      <protection locked="0"/>
    </xf>
    <xf numFmtId="185" fontId="24" fillId="0" borderId="15" xfId="166" applyNumberFormat="1" applyFont="1" applyBorder="1" applyAlignment="1" applyProtection="1">
      <alignment horizontal="right"/>
      <protection locked="0"/>
    </xf>
    <xf numFmtId="185" fontId="17" fillId="0" borderId="0" xfId="166" applyNumberFormat="1" applyFont="1" applyBorder="1" applyAlignment="1">
      <alignment horizontal="right"/>
    </xf>
    <xf numFmtId="0" fontId="17" fillId="0" borderId="0" xfId="166" applyFont="1" applyBorder="1" applyAlignment="1">
      <alignment horizontal="right"/>
    </xf>
    <xf numFmtId="0" fontId="17" fillId="0" borderId="16" xfId="166" applyFont="1" applyBorder="1"/>
    <xf numFmtId="0" fontId="17" fillId="0" borderId="17" xfId="166" applyBorder="1"/>
    <xf numFmtId="0" fontId="17" fillId="0" borderId="18" xfId="166" applyFont="1" applyBorder="1"/>
    <xf numFmtId="0" fontId="17" fillId="0" borderId="0" xfId="166" applyFont="1"/>
    <xf numFmtId="0" fontId="24" fillId="0" borderId="0" xfId="151" applyFont="1" applyAlignment="1">
      <alignment horizontal="center"/>
    </xf>
    <xf numFmtId="0" fontId="17" fillId="0" borderId="0" xfId="151" applyFont="1"/>
    <xf numFmtId="0" fontId="25" fillId="0" borderId="0" xfId="151" applyFont="1" applyAlignment="1">
      <alignment horizontal="center"/>
    </xf>
    <xf numFmtId="0" fontId="26" fillId="0" borderId="0" xfId="151" applyFont="1"/>
    <xf numFmtId="0" fontId="24" fillId="24" borderId="0" xfId="151" applyFont="1" applyFill="1" applyAlignment="1">
      <alignment horizontal="center"/>
    </xf>
    <xf numFmtId="0" fontId="24" fillId="0" borderId="0" xfId="151" applyFont="1" applyBorder="1" applyAlignment="1"/>
    <xf numFmtId="0" fontId="24" fillId="0" borderId="0" xfId="151" applyFont="1" applyBorder="1" applyAlignment="1">
      <alignment horizontal="center"/>
    </xf>
    <xf numFmtId="0" fontId="24" fillId="24" borderId="0" xfId="151" applyFont="1" applyFill="1" applyBorder="1" applyAlignment="1">
      <alignment horizontal="center"/>
    </xf>
    <xf numFmtId="0" fontId="24" fillId="24" borderId="11" xfId="131" applyFont="1" applyFill="1" applyBorder="1"/>
    <xf numFmtId="0" fontId="24" fillId="24" borderId="12" xfId="131" applyFont="1" applyFill="1" applyBorder="1" applyAlignment="1">
      <alignment horizontal="right"/>
    </xf>
    <xf numFmtId="0" fontId="24" fillId="24" borderId="13" xfId="131" applyFont="1" applyFill="1" applyBorder="1" applyAlignment="1">
      <alignment horizontal="right"/>
    </xf>
    <xf numFmtId="0" fontId="24" fillId="24" borderId="0" xfId="131" applyFont="1" applyFill="1"/>
    <xf numFmtId="0" fontId="24" fillId="24" borderId="14" xfId="131" applyFont="1" applyFill="1" applyBorder="1"/>
    <xf numFmtId="0" fontId="17" fillId="24" borderId="0" xfId="131" applyFill="1" applyBorder="1" applyAlignment="1">
      <alignment horizontal="right"/>
    </xf>
    <xf numFmtId="0" fontId="17" fillId="24" borderId="15" xfId="131" applyFill="1" applyBorder="1" applyAlignment="1">
      <alignment horizontal="right"/>
    </xf>
    <xf numFmtId="0" fontId="17" fillId="24" borderId="0" xfId="131" applyFill="1"/>
    <xf numFmtId="0" fontId="24" fillId="0" borderId="14" xfId="151" applyFont="1" applyBorder="1"/>
    <xf numFmtId="185" fontId="24" fillId="24" borderId="0" xfId="131" applyNumberFormat="1" applyFont="1" applyFill="1" applyBorder="1" applyAlignment="1">
      <alignment horizontal="right"/>
    </xf>
    <xf numFmtId="185" fontId="24" fillId="24" borderId="0" xfId="131" applyNumberFormat="1" applyFont="1" applyFill="1" applyBorder="1"/>
    <xf numFmtId="185" fontId="24" fillId="24" borderId="15" xfId="131" applyNumberFormat="1" applyFont="1" applyFill="1" applyBorder="1"/>
    <xf numFmtId="0" fontId="88" fillId="0" borderId="14" xfId="151" applyFont="1" applyBorder="1"/>
    <xf numFmtId="185" fontId="88" fillId="24" borderId="0" xfId="131" applyNumberFormat="1" applyFont="1" applyFill="1" applyBorder="1" applyAlignment="1">
      <alignment horizontal="right"/>
    </xf>
    <xf numFmtId="185" fontId="88" fillId="24" borderId="0" xfId="131" applyNumberFormat="1" applyFont="1" applyFill="1" applyBorder="1"/>
    <xf numFmtId="185" fontId="88" fillId="24" borderId="15" xfId="131" applyNumberFormat="1" applyFont="1" applyFill="1" applyBorder="1"/>
    <xf numFmtId="0" fontId="88" fillId="24" borderId="0" xfId="131" applyFont="1" applyFill="1" applyBorder="1"/>
    <xf numFmtId="0" fontId="81" fillId="24" borderId="0" xfId="131" applyFont="1" applyFill="1" applyBorder="1"/>
    <xf numFmtId="0" fontId="17" fillId="0" borderId="14" xfId="151" applyFont="1" applyBorder="1"/>
    <xf numFmtId="185" fontId="17" fillId="24" borderId="0" xfId="131" applyNumberFormat="1" applyFont="1" applyFill="1" applyBorder="1" applyAlignment="1">
      <alignment horizontal="right"/>
    </xf>
    <xf numFmtId="185" fontId="17" fillId="24" borderId="0" xfId="131" applyNumberFormat="1" applyFill="1" applyBorder="1"/>
    <xf numFmtId="185" fontId="17" fillId="24" borderId="15" xfId="131" applyNumberFormat="1" applyFill="1" applyBorder="1"/>
    <xf numFmtId="0" fontId="17" fillId="24" borderId="0" xfId="131" applyFont="1" applyFill="1" applyBorder="1"/>
    <xf numFmtId="0" fontId="17" fillId="24" borderId="0" xfId="131" applyFill="1" applyBorder="1"/>
    <xf numFmtId="185" fontId="17" fillId="24" borderId="0" xfId="131" applyNumberFormat="1" applyFill="1" applyBorder="1" applyAlignment="1">
      <alignment horizontal="right"/>
    </xf>
    <xf numFmtId="0" fontId="17" fillId="24" borderId="15" xfId="131" applyFill="1" applyBorder="1"/>
    <xf numFmtId="0" fontId="17" fillId="24" borderId="14" xfId="131" applyFill="1" applyBorder="1"/>
    <xf numFmtId="185" fontId="17" fillId="24" borderId="0" xfId="131" applyNumberFormat="1" applyFill="1" applyBorder="1" applyAlignment="1" applyProtection="1">
      <alignment horizontal="right"/>
      <protection locked="0"/>
    </xf>
    <xf numFmtId="0" fontId="17" fillId="24" borderId="0" xfId="131" applyFill="1" applyBorder="1" applyProtection="1">
      <protection locked="0"/>
    </xf>
    <xf numFmtId="0" fontId="17" fillId="24" borderId="15" xfId="131" applyFill="1" applyBorder="1" applyProtection="1">
      <protection locked="0"/>
    </xf>
    <xf numFmtId="0" fontId="88" fillId="24" borderId="14" xfId="131" applyFont="1" applyFill="1" applyBorder="1"/>
    <xf numFmtId="185" fontId="81" fillId="24" borderId="0" xfId="131" applyNumberFormat="1" applyFont="1" applyFill="1" applyBorder="1" applyAlignment="1">
      <alignment horizontal="right"/>
    </xf>
    <xf numFmtId="0" fontId="81" fillId="24" borderId="0" xfId="131" applyFont="1" applyFill="1" applyBorder="1" applyAlignment="1">
      <alignment horizontal="right"/>
    </xf>
    <xf numFmtId="0" fontId="81" fillId="24" borderId="15" xfId="131" applyFont="1" applyFill="1" applyBorder="1" applyAlignment="1">
      <alignment horizontal="right"/>
    </xf>
    <xf numFmtId="0" fontId="81" fillId="24" borderId="0" xfId="131" applyFont="1" applyFill="1"/>
    <xf numFmtId="0" fontId="17" fillId="0" borderId="14" xfId="129" applyFont="1" applyBorder="1"/>
    <xf numFmtId="185" fontId="17" fillId="24" borderId="0" xfId="131" applyNumberFormat="1" applyFont="1" applyFill="1" applyBorder="1"/>
    <xf numFmtId="185" fontId="17" fillId="24" borderId="15" xfId="131" applyNumberFormat="1" applyFont="1" applyFill="1" applyBorder="1"/>
    <xf numFmtId="185" fontId="17" fillId="24" borderId="15" xfId="131" applyNumberFormat="1" applyFont="1" applyFill="1" applyBorder="1" applyAlignment="1">
      <alignment horizontal="right"/>
    </xf>
    <xf numFmtId="0" fontId="89" fillId="0" borderId="14" xfId="129" applyFont="1" applyBorder="1"/>
    <xf numFmtId="0" fontId="17" fillId="24" borderId="14" xfId="131" applyFont="1" applyFill="1" applyBorder="1"/>
    <xf numFmtId="0" fontId="90" fillId="24" borderId="14" xfId="131" applyFont="1" applyFill="1" applyBorder="1"/>
    <xf numFmtId="0" fontId="90" fillId="24" borderId="0" xfId="131" applyFont="1" applyFill="1" applyBorder="1"/>
    <xf numFmtId="0" fontId="90" fillId="24" borderId="15" xfId="131" applyFont="1" applyFill="1" applyBorder="1"/>
    <xf numFmtId="0" fontId="90" fillId="24" borderId="16" xfId="131" applyFont="1" applyFill="1" applyBorder="1"/>
    <xf numFmtId="0" fontId="90" fillId="24" borderId="17" xfId="131" applyFont="1" applyFill="1" applyBorder="1"/>
    <xf numFmtId="0" fontId="90" fillId="24" borderId="18" xfId="131" applyFont="1" applyFill="1" applyBorder="1"/>
    <xf numFmtId="0" fontId="90" fillId="24" borderId="0" xfId="131" applyFont="1" applyFill="1"/>
    <xf numFmtId="0" fontId="44" fillId="24" borderId="0" xfId="131" applyFont="1" applyFill="1" applyBorder="1"/>
    <xf numFmtId="0" fontId="17" fillId="0" borderId="0" xfId="0" applyFont="1"/>
    <xf numFmtId="0" fontId="17" fillId="0" borderId="17" xfId="151" applyFont="1" applyBorder="1"/>
    <xf numFmtId="0" fontId="24" fillId="0" borderId="11" xfId="151" applyFont="1" applyBorder="1"/>
    <xf numFmtId="0" fontId="24" fillId="0" borderId="0" xfId="151" applyFont="1" applyBorder="1" applyAlignment="1">
      <alignment horizontal="right"/>
    </xf>
    <xf numFmtId="0" fontId="17" fillId="0" borderId="0" xfId="151" applyFont="1" applyBorder="1" applyAlignment="1">
      <alignment horizontal="right"/>
    </xf>
    <xf numFmtId="0" fontId="17" fillId="0" borderId="15" xfId="151" applyFont="1" applyBorder="1" applyAlignment="1">
      <alignment horizontal="right"/>
    </xf>
    <xf numFmtId="0" fontId="17" fillId="0" borderId="0" xfId="151" applyFont="1" applyBorder="1"/>
    <xf numFmtId="189" fontId="17" fillId="0" borderId="0" xfId="84" applyNumberFormat="1" applyFont="1" applyBorder="1" applyAlignment="1">
      <alignment horizontal="right"/>
    </xf>
    <xf numFmtId="189" fontId="17" fillId="0" borderId="15" xfId="84" applyNumberFormat="1" applyFont="1" applyBorder="1" applyAlignment="1">
      <alignment horizontal="right"/>
    </xf>
    <xf numFmtId="0" fontId="81" fillId="0" borderId="0" xfId="151" applyFont="1" applyBorder="1"/>
    <xf numFmtId="185" fontId="17" fillId="0" borderId="0" xfId="84" applyNumberFormat="1" applyFont="1" applyBorder="1" applyAlignment="1">
      <alignment horizontal="right"/>
    </xf>
    <xf numFmtId="185" fontId="17" fillId="0" borderId="15" xfId="84" applyNumberFormat="1" applyFont="1" applyBorder="1" applyAlignment="1">
      <alignment horizontal="right"/>
    </xf>
    <xf numFmtId="185" fontId="81" fillId="0" borderId="0" xfId="151" applyNumberFormat="1" applyFont="1" applyBorder="1" applyAlignment="1">
      <alignment horizontal="right"/>
    </xf>
    <xf numFmtId="185" fontId="81" fillId="0" borderId="15" xfId="151" applyNumberFormat="1" applyFont="1" applyBorder="1" applyAlignment="1">
      <alignment horizontal="right"/>
    </xf>
    <xf numFmtId="3" fontId="17" fillId="0" borderId="0" xfId="84" applyNumberFormat="1" applyFont="1" applyBorder="1" applyAlignment="1">
      <alignment horizontal="right"/>
    </xf>
    <xf numFmtId="3" fontId="17" fillId="0" borderId="15" xfId="84" applyNumberFormat="1" applyFont="1" applyBorder="1" applyAlignment="1">
      <alignment horizontal="right"/>
    </xf>
    <xf numFmtId="3" fontId="17" fillId="0" borderId="17" xfId="151" applyNumberFormat="1" applyFont="1" applyBorder="1" applyAlignment="1">
      <alignment horizontal="right"/>
    </xf>
    <xf numFmtId="3" fontId="17" fillId="0" borderId="18" xfId="151" applyNumberFormat="1" applyFont="1" applyBorder="1" applyAlignment="1">
      <alignment horizontal="right"/>
    </xf>
    <xf numFmtId="0" fontId="24" fillId="24" borderId="0" xfId="106" applyFont="1" applyFill="1" applyBorder="1" applyAlignment="1">
      <alignment horizontal="center"/>
    </xf>
    <xf numFmtId="0" fontId="59" fillId="0" borderId="0" xfId="205"/>
    <xf numFmtId="0" fontId="65" fillId="0" borderId="0" xfId="205" applyFont="1" applyAlignment="1">
      <alignment horizontal="center"/>
    </xf>
    <xf numFmtId="0" fontId="58" fillId="0" borderId="0" xfId="205" applyFont="1"/>
    <xf numFmtId="0" fontId="24" fillId="0" borderId="0" xfId="205" applyFont="1" applyAlignment="1">
      <alignment horizontal="center"/>
    </xf>
    <xf numFmtId="0" fontId="45" fillId="0" borderId="0" xfId="205" applyFont="1" applyAlignment="1">
      <alignment horizontal="center"/>
    </xf>
    <xf numFmtId="0" fontId="44" fillId="0" borderId="0" xfId="205" applyFont="1"/>
    <xf numFmtId="0" fontId="46" fillId="0" borderId="0" xfId="205" applyFont="1" applyAlignment="1">
      <alignment horizontal="center"/>
    </xf>
    <xf numFmtId="0" fontId="59" fillId="0" borderId="0" xfId="205" applyFont="1"/>
    <xf numFmtId="0" fontId="17" fillId="0" borderId="0" xfId="128" applyFont="1"/>
    <xf numFmtId="0" fontId="57" fillId="0" borderId="0" xfId="205" applyFont="1" applyAlignment="1">
      <alignment horizontal="right"/>
    </xf>
    <xf numFmtId="0" fontId="24" fillId="0" borderId="0" xfId="205" applyFont="1" applyAlignment="1"/>
    <xf numFmtId="0" fontId="45" fillId="0" borderId="0" xfId="205" applyFont="1" applyAlignment="1"/>
    <xf numFmtId="0" fontId="57" fillId="0" borderId="58" xfId="200" applyFont="1" applyBorder="1" applyAlignment="1">
      <alignment horizontal="centerContinuous"/>
    </xf>
    <xf numFmtId="0" fontId="57" fillId="0" borderId="26" xfId="205" applyFont="1" applyBorder="1" applyAlignment="1">
      <alignment horizontal="centerContinuous"/>
    </xf>
    <xf numFmtId="0" fontId="57" fillId="0" borderId="27" xfId="205" applyFont="1" applyBorder="1" applyAlignment="1">
      <alignment horizontal="centerContinuous"/>
    </xf>
    <xf numFmtId="0" fontId="91" fillId="0" borderId="25" xfId="200" applyFont="1" applyBorder="1" applyAlignment="1">
      <alignment vertical="center"/>
    </xf>
    <xf numFmtId="0" fontId="62" fillId="0" borderId="26" xfId="205" applyFont="1" applyBorder="1" applyAlignment="1">
      <alignment horizontal="center" vertical="center" wrapText="1"/>
    </xf>
    <xf numFmtId="0" fontId="62" fillId="0" borderId="26" xfId="200" applyFont="1" applyBorder="1" applyAlignment="1">
      <alignment horizontal="center" vertical="center" wrapText="1"/>
    </xf>
    <xf numFmtId="0" fontId="62" fillId="0" borderId="25" xfId="205" applyFont="1" applyBorder="1" applyAlignment="1">
      <alignment horizontal="center" vertical="center"/>
    </xf>
    <xf numFmtId="0" fontId="24" fillId="0" borderId="28" xfId="200" applyFont="1" applyBorder="1" applyAlignment="1"/>
    <xf numFmtId="191" fontId="92" fillId="0" borderId="11" xfId="92" applyNumberFormat="1" applyFont="1" applyBorder="1" applyAlignment="1"/>
    <xf numFmtId="191" fontId="92" fillId="0" borderId="12" xfId="92" applyNumberFormat="1" applyFont="1" applyBorder="1" applyAlignment="1"/>
    <xf numFmtId="191" fontId="92" fillId="0" borderId="13" xfId="92" applyNumberFormat="1" applyFont="1" applyBorder="1" applyAlignment="1"/>
    <xf numFmtId="191" fontId="93" fillId="0" borderId="28" xfId="92" applyNumberFormat="1" applyFont="1" applyBorder="1"/>
    <xf numFmtId="191" fontId="59" fillId="0" borderId="0" xfId="93" applyNumberFormat="1"/>
    <xf numFmtId="0" fontId="44" fillId="0" borderId="29" xfId="205" applyFont="1" applyBorder="1" applyAlignment="1"/>
    <xf numFmtId="191" fontId="44" fillId="0" borderId="0" xfId="93" applyNumberFormat="1" applyFont="1"/>
    <xf numFmtId="0" fontId="45" fillId="0" borderId="30" xfId="205" applyFont="1" applyBorder="1" applyAlignment="1"/>
    <xf numFmtId="191" fontId="57" fillId="0" borderId="0" xfId="93" applyNumberFormat="1" applyFont="1"/>
    <xf numFmtId="0" fontId="57" fillId="0" borderId="0" xfId="205" applyFont="1"/>
    <xf numFmtId="0" fontId="24" fillId="0" borderId="28" xfId="205" applyFont="1" applyBorder="1" applyAlignment="1"/>
    <xf numFmtId="0" fontId="24" fillId="0" borderId="30" xfId="205" applyFont="1" applyBorder="1" applyAlignment="1"/>
    <xf numFmtId="0" fontId="59" fillId="0" borderId="0" xfId="205" applyAlignment="1"/>
    <xf numFmtId="9" fontId="57" fillId="0" borderId="0" xfId="215" applyFont="1" applyBorder="1"/>
    <xf numFmtId="0" fontId="24" fillId="0" borderId="0" xfId="205" applyFont="1" applyBorder="1" applyAlignment="1"/>
    <xf numFmtId="191" fontId="57" fillId="0" borderId="0" xfId="93" applyNumberFormat="1" applyFont="1" applyBorder="1"/>
    <xf numFmtId="0" fontId="57" fillId="0" borderId="25" xfId="205" applyFont="1" applyBorder="1" applyAlignment="1">
      <alignment horizontal="center" vertical="center"/>
    </xf>
    <xf numFmtId="0" fontId="90" fillId="0" borderId="11" xfId="205" applyFont="1" applyBorder="1"/>
    <xf numFmtId="0" fontId="90" fillId="0" borderId="12" xfId="205" applyFont="1" applyBorder="1"/>
    <xf numFmtId="0" fontId="90" fillId="0" borderId="28" xfId="205" applyFont="1" applyBorder="1"/>
    <xf numFmtId="0" fontId="45" fillId="0" borderId="29" xfId="205" applyFont="1" applyBorder="1" applyAlignment="1"/>
    <xf numFmtId="0" fontId="54" fillId="0" borderId="29" xfId="205" applyFont="1" applyBorder="1" applyAlignment="1"/>
    <xf numFmtId="0" fontId="55" fillId="0" borderId="0" xfId="205" applyFont="1"/>
    <xf numFmtId="0" fontId="17" fillId="0" borderId="0" xfId="205" applyFont="1" applyBorder="1"/>
    <xf numFmtId="184" fontId="98" fillId="0" borderId="0" xfId="206" applyNumberFormat="1" applyFont="1" applyBorder="1" applyAlignment="1">
      <alignment horizontal="center" vertical="center"/>
    </xf>
    <xf numFmtId="0" fontId="24" fillId="0" borderId="0" xfId="205" applyFont="1" applyBorder="1"/>
    <xf numFmtId="0" fontId="45" fillId="0" borderId="0" xfId="205" applyFont="1"/>
    <xf numFmtId="0" fontId="45" fillId="0" borderId="25" xfId="205" applyFont="1" applyBorder="1" applyAlignment="1">
      <alignment horizontal="left" vertical="center"/>
    </xf>
    <xf numFmtId="9" fontId="57" fillId="0" borderId="0" xfId="215" applyFont="1"/>
    <xf numFmtId="188" fontId="59" fillId="0" borderId="0" xfId="215" applyNumberFormat="1"/>
    <xf numFmtId="0" fontId="24" fillId="0" borderId="25" xfId="205" applyFont="1" applyBorder="1" applyAlignment="1"/>
    <xf numFmtId="191" fontId="57" fillId="0" borderId="12" xfId="93" applyNumberFormat="1" applyFont="1" applyBorder="1"/>
    <xf numFmtId="191" fontId="62" fillId="0" borderId="12" xfId="93" applyNumberFormat="1" applyFont="1" applyBorder="1"/>
    <xf numFmtId="191" fontId="59" fillId="0" borderId="17" xfId="93" applyNumberFormat="1" applyBorder="1"/>
    <xf numFmtId="191" fontId="64" fillId="0" borderId="17" xfId="93" applyNumberFormat="1" applyFont="1" applyBorder="1"/>
    <xf numFmtId="191" fontId="62" fillId="0" borderId="30" xfId="93" applyNumberFormat="1" applyFont="1" applyBorder="1"/>
    <xf numFmtId="0" fontId="45" fillId="0" borderId="25" xfId="205" applyFont="1" applyBorder="1" applyAlignment="1">
      <alignment vertical="center"/>
    </xf>
    <xf numFmtId="184" fontId="94" fillId="0" borderId="11" xfId="206" applyNumberFormat="1" applyFont="1" applyBorder="1" applyAlignment="1">
      <alignment horizontal="center" vertical="center"/>
    </xf>
    <xf numFmtId="184" fontId="94" fillId="0" borderId="12" xfId="206" applyNumberFormat="1" applyFont="1" applyBorder="1" applyAlignment="1">
      <alignment horizontal="center" vertical="center"/>
    </xf>
    <xf numFmtId="184" fontId="94" fillId="0" borderId="59" xfId="206" applyNumberFormat="1" applyFont="1" applyBorder="1" applyAlignment="1">
      <alignment horizontal="center" vertical="center"/>
    </xf>
    <xf numFmtId="0" fontId="24" fillId="24" borderId="0" xfId="106" applyFont="1" applyFill="1" applyBorder="1" applyAlignment="1"/>
    <xf numFmtId="0" fontId="59" fillId="0" borderId="0" xfId="200" applyFont="1"/>
    <xf numFmtId="0" fontId="59" fillId="0" borderId="0" xfId="200"/>
    <xf numFmtId="0" fontId="46" fillId="0" borderId="0" xfId="200" applyFont="1" applyAlignment="1">
      <alignment horizontal="center"/>
    </xf>
    <xf numFmtId="0" fontId="58" fillId="0" borderId="0" xfId="200" applyFont="1"/>
    <xf numFmtId="0" fontId="45" fillId="0" borderId="0" xfId="200" applyFont="1" applyAlignment="1">
      <alignment horizontal="center"/>
    </xf>
    <xf numFmtId="0" fontId="45" fillId="0" borderId="0" xfId="200" applyFont="1"/>
    <xf numFmtId="0" fontId="91" fillId="0" borderId="0" xfId="200" applyFont="1" applyAlignment="1">
      <alignment horizontal="center"/>
    </xf>
    <xf numFmtId="0" fontId="44" fillId="0" borderId="0" xfId="200" applyFont="1"/>
    <xf numFmtId="0" fontId="45" fillId="0" borderId="0" xfId="200" applyFont="1" applyAlignment="1">
      <alignment horizontal="right"/>
    </xf>
    <xf numFmtId="0" fontId="46" fillId="0" borderId="0" xfId="200" applyFont="1"/>
    <xf numFmtId="0" fontId="57" fillId="0" borderId="0" xfId="200" applyFont="1" applyAlignment="1">
      <alignment horizontal="right"/>
    </xf>
    <xf numFmtId="0" fontId="24" fillId="0" borderId="0" xfId="122" applyFont="1" applyAlignment="1"/>
    <xf numFmtId="0" fontId="87" fillId="0" borderId="0" xfId="122" applyFont="1"/>
    <xf numFmtId="0" fontId="57" fillId="0" borderId="0" xfId="200" applyFont="1"/>
    <xf numFmtId="0" fontId="62" fillId="0" borderId="58" xfId="200" applyFont="1" applyBorder="1" applyAlignment="1">
      <alignment horizontal="centerContinuous"/>
    </xf>
    <xf numFmtId="0" fontId="57" fillId="0" borderId="26" xfId="200" applyFont="1" applyBorder="1" applyAlignment="1">
      <alignment horizontal="centerContinuous"/>
    </xf>
    <xf numFmtId="0" fontId="57" fillId="0" borderId="27" xfId="200" applyFont="1" applyBorder="1" applyAlignment="1">
      <alignment horizontal="centerContinuous"/>
    </xf>
    <xf numFmtId="0" fontId="45" fillId="0" borderId="25" xfId="200" applyFont="1" applyBorder="1" applyAlignment="1">
      <alignment horizontal="left" vertical="center"/>
    </xf>
    <xf numFmtId="0" fontId="62" fillId="0" borderId="25" xfId="200" applyFont="1" applyBorder="1" applyAlignment="1">
      <alignment horizontal="center" vertical="center"/>
    </xf>
    <xf numFmtId="191" fontId="59" fillId="0" borderId="0" xfId="86" applyNumberFormat="1" applyFont="1"/>
    <xf numFmtId="0" fontId="59" fillId="0" borderId="29" xfId="200" applyBorder="1"/>
    <xf numFmtId="0" fontId="17" fillId="0" borderId="11" xfId="200" applyFont="1" applyBorder="1"/>
    <xf numFmtId="0" fontId="17" fillId="0" borderId="12" xfId="200" applyFont="1" applyBorder="1"/>
    <xf numFmtId="0" fontId="17" fillId="0" borderId="13" xfId="200" applyFont="1" applyBorder="1"/>
    <xf numFmtId="191" fontId="24" fillId="0" borderId="29" xfId="88" applyNumberFormat="1" applyFont="1" applyBorder="1" applyAlignment="1">
      <alignment vertical="center"/>
    </xf>
    <xf numFmtId="0" fontId="24" fillId="0" borderId="30" xfId="200" applyFont="1" applyBorder="1" applyAlignment="1"/>
    <xf numFmtId="188" fontId="57" fillId="0" borderId="0" xfId="215" applyNumberFormat="1" applyFont="1"/>
    <xf numFmtId="0" fontId="45" fillId="0" borderId="29" xfId="200" applyFont="1" applyBorder="1" applyAlignment="1"/>
    <xf numFmtId="188" fontId="59" fillId="0" borderId="0" xfId="215" applyNumberFormat="1" applyFont="1"/>
    <xf numFmtId="0" fontId="24" fillId="0" borderId="28" xfId="200" applyFont="1" applyBorder="1" applyAlignment="1">
      <alignment horizontal="left" indent="1"/>
    </xf>
    <xf numFmtId="9" fontId="59" fillId="0" borderId="0" xfId="215" applyFont="1"/>
    <xf numFmtId="0" fontId="24" fillId="0" borderId="30" xfId="200" applyFont="1" applyBorder="1"/>
    <xf numFmtId="191" fontId="46" fillId="0" borderId="0" xfId="86" applyNumberFormat="1" applyFont="1"/>
    <xf numFmtId="188" fontId="57" fillId="0" borderId="0" xfId="215" applyNumberFormat="1" applyFont="1" applyBorder="1"/>
    <xf numFmtId="191" fontId="57" fillId="0" borderId="0" xfId="86" applyNumberFormat="1" applyFont="1" applyBorder="1"/>
    <xf numFmtId="0" fontId="45" fillId="0" borderId="28" xfId="200" applyFont="1" applyBorder="1" applyAlignment="1"/>
    <xf numFmtId="185" fontId="57" fillId="0" borderId="11" xfId="86" applyNumberFormat="1" applyFont="1" applyBorder="1"/>
    <xf numFmtId="185" fontId="57" fillId="0" borderId="12" xfId="86" applyNumberFormat="1" applyFont="1" applyBorder="1"/>
    <xf numFmtId="185" fontId="57" fillId="0" borderId="13" xfId="86" applyNumberFormat="1" applyFont="1" applyBorder="1"/>
    <xf numFmtId="185" fontId="59" fillId="0" borderId="13" xfId="86" applyNumberFormat="1" applyFont="1" applyBorder="1"/>
    <xf numFmtId="191" fontId="57" fillId="0" borderId="0" xfId="86" applyNumberFormat="1" applyFont="1"/>
    <xf numFmtId="0" fontId="44" fillId="0" borderId="29" xfId="200" applyFont="1" applyBorder="1" applyAlignment="1"/>
    <xf numFmtId="0" fontId="54" fillId="0" borderId="30" xfId="205" applyFont="1" applyBorder="1" applyAlignment="1"/>
    <xf numFmtId="0" fontId="55" fillId="0" borderId="0" xfId="200" applyFont="1"/>
    <xf numFmtId="0" fontId="45" fillId="0" borderId="29" xfId="200" applyFont="1" applyBorder="1"/>
    <xf numFmtId="0" fontId="24" fillId="0" borderId="28" xfId="200" applyFont="1" applyBorder="1"/>
    <xf numFmtId="0" fontId="45" fillId="0" borderId="30" xfId="200" applyFont="1" applyBorder="1" applyAlignment="1"/>
    <xf numFmtId="0" fontId="24" fillId="0" borderId="0" xfId="200" applyFont="1" applyAlignment="1"/>
    <xf numFmtId="0" fontId="17" fillId="0" borderId="29" xfId="200" applyFont="1" applyBorder="1" applyAlignment="1"/>
    <xf numFmtId="0" fontId="17" fillId="0" borderId="30" xfId="200" applyFont="1" applyBorder="1" applyAlignment="1"/>
    <xf numFmtId="0" fontId="24" fillId="0" borderId="58" xfId="200" applyFont="1" applyBorder="1" applyAlignment="1"/>
    <xf numFmtId="191" fontId="43" fillId="0" borderId="0" xfId="86" applyNumberFormat="1" applyFont="1"/>
    <xf numFmtId="0" fontId="57" fillId="0" borderId="0" xfId="200" applyFont="1" applyBorder="1" applyAlignment="1">
      <alignment horizontal="left" indent="3"/>
    </xf>
    <xf numFmtId="3" fontId="57" fillId="0" borderId="0" xfId="86" applyNumberFormat="1" applyFont="1" applyBorder="1"/>
    <xf numFmtId="0" fontId="57" fillId="0" borderId="0" xfId="200" applyFont="1" applyAlignment="1">
      <alignment horizontal="left"/>
    </xf>
    <xf numFmtId="0" fontId="45" fillId="0" borderId="25" xfId="200" applyFont="1" applyBorder="1" applyAlignment="1">
      <alignment vertical="center"/>
    </xf>
    <xf numFmtId="0" fontId="24" fillId="0" borderId="28" xfId="200" applyFont="1" applyBorder="1" applyAlignment="1">
      <alignment horizontal="left"/>
    </xf>
    <xf numFmtId="184" fontId="17" fillId="0" borderId="11" xfId="92" applyNumberFormat="1" applyFont="1" applyBorder="1" applyAlignment="1" applyProtection="1">
      <alignment horizontal="center" vertical="center"/>
      <protection locked="0"/>
    </xf>
    <xf numFmtId="184" fontId="17" fillId="0" borderId="12" xfId="92" applyNumberFormat="1" applyFont="1" applyBorder="1" applyAlignment="1" applyProtection="1">
      <alignment horizontal="center" vertical="center"/>
      <protection locked="0"/>
    </xf>
    <xf numFmtId="184" fontId="17" fillId="0" borderId="28" xfId="92" applyNumberFormat="1" applyFont="1" applyBorder="1" applyAlignment="1" applyProtection="1">
      <alignment horizontal="center" vertical="center"/>
      <protection locked="0"/>
    </xf>
    <xf numFmtId="0" fontId="44" fillId="0" borderId="29" xfId="200" applyFont="1" applyBorder="1" applyAlignment="1">
      <alignment horizontal="left"/>
    </xf>
    <xf numFmtId="0" fontId="44" fillId="0" borderId="30" xfId="200" applyFont="1" applyBorder="1" applyAlignment="1">
      <alignment horizontal="left"/>
    </xf>
    <xf numFmtId="0" fontId="43" fillId="0" borderId="0" xfId="200" applyFont="1"/>
    <xf numFmtId="0" fontId="45" fillId="0" borderId="29" xfId="200" applyFont="1" applyBorder="1" applyAlignment="1">
      <alignment horizontal="left"/>
    </xf>
    <xf numFmtId="0" fontId="17" fillId="0" borderId="0" xfId="136"/>
    <xf numFmtId="0" fontId="26" fillId="0" borderId="0" xfId="136" applyFont="1"/>
    <xf numFmtId="0" fontId="46" fillId="0" borderId="0" xfId="136" applyFont="1" applyAlignment="1">
      <alignment horizontal="center"/>
    </xf>
    <xf numFmtId="0" fontId="24" fillId="0" borderId="11" xfId="136" applyFont="1" applyBorder="1" applyAlignment="1">
      <alignment horizontal="center"/>
    </xf>
    <xf numFmtId="0" fontId="24" fillId="0" borderId="12" xfId="136" applyFont="1" applyBorder="1" applyAlignment="1">
      <alignment horizontal="center"/>
    </xf>
    <xf numFmtId="0" fontId="24" fillId="0" borderId="12" xfId="136" applyFont="1" applyBorder="1" applyAlignment="1">
      <alignment horizontal="right"/>
    </xf>
    <xf numFmtId="0" fontId="24" fillId="0" borderId="13" xfId="136" applyFont="1" applyBorder="1" applyAlignment="1">
      <alignment horizontal="right"/>
    </xf>
    <xf numFmtId="0" fontId="24" fillId="0" borderId="0" xfId="136" applyFont="1"/>
    <xf numFmtId="0" fontId="17" fillId="0" borderId="14" xfId="136" applyBorder="1"/>
    <xf numFmtId="0" fontId="17" fillId="0" borderId="0" xfId="136" applyBorder="1"/>
    <xf numFmtId="0" fontId="17" fillId="0" borderId="0" xfId="136" applyBorder="1" applyAlignment="1">
      <alignment horizontal="right"/>
    </xf>
    <xf numFmtId="0" fontId="17" fillId="0" borderId="15" xfId="136" applyBorder="1"/>
    <xf numFmtId="0" fontId="24" fillId="0" borderId="14" xfId="136" applyFont="1" applyBorder="1"/>
    <xf numFmtId="0" fontId="24" fillId="0" borderId="0" xfId="136" applyFont="1" applyBorder="1"/>
    <xf numFmtId="0" fontId="17" fillId="0" borderId="14" xfId="136" applyFont="1" applyBorder="1"/>
    <xf numFmtId="3" fontId="17" fillId="0" borderId="0" xfId="136" applyNumberFormat="1" applyBorder="1" applyAlignment="1">
      <alignment horizontal="right"/>
    </xf>
    <xf numFmtId="3" fontId="17" fillId="0" borderId="15" xfId="136" applyNumberFormat="1" applyBorder="1" applyAlignment="1">
      <alignment horizontal="right"/>
    </xf>
    <xf numFmtId="0" fontId="17" fillId="0" borderId="0" xfId="136" applyFont="1" applyBorder="1"/>
    <xf numFmtId="3" fontId="17" fillId="0" borderId="0" xfId="136" applyNumberFormat="1" applyFont="1" applyBorder="1" applyAlignment="1">
      <alignment horizontal="right"/>
    </xf>
    <xf numFmtId="3" fontId="17" fillId="0" borderId="0" xfId="136" applyNumberFormat="1" applyBorder="1"/>
    <xf numFmtId="3" fontId="17" fillId="0" borderId="15" xfId="136" applyNumberFormat="1" applyBorder="1"/>
    <xf numFmtId="3" fontId="17" fillId="0" borderId="15" xfId="136" applyNumberFormat="1" applyFont="1" applyBorder="1" applyAlignment="1">
      <alignment horizontal="right"/>
    </xf>
    <xf numFmtId="3" fontId="24" fillId="0" borderId="0" xfId="136" applyNumberFormat="1" applyFont="1" applyBorder="1" applyAlignment="1">
      <alignment horizontal="right"/>
    </xf>
    <xf numFmtId="3" fontId="24" fillId="0" borderId="15" xfId="136" applyNumberFormat="1" applyFont="1" applyBorder="1" applyAlignment="1">
      <alignment horizontal="right"/>
    </xf>
    <xf numFmtId="0" fontId="81" fillId="0" borderId="14" xfId="136" applyFont="1" applyBorder="1"/>
    <xf numFmtId="0" fontId="17" fillId="0" borderId="15" xfId="136" applyBorder="1" applyAlignment="1">
      <alignment horizontal="right"/>
    </xf>
    <xf numFmtId="3" fontId="24" fillId="0" borderId="0" xfId="136" applyNumberFormat="1" applyFont="1" applyBorder="1"/>
    <xf numFmtId="3" fontId="24" fillId="0" borderId="15" xfId="136" applyNumberFormat="1" applyFont="1" applyBorder="1"/>
    <xf numFmtId="2" fontId="17" fillId="0" borderId="0" xfId="136" applyNumberFormat="1" applyBorder="1" applyAlignment="1">
      <alignment horizontal="right"/>
    </xf>
    <xf numFmtId="2" fontId="17" fillId="0" borderId="15" xfId="136" applyNumberFormat="1" applyBorder="1" applyAlignment="1">
      <alignment horizontal="right"/>
    </xf>
    <xf numFmtId="184" fontId="17" fillId="0" borderId="0" xfId="136" applyNumberFormat="1" applyBorder="1" applyAlignment="1">
      <alignment horizontal="right"/>
    </xf>
    <xf numFmtId="184" fontId="17" fillId="0" borderId="15" xfId="136" applyNumberFormat="1" applyBorder="1" applyAlignment="1">
      <alignment horizontal="right"/>
    </xf>
    <xf numFmtId="0" fontId="17" fillId="0" borderId="16" xfId="136" applyFont="1" applyBorder="1"/>
    <xf numFmtId="0" fontId="17" fillId="0" borderId="17" xfId="136" applyBorder="1"/>
    <xf numFmtId="0" fontId="17" fillId="0" borderId="18" xfId="136" applyBorder="1"/>
    <xf numFmtId="0" fontId="24" fillId="0" borderId="0" xfId="133" applyFont="1" applyBorder="1" applyAlignment="1">
      <alignment horizontal="center"/>
    </xf>
    <xf numFmtId="0" fontId="17" fillId="0" borderId="0" xfId="133"/>
    <xf numFmtId="0" fontId="26" fillId="0" borderId="0" xfId="133" applyFont="1"/>
    <xf numFmtId="0" fontId="17" fillId="0" borderId="0" xfId="133" applyBorder="1"/>
    <xf numFmtId="0" fontId="24" fillId="0" borderId="11" xfId="133" applyFont="1" applyBorder="1"/>
    <xf numFmtId="0" fontId="24" fillId="0" borderId="12" xfId="133" applyFont="1" applyBorder="1"/>
    <xf numFmtId="0" fontId="24" fillId="0" borderId="13" xfId="133" applyFont="1" applyBorder="1"/>
    <xf numFmtId="0" fontId="24" fillId="0" borderId="0" xfId="133" applyFont="1"/>
    <xf numFmtId="0" fontId="17" fillId="0" borderId="15" xfId="133" applyBorder="1"/>
    <xf numFmtId="0" fontId="24" fillId="0" borderId="14" xfId="133" applyFont="1" applyBorder="1"/>
    <xf numFmtId="0" fontId="24" fillId="0" borderId="0" xfId="133" applyFont="1" applyBorder="1"/>
    <xf numFmtId="185" fontId="24" fillId="0" borderId="0" xfId="133" applyNumberFormat="1" applyFont="1" applyBorder="1"/>
    <xf numFmtId="185" fontId="24" fillId="0" borderId="15" xfId="133" applyNumberFormat="1" applyFont="1" applyBorder="1"/>
    <xf numFmtId="0" fontId="17" fillId="0" borderId="14" xfId="133" applyBorder="1"/>
    <xf numFmtId="0" fontId="17" fillId="0" borderId="14" xfId="133" applyFont="1" applyBorder="1"/>
    <xf numFmtId="185" fontId="17" fillId="0" borderId="0" xfId="133" applyNumberFormat="1" applyBorder="1"/>
    <xf numFmtId="185" fontId="17" fillId="0" borderId="15" xfId="133" applyNumberFormat="1" applyBorder="1"/>
    <xf numFmtId="185" fontId="17" fillId="0" borderId="0" xfId="133" applyNumberFormat="1" applyFont="1" applyBorder="1"/>
    <xf numFmtId="184" fontId="24" fillId="0" borderId="0" xfId="133" applyNumberFormat="1" applyFont="1" applyBorder="1"/>
    <xf numFmtId="184" fontId="24" fillId="0" borderId="0" xfId="133" applyNumberFormat="1" applyFont="1" applyBorder="1" applyAlignment="1">
      <alignment horizontal="right"/>
    </xf>
    <xf numFmtId="184" fontId="24" fillId="0" borderId="15" xfId="133" applyNumberFormat="1" applyFont="1" applyBorder="1"/>
    <xf numFmtId="0" fontId="17" fillId="0" borderId="0" xfId="133" applyBorder="1" applyAlignment="1">
      <alignment horizontal="right"/>
    </xf>
    <xf numFmtId="184" fontId="17" fillId="0" borderId="0" xfId="133" applyNumberFormat="1" applyBorder="1"/>
    <xf numFmtId="184" fontId="17" fillId="0" borderId="15" xfId="133" applyNumberFormat="1" applyBorder="1"/>
    <xf numFmtId="184" fontId="17" fillId="0" borderId="0" xfId="133" applyNumberFormat="1" applyBorder="1" applyAlignment="1">
      <alignment horizontal="right"/>
    </xf>
    <xf numFmtId="0" fontId="17" fillId="0" borderId="16" xfId="133" applyFont="1" applyBorder="1"/>
    <xf numFmtId="0" fontId="17" fillId="0" borderId="17" xfId="133" applyBorder="1"/>
    <xf numFmtId="0" fontId="17" fillId="0" borderId="18" xfId="133" applyBorder="1"/>
    <xf numFmtId="0" fontId="24" fillId="0" borderId="0" xfId="134" applyFont="1" applyBorder="1" applyAlignment="1">
      <alignment horizontal="center"/>
    </xf>
    <xf numFmtId="0" fontId="17" fillId="0" borderId="0" xfId="134"/>
    <xf numFmtId="0" fontId="26" fillId="0" borderId="0" xfId="134" applyFont="1"/>
    <xf numFmtId="185" fontId="74" fillId="0" borderId="0" xfId="106" applyNumberFormat="1" applyFill="1"/>
    <xf numFmtId="0" fontId="17" fillId="0" borderId="0" xfId="134" applyBorder="1"/>
    <xf numFmtId="185" fontId="74" fillId="0" borderId="0" xfId="106" applyNumberFormat="1" applyFont="1" applyFill="1"/>
    <xf numFmtId="0" fontId="24" fillId="0" borderId="11" xfId="134" applyFont="1" applyBorder="1"/>
    <xf numFmtId="0" fontId="24" fillId="0" borderId="12" xfId="134" applyFont="1" applyBorder="1"/>
    <xf numFmtId="0" fontId="24" fillId="0" borderId="13" xfId="134" applyFont="1" applyBorder="1"/>
    <xf numFmtId="0" fontId="24" fillId="0" borderId="0" xfId="134" applyFont="1"/>
    <xf numFmtId="0" fontId="74" fillId="0" borderId="14" xfId="106" applyBorder="1"/>
    <xf numFmtId="185" fontId="24" fillId="0" borderId="0" xfId="134" applyNumberFormat="1" applyFont="1" applyBorder="1"/>
    <xf numFmtId="0" fontId="17" fillId="0" borderId="0" xfId="134" applyFont="1" applyBorder="1"/>
    <xf numFmtId="0" fontId="17" fillId="0" borderId="15" xfId="134" applyFont="1" applyBorder="1"/>
    <xf numFmtId="0" fontId="24" fillId="0" borderId="14" xfId="134" applyFont="1" applyBorder="1"/>
    <xf numFmtId="0" fontId="24" fillId="0" borderId="0" xfId="134" applyFont="1" applyBorder="1"/>
    <xf numFmtId="185" fontId="24" fillId="0" borderId="15" xfId="134" applyNumberFormat="1" applyFont="1" applyBorder="1"/>
    <xf numFmtId="0" fontId="17" fillId="0" borderId="14" xfId="134" applyBorder="1"/>
    <xf numFmtId="185" fontId="45" fillId="0" borderId="15" xfId="134" applyNumberFormat="1" applyFont="1" applyBorder="1"/>
    <xf numFmtId="0" fontId="17" fillId="0" borderId="14" xfId="134" applyFont="1" applyBorder="1"/>
    <xf numFmtId="185" fontId="17" fillId="0" borderId="0" xfId="134" applyNumberFormat="1" applyBorder="1"/>
    <xf numFmtId="185" fontId="17" fillId="0" borderId="0" xfId="134" applyNumberFormat="1" applyFont="1" applyBorder="1"/>
    <xf numFmtId="185" fontId="44" fillId="0" borderId="15" xfId="134" applyNumberFormat="1" applyFont="1" applyBorder="1"/>
    <xf numFmtId="185" fontId="17" fillId="0" borderId="15" xfId="134" applyNumberFormat="1" applyFont="1" applyBorder="1"/>
    <xf numFmtId="184" fontId="24" fillId="0" borderId="0" xfId="134" applyNumberFormat="1" applyFont="1" applyBorder="1"/>
    <xf numFmtId="184" fontId="24" fillId="0" borderId="15" xfId="134" applyNumberFormat="1" applyFont="1" applyBorder="1"/>
    <xf numFmtId="184" fontId="24" fillId="0" borderId="0" xfId="134" applyNumberFormat="1" applyFont="1" applyBorder="1" applyAlignment="1">
      <alignment horizontal="right"/>
    </xf>
    <xf numFmtId="184" fontId="24" fillId="0" borderId="15" xfId="134" applyNumberFormat="1" applyFont="1" applyBorder="1" applyAlignment="1">
      <alignment horizontal="right"/>
    </xf>
    <xf numFmtId="0" fontId="17" fillId="0" borderId="0" xfId="134" applyBorder="1" applyAlignment="1">
      <alignment horizontal="right"/>
    </xf>
    <xf numFmtId="0" fontId="17" fillId="0" borderId="0" xfId="134" applyFont="1" applyBorder="1" applyAlignment="1">
      <alignment horizontal="right"/>
    </xf>
    <xf numFmtId="0" fontId="17" fillId="0" borderId="15" xfId="134" applyFont="1" applyBorder="1" applyAlignment="1">
      <alignment horizontal="right"/>
    </xf>
    <xf numFmtId="184" fontId="17" fillId="0" borderId="0" xfId="134" applyNumberFormat="1" applyBorder="1"/>
    <xf numFmtId="184" fontId="17" fillId="0" borderId="0" xfId="134" applyNumberFormat="1" applyFont="1" applyBorder="1"/>
    <xf numFmtId="184" fontId="17" fillId="0" borderId="15" xfId="134" applyNumberFormat="1" applyFont="1" applyBorder="1"/>
    <xf numFmtId="184" fontId="17" fillId="0" borderId="0" xfId="134" applyNumberFormat="1" applyBorder="1" applyAlignment="1">
      <alignment horizontal="right"/>
    </xf>
    <xf numFmtId="184" fontId="17" fillId="0" borderId="0" xfId="134" applyNumberFormat="1" applyFont="1" applyBorder="1" applyAlignment="1">
      <alignment horizontal="right"/>
    </xf>
    <xf numFmtId="184" fontId="17" fillId="0" borderId="15" xfId="134" applyNumberFormat="1" applyFont="1" applyBorder="1" applyAlignment="1">
      <alignment horizontal="right"/>
    </xf>
    <xf numFmtId="0" fontId="17" fillId="0" borderId="16" xfId="134" applyFont="1" applyBorder="1"/>
    <xf numFmtId="0" fontId="17" fillId="0" borderId="17" xfId="134" applyBorder="1"/>
    <xf numFmtId="0" fontId="17" fillId="0" borderId="17" xfId="134" applyFont="1" applyBorder="1"/>
    <xf numFmtId="0" fontId="17" fillId="0" borderId="18" xfId="134" applyFont="1" applyBorder="1"/>
    <xf numFmtId="0" fontId="64" fillId="0" borderId="0" xfId="204" applyFont="1"/>
    <xf numFmtId="0" fontId="55" fillId="0" borderId="0" xfId="204" applyFont="1"/>
    <xf numFmtId="0" fontId="55" fillId="0" borderId="11" xfId="204" applyFont="1" applyBorder="1"/>
    <xf numFmtId="0" fontId="55" fillId="0" borderId="12" xfId="204" applyFont="1" applyBorder="1"/>
    <xf numFmtId="0" fontId="55" fillId="0" borderId="13" xfId="204" applyFont="1" applyBorder="1"/>
    <xf numFmtId="0" fontId="59" fillId="0" borderId="14" xfId="204" applyFont="1" applyBorder="1" applyAlignment="1">
      <alignment horizontal="left" vertical="center"/>
    </xf>
    <xf numFmtId="2" fontId="55" fillId="0" borderId="0" xfId="204" applyNumberFormat="1" applyFont="1" applyBorder="1"/>
    <xf numFmtId="2" fontId="55" fillId="0" borderId="15" xfId="204" applyNumberFormat="1" applyFont="1" applyBorder="1"/>
    <xf numFmtId="2" fontId="55" fillId="0" borderId="0" xfId="204" applyNumberFormat="1" applyFont="1"/>
    <xf numFmtId="0" fontId="59" fillId="0" borderId="16" xfId="204" applyFont="1" applyBorder="1" applyAlignment="1">
      <alignment horizontal="left" vertical="center"/>
    </xf>
    <xf numFmtId="2" fontId="55" fillId="0" borderId="17" xfId="204" applyNumberFormat="1" applyFont="1" applyBorder="1"/>
    <xf numFmtId="2" fontId="55" fillId="0" borderId="18" xfId="204" applyNumberFormat="1" applyFont="1" applyBorder="1"/>
    <xf numFmtId="0" fontId="59" fillId="0" borderId="0" xfId="204" applyFont="1" applyAlignment="1">
      <alignment horizontal="left" vertical="center"/>
    </xf>
    <xf numFmtId="0" fontId="59" fillId="0" borderId="0" xfId="204" applyFont="1" applyAlignment="1">
      <alignment horizontal="left"/>
    </xf>
    <xf numFmtId="0" fontId="72" fillId="0" borderId="0" xfId="204" applyFont="1"/>
    <xf numFmtId="0" fontId="0" fillId="24" borderId="0" xfId="0" applyFill="1" applyBorder="1"/>
    <xf numFmtId="0" fontId="79" fillId="24" borderId="0" xfId="0" applyFont="1" applyFill="1" applyBorder="1"/>
    <xf numFmtId="0" fontId="24" fillId="24" borderId="0" xfId="176" applyFont="1" applyFill="1" applyBorder="1" applyAlignment="1">
      <alignment horizontal="center"/>
    </xf>
    <xf numFmtId="0" fontId="17" fillId="24" borderId="0" xfId="176" applyFill="1" applyBorder="1"/>
    <xf numFmtId="0" fontId="24" fillId="24" borderId="11" xfId="176" applyFont="1" applyFill="1" applyBorder="1"/>
    <xf numFmtId="0" fontId="24" fillId="24" borderId="12" xfId="176" applyFont="1" applyFill="1" applyBorder="1"/>
    <xf numFmtId="0" fontId="24" fillId="24" borderId="13" xfId="176" applyFont="1" applyFill="1" applyBorder="1"/>
    <xf numFmtId="0" fontId="80" fillId="24" borderId="0" xfId="0" applyFont="1" applyFill="1" applyBorder="1"/>
    <xf numFmtId="0" fontId="17" fillId="24" borderId="14" xfId="176" applyFill="1" applyBorder="1"/>
    <xf numFmtId="0" fontId="0" fillId="24" borderId="15" xfId="0" applyFill="1" applyBorder="1"/>
    <xf numFmtId="0" fontId="17" fillId="24" borderId="14" xfId="176" applyFont="1" applyFill="1" applyBorder="1" applyAlignment="1">
      <alignment vertical="justify"/>
    </xf>
    <xf numFmtId="185" fontId="17" fillId="24" borderId="0" xfId="176" applyNumberFormat="1" applyFill="1" applyBorder="1"/>
    <xf numFmtId="185" fontId="17" fillId="24" borderId="15" xfId="176" applyNumberFormat="1" applyFill="1" applyBorder="1"/>
    <xf numFmtId="0" fontId="17" fillId="24" borderId="14" xfId="176" applyFill="1" applyBorder="1" applyAlignment="1">
      <alignment vertical="justify"/>
    </xf>
    <xf numFmtId="0" fontId="17" fillId="24" borderId="14" xfId="176" applyFont="1" applyFill="1" applyBorder="1"/>
    <xf numFmtId="185" fontId="0" fillId="24" borderId="0" xfId="0" applyNumberFormat="1" applyFill="1" applyBorder="1"/>
    <xf numFmtId="185" fontId="0" fillId="24" borderId="15" xfId="0" applyNumberFormat="1" applyFill="1" applyBorder="1"/>
    <xf numFmtId="0" fontId="24" fillId="24" borderId="14" xfId="176" applyFont="1" applyFill="1" applyBorder="1"/>
    <xf numFmtId="185" fontId="24" fillId="24" borderId="0" xfId="176" applyNumberFormat="1" applyFont="1" applyFill="1" applyBorder="1"/>
    <xf numFmtId="185" fontId="24" fillId="24" borderId="15" xfId="176" applyNumberFormat="1" applyFont="1" applyFill="1" applyBorder="1"/>
    <xf numFmtId="4" fontId="17" fillId="24" borderId="16" xfId="148" applyNumberFormat="1" applyFont="1" applyFill="1" applyBorder="1"/>
    <xf numFmtId="0" fontId="0" fillId="24" borderId="17" xfId="0" applyFill="1" applyBorder="1"/>
    <xf numFmtId="0" fontId="0" fillId="24" borderId="18" xfId="0" applyFill="1" applyBorder="1"/>
    <xf numFmtId="0" fontId="17" fillId="24" borderId="0" xfId="176" applyFont="1" applyFill="1" applyBorder="1"/>
    <xf numFmtId="0" fontId="25" fillId="0" borderId="0" xfId="151" applyFont="1" applyBorder="1" applyAlignment="1">
      <alignment horizontal="center"/>
    </xf>
    <xf numFmtId="0" fontId="17" fillId="0" borderId="0" xfId="151" applyFont="1" applyBorder="1" applyAlignment="1">
      <alignment horizontal="center"/>
    </xf>
    <xf numFmtId="0" fontId="17" fillId="0" borderId="0" xfId="151" applyBorder="1" applyAlignment="1">
      <alignment horizontal="center"/>
    </xf>
    <xf numFmtId="0" fontId="17" fillId="0" borderId="12" xfId="151" applyBorder="1"/>
    <xf numFmtId="0" fontId="17" fillId="0" borderId="0" xfId="0" applyFont="1" applyBorder="1"/>
    <xf numFmtId="0" fontId="24" fillId="24" borderId="0" xfId="131" applyFont="1" applyFill="1" applyBorder="1"/>
    <xf numFmtId="0" fontId="24" fillId="0" borderId="15" xfId="151" applyFont="1" applyBorder="1" applyAlignment="1">
      <alignment horizontal="right"/>
    </xf>
    <xf numFmtId="185" fontId="24" fillId="0" borderId="0" xfId="151" applyNumberFormat="1" applyFont="1" applyBorder="1" applyAlignment="1">
      <alignment horizontal="right"/>
    </xf>
    <xf numFmtId="185" fontId="24" fillId="0" borderId="15" xfId="151" applyNumberFormat="1" applyFont="1" applyBorder="1" applyAlignment="1">
      <alignment horizontal="right"/>
    </xf>
    <xf numFmtId="185" fontId="17" fillId="0" borderId="15" xfId="151" applyNumberFormat="1" applyBorder="1" applyAlignment="1">
      <alignment horizontal="right"/>
    </xf>
    <xf numFmtId="0" fontId="17" fillId="0" borderId="14" xfId="151" applyBorder="1"/>
    <xf numFmtId="0" fontId="26" fillId="0" borderId="17" xfId="151" applyFont="1" applyBorder="1"/>
    <xf numFmtId="0" fontId="24" fillId="24" borderId="0" xfId="131" applyFont="1" applyFill="1" applyBorder="1" applyAlignment="1">
      <alignment horizontal="right"/>
    </xf>
    <xf numFmtId="0" fontId="24" fillId="0" borderId="0" xfId="0" applyFont="1" applyBorder="1" applyAlignment="1">
      <alignment horizontal="right"/>
    </xf>
    <xf numFmtId="0" fontId="24" fillId="0" borderId="15" xfId="0" applyFont="1" applyBorder="1" applyAlignment="1">
      <alignment horizontal="right"/>
    </xf>
    <xf numFmtId="0" fontId="104" fillId="24" borderId="14" xfId="120" applyFont="1" applyFill="1" applyBorder="1" applyAlignment="1" applyProtection="1">
      <alignment horizontal="left"/>
    </xf>
    <xf numFmtId="0" fontId="17" fillId="0" borderId="0" xfId="0" applyFont="1" applyBorder="1" applyAlignment="1">
      <alignment horizontal="right"/>
    </xf>
    <xf numFmtId="0" fontId="17" fillId="0" borderId="15" xfId="0" applyFont="1" applyBorder="1" applyAlignment="1">
      <alignment horizontal="right"/>
    </xf>
    <xf numFmtId="185" fontId="105" fillId="24" borderId="14" xfId="131" applyNumberFormat="1" applyFont="1" applyFill="1" applyBorder="1"/>
    <xf numFmtId="185" fontId="46" fillId="24" borderId="0" xfId="131" applyNumberFormat="1" applyFont="1" applyFill="1" applyBorder="1" applyAlignment="1">
      <alignment horizontal="right"/>
    </xf>
    <xf numFmtId="185" fontId="105" fillId="24" borderId="16" xfId="131" applyNumberFormat="1" applyFont="1" applyFill="1" applyBorder="1"/>
    <xf numFmtId="0" fontId="17" fillId="24" borderId="17" xfId="131" applyFont="1" applyFill="1" applyBorder="1"/>
    <xf numFmtId="0" fontId="17" fillId="0" borderId="17" xfId="0" applyFont="1" applyBorder="1" applyAlignment="1"/>
    <xf numFmtId="0" fontId="17" fillId="0" borderId="18" xfId="0" applyFont="1" applyBorder="1" applyAlignment="1"/>
    <xf numFmtId="0" fontId="17" fillId="0" borderId="0" xfId="0" applyFont="1" applyBorder="1" applyAlignment="1"/>
    <xf numFmtId="0" fontId="43" fillId="24" borderId="0" xfId="120" applyFont="1" applyFill="1" applyBorder="1" applyAlignment="1" applyProtection="1">
      <alignment horizontal="left"/>
    </xf>
    <xf numFmtId="0" fontId="104" fillId="24" borderId="0" xfId="120" applyFont="1" applyFill="1" applyBorder="1"/>
    <xf numFmtId="0" fontId="24" fillId="0" borderId="12" xfId="151" applyFont="1" applyBorder="1" applyAlignment="1"/>
    <xf numFmtId="0" fontId="24" fillId="0" borderId="15" xfId="151" applyFont="1" applyBorder="1" applyAlignment="1"/>
    <xf numFmtId="3" fontId="17" fillId="0" borderId="0" xfId="151" applyNumberFormat="1" applyBorder="1"/>
    <xf numFmtId="0" fontId="17" fillId="0" borderId="0" xfId="151" applyBorder="1" applyAlignment="1"/>
    <xf numFmtId="0" fontId="17" fillId="0" borderId="15" xfId="151" applyBorder="1" applyAlignment="1"/>
    <xf numFmtId="0" fontId="17" fillId="0" borderId="0" xfId="151" applyFont="1" applyAlignment="1">
      <alignment horizontal="center"/>
    </xf>
    <xf numFmtId="0" fontId="17" fillId="0" borderId="15" xfId="151" applyFont="1" applyBorder="1" applyAlignment="1">
      <alignment horizontal="center"/>
    </xf>
    <xf numFmtId="185" fontId="24" fillId="0" borderId="0" xfId="28" applyNumberFormat="1" applyFont="1" applyBorder="1" applyAlignment="1">
      <alignment horizontal="right"/>
    </xf>
    <xf numFmtId="185" fontId="24" fillId="0" borderId="15" xfId="28" applyNumberFormat="1" applyFont="1" applyBorder="1" applyAlignment="1">
      <alignment horizontal="right"/>
    </xf>
    <xf numFmtId="185" fontId="17" fillId="0" borderId="0" xfId="28" applyNumberFormat="1" applyFont="1" applyBorder="1" applyAlignment="1">
      <alignment horizontal="right"/>
    </xf>
    <xf numFmtId="0" fontId="24" fillId="24" borderId="0" xfId="131" applyFont="1" applyFill="1" applyAlignment="1">
      <alignment horizontal="center"/>
    </xf>
    <xf numFmtId="0" fontId="17" fillId="0" borderId="0" xfId="151" applyFont="1" applyBorder="1" applyAlignment="1"/>
    <xf numFmtId="0" fontId="17" fillId="0" borderId="15" xfId="151" applyFont="1" applyBorder="1" applyAlignment="1"/>
    <xf numFmtId="185" fontId="24" fillId="0" borderId="0" xfId="28" applyNumberFormat="1" applyFont="1" applyBorder="1" applyAlignment="1"/>
    <xf numFmtId="0" fontId="17" fillId="0" borderId="17" xfId="151" applyFont="1" applyBorder="1" applyAlignment="1">
      <alignment horizontal="right"/>
    </xf>
    <xf numFmtId="0" fontId="17" fillId="0" borderId="17" xfId="0" applyFont="1" applyBorder="1"/>
    <xf numFmtId="0" fontId="17" fillId="0" borderId="17" xfId="151" applyFont="1" applyBorder="1" applyAlignment="1">
      <alignment horizontal="center"/>
    </xf>
    <xf numFmtId="0" fontId="17" fillId="0" borderId="18" xfId="151" applyFont="1" applyBorder="1" applyAlignment="1">
      <alignment horizontal="center"/>
    </xf>
    <xf numFmtId="0" fontId="17" fillId="24" borderId="0" xfId="131" applyFont="1" applyFill="1" applyBorder="1" applyAlignment="1">
      <alignment horizontal="center"/>
    </xf>
    <xf numFmtId="0" fontId="17" fillId="24" borderId="0" xfId="131" applyFont="1" applyFill="1" applyAlignment="1">
      <alignment horizontal="center"/>
    </xf>
    <xf numFmtId="0" fontId="24" fillId="24" borderId="15" xfId="131" applyFont="1" applyFill="1" applyBorder="1" applyAlignment="1">
      <alignment horizontal="right"/>
    </xf>
    <xf numFmtId="185" fontId="24" fillId="24" borderId="15" xfId="131" applyNumberFormat="1" applyFont="1" applyFill="1" applyBorder="1" applyAlignment="1">
      <alignment horizontal="right"/>
    </xf>
    <xf numFmtId="0" fontId="44" fillId="0" borderId="0" xfId="151" applyFont="1" applyBorder="1"/>
    <xf numFmtId="3" fontId="17" fillId="24" borderId="0" xfId="131" applyNumberFormat="1" applyFont="1" applyFill="1" applyBorder="1" applyAlignment="1">
      <alignment horizontal="right"/>
    </xf>
    <xf numFmtId="3" fontId="17" fillId="24" borderId="15" xfId="131" applyNumberFormat="1" applyFont="1" applyFill="1" applyBorder="1" applyAlignment="1">
      <alignment horizontal="right"/>
    </xf>
    <xf numFmtId="0" fontId="17" fillId="0" borderId="18" xfId="151" applyFont="1" applyBorder="1" applyAlignment="1">
      <alignment horizontal="right"/>
    </xf>
    <xf numFmtId="0" fontId="24" fillId="0" borderId="0" xfId="180" applyFont="1" applyBorder="1" applyAlignment="1">
      <alignment horizontal="center"/>
    </xf>
    <xf numFmtId="0" fontId="17" fillId="0" borderId="0" xfId="177"/>
    <xf numFmtId="15" fontId="17" fillId="0" borderId="0" xfId="180" applyNumberFormat="1"/>
    <xf numFmtId="0" fontId="26" fillId="0" borderId="0" xfId="177" applyFont="1"/>
    <xf numFmtId="185" fontId="24" fillId="0" borderId="0" xfId="177" applyNumberFormat="1" applyFont="1" applyBorder="1" applyAlignment="1">
      <alignment horizontal="center"/>
    </xf>
    <xf numFmtId="0" fontId="17" fillId="0" borderId="0" xfId="177" applyBorder="1"/>
    <xf numFmtId="185" fontId="17" fillId="0" borderId="0" xfId="177" applyNumberFormat="1"/>
    <xf numFmtId="0" fontId="24" fillId="0" borderId="11" xfId="177" applyFont="1" applyBorder="1"/>
    <xf numFmtId="1" fontId="24" fillId="0" borderId="12" xfId="177" applyNumberFormat="1" applyFont="1" applyBorder="1"/>
    <xf numFmtId="1" fontId="24" fillId="0" borderId="13" xfId="177" applyNumberFormat="1" applyFont="1" applyBorder="1"/>
    <xf numFmtId="0" fontId="24" fillId="0" borderId="0" xfId="177" applyFont="1"/>
    <xf numFmtId="0" fontId="17" fillId="0" borderId="14" xfId="177" applyBorder="1"/>
    <xf numFmtId="185" fontId="17" fillId="0" borderId="0" xfId="177" applyNumberFormat="1" applyBorder="1"/>
    <xf numFmtId="185" fontId="17" fillId="0" borderId="15" xfId="177" applyNumberFormat="1" applyBorder="1"/>
    <xf numFmtId="0" fontId="17" fillId="0" borderId="14" xfId="177" applyFont="1" applyBorder="1"/>
    <xf numFmtId="185" fontId="17" fillId="0" borderId="0" xfId="177" applyNumberFormat="1" applyBorder="1" applyAlignment="1">
      <alignment horizontal="right"/>
    </xf>
    <xf numFmtId="185" fontId="17" fillId="0" borderId="15" xfId="177" applyNumberFormat="1" applyBorder="1" applyAlignment="1">
      <alignment horizontal="right"/>
    </xf>
    <xf numFmtId="185" fontId="17" fillId="0" borderId="0" xfId="177" applyNumberFormat="1" applyFont="1" applyBorder="1" applyAlignment="1">
      <alignment horizontal="right"/>
    </xf>
    <xf numFmtId="185" fontId="17" fillId="0" borderId="0" xfId="177" applyNumberFormat="1" applyBorder="1" applyAlignment="1" applyProtection="1">
      <alignment horizontal="right"/>
      <protection locked="0"/>
    </xf>
    <xf numFmtId="185" fontId="17" fillId="0" borderId="15" xfId="177" applyNumberFormat="1" applyBorder="1" applyAlignment="1" applyProtection="1">
      <alignment horizontal="right"/>
      <protection locked="0"/>
    </xf>
    <xf numFmtId="185" fontId="17" fillId="0" borderId="15" xfId="177" applyNumberFormat="1" applyFont="1" applyBorder="1" applyAlignment="1">
      <alignment horizontal="right"/>
    </xf>
    <xf numFmtId="0" fontId="17" fillId="0" borderId="0" xfId="177" applyFont="1"/>
    <xf numFmtId="49" fontId="24" fillId="0" borderId="14" xfId="177" applyNumberFormat="1" applyFont="1" applyBorder="1"/>
    <xf numFmtId="185" fontId="24" fillId="0" borderId="0" xfId="177" applyNumberFormat="1" applyFont="1" applyBorder="1" applyAlignment="1">
      <alignment horizontal="right"/>
    </xf>
    <xf numFmtId="185" fontId="24" fillId="0" borderId="15" xfId="177" applyNumberFormat="1" applyFont="1" applyBorder="1" applyAlignment="1">
      <alignment horizontal="right"/>
    </xf>
    <xf numFmtId="185" fontId="24" fillId="0" borderId="0" xfId="177" applyNumberFormat="1" applyFont="1" applyBorder="1"/>
    <xf numFmtId="185" fontId="24" fillId="0" borderId="15" xfId="177" applyNumberFormat="1" applyFont="1" applyBorder="1"/>
    <xf numFmtId="0" fontId="17" fillId="0" borderId="16" xfId="177" applyBorder="1"/>
    <xf numFmtId="185" fontId="17" fillId="0" borderId="17" xfId="177" applyNumberFormat="1" applyBorder="1"/>
    <xf numFmtId="185" fontId="17" fillId="0" borderId="18" xfId="177" applyNumberFormat="1" applyBorder="1"/>
    <xf numFmtId="0" fontId="74" fillId="24" borderId="0" xfId="116" applyFill="1"/>
    <xf numFmtId="0" fontId="79" fillId="24" borderId="0" xfId="116" applyFont="1" applyFill="1"/>
    <xf numFmtId="0" fontId="24" fillId="24" borderId="0" xfId="177" applyFont="1" applyFill="1" applyBorder="1" applyAlignment="1">
      <alignment horizontal="center"/>
    </xf>
    <xf numFmtId="185" fontId="24" fillId="24" borderId="0" xfId="177" applyNumberFormat="1" applyFont="1" applyFill="1" applyBorder="1" applyAlignment="1">
      <alignment horizontal="center"/>
    </xf>
    <xf numFmtId="0" fontId="17" fillId="24" borderId="0" xfId="177" applyFill="1" applyBorder="1"/>
    <xf numFmtId="0" fontId="74" fillId="24" borderId="0" xfId="116" applyFill="1" applyBorder="1"/>
    <xf numFmtId="0" fontId="24" fillId="24" borderId="11" xfId="177" applyFont="1" applyFill="1" applyBorder="1"/>
    <xf numFmtId="1" fontId="24" fillId="24" borderId="12" xfId="177" applyNumberFormat="1" applyFont="1" applyFill="1" applyBorder="1"/>
    <xf numFmtId="1" fontId="24" fillId="24" borderId="13" xfId="177" applyNumberFormat="1" applyFont="1" applyFill="1" applyBorder="1"/>
    <xf numFmtId="0" fontId="80" fillId="24" borderId="0" xfId="116" applyFont="1" applyFill="1"/>
    <xf numFmtId="0" fontId="17" fillId="24" borderId="14" xfId="177" applyFill="1" applyBorder="1"/>
    <xf numFmtId="0" fontId="17" fillId="24" borderId="15" xfId="177" applyFill="1" applyBorder="1"/>
    <xf numFmtId="185" fontId="17" fillId="24" borderId="0" xfId="177" applyNumberFormat="1" applyFill="1" applyBorder="1" applyAlignment="1">
      <alignment horizontal="right"/>
    </xf>
    <xf numFmtId="185" fontId="17" fillId="24" borderId="15" xfId="177" applyNumberFormat="1" applyFill="1" applyBorder="1" applyAlignment="1">
      <alignment horizontal="right"/>
    </xf>
    <xf numFmtId="0" fontId="24" fillId="24" borderId="14" xfId="177" applyFont="1" applyFill="1" applyBorder="1"/>
    <xf numFmtId="185" fontId="24" fillId="24" borderId="0" xfId="177" applyNumberFormat="1" applyFont="1" applyFill="1" applyBorder="1" applyAlignment="1">
      <alignment horizontal="right"/>
    </xf>
    <xf numFmtId="185" fontId="24" fillId="24" borderId="15" xfId="177" applyNumberFormat="1" applyFont="1" applyFill="1" applyBorder="1" applyAlignment="1">
      <alignment horizontal="right"/>
    </xf>
    <xf numFmtId="0" fontId="74" fillId="24" borderId="15" xfId="116" applyFill="1" applyBorder="1"/>
    <xf numFmtId="0" fontId="74" fillId="24" borderId="14" xfId="116" applyFill="1" applyBorder="1"/>
    <xf numFmtId="0" fontId="74" fillId="24" borderId="16" xfId="116" applyFont="1" applyFill="1" applyBorder="1"/>
    <xf numFmtId="185" fontId="80" fillId="24" borderId="17" xfId="116" applyNumberFormat="1" applyFont="1" applyFill="1" applyBorder="1"/>
    <xf numFmtId="185" fontId="80" fillId="24" borderId="18" xfId="116" applyNumberFormat="1" applyFont="1" applyFill="1" applyBorder="1"/>
    <xf numFmtId="0" fontId="24" fillId="0" borderId="0" xfId="178" applyFont="1" applyBorder="1" applyAlignment="1">
      <alignment horizontal="center"/>
    </xf>
    <xf numFmtId="0" fontId="17" fillId="0" borderId="0" xfId="178"/>
    <xf numFmtId="0" fontId="26" fillId="0" borderId="0" xfId="178" applyFont="1"/>
    <xf numFmtId="0" fontId="17" fillId="0" borderId="0" xfId="178" applyBorder="1"/>
    <xf numFmtId="0" fontId="24" fillId="0" borderId="11" xfId="178" applyFont="1" applyBorder="1"/>
    <xf numFmtId="0" fontId="24" fillId="0" borderId="12" xfId="178" applyFont="1" applyBorder="1"/>
    <xf numFmtId="0" fontId="24" fillId="0" borderId="13" xfId="178" applyFont="1" applyBorder="1"/>
    <xf numFmtId="0" fontId="24" fillId="0" borderId="0" xfId="178" applyFont="1"/>
    <xf numFmtId="0" fontId="17" fillId="0" borderId="14" xfId="178" applyBorder="1"/>
    <xf numFmtId="0" fontId="17" fillId="0" borderId="15" xfId="178" applyBorder="1"/>
    <xf numFmtId="0" fontId="17" fillId="0" borderId="14" xfId="178" applyFont="1" applyBorder="1"/>
    <xf numFmtId="185" fontId="17" fillId="0" borderId="0" xfId="178" applyNumberFormat="1" applyBorder="1" applyAlignment="1">
      <alignment horizontal="right"/>
    </xf>
    <xf numFmtId="185" fontId="17" fillId="0" borderId="15" xfId="178" applyNumberFormat="1" applyBorder="1" applyAlignment="1">
      <alignment horizontal="right"/>
    </xf>
    <xf numFmtId="185" fontId="17" fillId="0" borderId="0" xfId="178" applyNumberFormat="1" applyBorder="1" applyAlignment="1" applyProtection="1">
      <alignment horizontal="right"/>
      <protection locked="0"/>
    </xf>
    <xf numFmtId="185" fontId="17" fillId="0" borderId="15" xfId="178" applyNumberFormat="1" applyBorder="1" applyAlignment="1" applyProtection="1">
      <alignment horizontal="right"/>
      <protection locked="0"/>
    </xf>
    <xf numFmtId="185" fontId="17" fillId="0" borderId="0" xfId="178" applyNumberFormat="1" applyFont="1" applyBorder="1" applyAlignment="1">
      <alignment horizontal="right"/>
    </xf>
    <xf numFmtId="185" fontId="17" fillId="0" borderId="15" xfId="178" applyNumberFormat="1" applyFont="1" applyBorder="1" applyAlignment="1">
      <alignment horizontal="right"/>
    </xf>
    <xf numFmtId="185" fontId="17" fillId="0" borderId="0" xfId="178" applyNumberFormat="1" applyBorder="1"/>
    <xf numFmtId="185" fontId="17" fillId="0" borderId="15" xfId="178" applyNumberFormat="1" applyBorder="1"/>
    <xf numFmtId="0" fontId="24" fillId="0" borderId="14" xfId="178" applyFont="1" applyBorder="1"/>
    <xf numFmtId="185" fontId="24" fillId="0" borderId="0" xfId="178" applyNumberFormat="1" applyFont="1" applyBorder="1" applyAlignment="1" applyProtection="1">
      <alignment horizontal="right"/>
      <protection locked="0"/>
    </xf>
    <xf numFmtId="185" fontId="24" fillId="0" borderId="15" xfId="178" applyNumberFormat="1" applyFont="1" applyBorder="1" applyAlignment="1" applyProtection="1">
      <alignment horizontal="right"/>
      <protection locked="0"/>
    </xf>
    <xf numFmtId="185" fontId="24" fillId="0" borderId="0" xfId="178" applyNumberFormat="1" applyFont="1" applyBorder="1"/>
    <xf numFmtId="185" fontId="24" fillId="0" borderId="15" xfId="178" applyNumberFormat="1" applyFont="1" applyBorder="1"/>
    <xf numFmtId="49" fontId="17" fillId="0" borderId="14" xfId="177" applyNumberFormat="1" applyFont="1" applyBorder="1"/>
    <xf numFmtId="0" fontId="17" fillId="0" borderId="16" xfId="178" applyBorder="1"/>
    <xf numFmtId="185" fontId="17" fillId="0" borderId="17" xfId="178" applyNumberFormat="1" applyBorder="1"/>
    <xf numFmtId="185" fontId="17" fillId="0" borderId="18" xfId="178" applyNumberFormat="1" applyBorder="1"/>
    <xf numFmtId="185" fontId="24" fillId="0" borderId="0" xfId="178" applyNumberFormat="1" applyFont="1"/>
    <xf numFmtId="0" fontId="24" fillId="24" borderId="0" xfId="178" applyFont="1" applyFill="1" applyBorder="1" applyAlignment="1">
      <alignment horizontal="center"/>
    </xf>
    <xf numFmtId="0" fontId="17" fillId="24" borderId="0" xfId="178" applyFill="1" applyBorder="1"/>
    <xf numFmtId="0" fontId="24" fillId="24" borderId="11" xfId="178" applyFont="1" applyFill="1" applyBorder="1"/>
    <xf numFmtId="0" fontId="24" fillId="24" borderId="12" xfId="178" applyFont="1" applyFill="1" applyBorder="1"/>
    <xf numFmtId="0" fontId="24" fillId="24" borderId="13" xfId="178" applyFont="1" applyFill="1" applyBorder="1"/>
    <xf numFmtId="0" fontId="17" fillId="24" borderId="14" xfId="178" applyFill="1" applyBorder="1"/>
    <xf numFmtId="185" fontId="17" fillId="24" borderId="0" xfId="178" applyNumberFormat="1" applyFill="1" applyBorder="1"/>
    <xf numFmtId="185" fontId="17" fillId="24" borderId="15" xfId="178" applyNumberFormat="1" applyFill="1" applyBorder="1"/>
    <xf numFmtId="0" fontId="17" fillId="24" borderId="14" xfId="178" applyFont="1" applyFill="1" applyBorder="1"/>
    <xf numFmtId="0" fontId="17" fillId="24" borderId="16" xfId="178" applyFont="1" applyFill="1" applyBorder="1"/>
    <xf numFmtId="185" fontId="17" fillId="24" borderId="17" xfId="178" applyNumberFormat="1" applyFill="1" applyBorder="1"/>
    <xf numFmtId="185" fontId="74" fillId="24" borderId="17" xfId="116" applyNumberFormat="1" applyFill="1" applyBorder="1"/>
    <xf numFmtId="185" fontId="74" fillId="24" borderId="18" xfId="116" applyNumberFormat="1" applyFill="1" applyBorder="1"/>
    <xf numFmtId="185" fontId="74" fillId="24" borderId="0" xfId="116" applyNumberFormat="1" applyFill="1"/>
    <xf numFmtId="0" fontId="17" fillId="0" borderId="0" xfId="180"/>
    <xf numFmtId="0" fontId="26" fillId="0" borderId="0" xfId="180" applyFont="1"/>
    <xf numFmtId="0" fontId="17" fillId="0" borderId="0" xfId="180" applyBorder="1"/>
    <xf numFmtId="0" fontId="24" fillId="0" borderId="11" xfId="180" applyFont="1" applyBorder="1"/>
    <xf numFmtId="0" fontId="24" fillId="0" borderId="12" xfId="180" applyFont="1" applyBorder="1"/>
    <xf numFmtId="0" fontId="24" fillId="0" borderId="13" xfId="180" applyFont="1" applyBorder="1"/>
    <xf numFmtId="0" fontId="24" fillId="0" borderId="0" xfId="180" applyFont="1"/>
    <xf numFmtId="0" fontId="17" fillId="0" borderId="14" xfId="180" applyBorder="1"/>
    <xf numFmtId="0" fontId="17" fillId="0" borderId="15" xfId="180" applyBorder="1"/>
    <xf numFmtId="0" fontId="17" fillId="0" borderId="14" xfId="180" applyFont="1" applyBorder="1"/>
    <xf numFmtId="185" fontId="17" fillId="0" borderId="0" xfId="180" applyNumberFormat="1" applyBorder="1" applyAlignment="1">
      <alignment horizontal="right"/>
    </xf>
    <xf numFmtId="185" fontId="17" fillId="0" borderId="15" xfId="180" applyNumberFormat="1" applyBorder="1" applyAlignment="1">
      <alignment horizontal="right"/>
    </xf>
    <xf numFmtId="185" fontId="17" fillId="0" borderId="0" xfId="180" applyNumberFormat="1" applyBorder="1" applyAlignment="1" applyProtection="1">
      <alignment horizontal="right"/>
      <protection locked="0"/>
    </xf>
    <xf numFmtId="185" fontId="17" fillId="0" borderId="15" xfId="180" applyNumberFormat="1" applyBorder="1" applyAlignment="1" applyProtection="1">
      <alignment horizontal="right"/>
      <protection locked="0"/>
    </xf>
    <xf numFmtId="185" fontId="17" fillId="0" borderId="0" xfId="180" applyNumberFormat="1" applyFont="1" applyBorder="1" applyAlignment="1">
      <alignment horizontal="right"/>
    </xf>
    <xf numFmtId="0" fontId="24" fillId="0" borderId="14" xfId="180" applyFont="1" applyBorder="1"/>
    <xf numFmtId="185" fontId="24" fillId="0" borderId="0" xfId="180" applyNumberFormat="1" applyFont="1" applyBorder="1" applyAlignment="1" applyProtection="1">
      <alignment horizontal="right"/>
      <protection locked="0"/>
    </xf>
    <xf numFmtId="185" fontId="24" fillId="0" borderId="15" xfId="180" applyNumberFormat="1" applyFont="1" applyBorder="1" applyAlignment="1" applyProtection="1">
      <alignment horizontal="right"/>
      <protection locked="0"/>
    </xf>
    <xf numFmtId="185" fontId="24" fillId="0" borderId="0" xfId="180" applyNumberFormat="1" applyFont="1" applyBorder="1"/>
    <xf numFmtId="185" fontId="24" fillId="0" borderId="15" xfId="180" applyNumberFormat="1" applyFont="1" applyBorder="1"/>
    <xf numFmtId="185" fontId="17" fillId="0" borderId="0" xfId="180" applyNumberFormat="1" applyBorder="1"/>
    <xf numFmtId="185" fontId="17" fillId="0" borderId="15" xfId="180" applyNumberFormat="1" applyBorder="1"/>
    <xf numFmtId="0" fontId="17" fillId="0" borderId="16" xfId="180" applyBorder="1"/>
    <xf numFmtId="185" fontId="17" fillId="0" borderId="17" xfId="180" applyNumberFormat="1" applyBorder="1"/>
    <xf numFmtId="185" fontId="17" fillId="0" borderId="18" xfId="180" applyNumberFormat="1" applyBorder="1"/>
    <xf numFmtId="185" fontId="17" fillId="0" borderId="0" xfId="180" applyNumberFormat="1"/>
    <xf numFmtId="0" fontId="24" fillId="24" borderId="0" xfId="180" applyFont="1" applyFill="1" applyBorder="1" applyAlignment="1">
      <alignment horizontal="center"/>
    </xf>
    <xf numFmtId="22" fontId="79" fillId="24" borderId="0" xfId="116" applyNumberFormat="1" applyFont="1" applyFill="1"/>
    <xf numFmtId="0" fontId="17" fillId="24" borderId="0" xfId="180" applyFill="1" applyBorder="1"/>
    <xf numFmtId="0" fontId="24" fillId="24" borderId="11" xfId="180" applyFont="1" applyFill="1" applyBorder="1" applyAlignment="1">
      <alignment horizontal="left"/>
    </xf>
    <xf numFmtId="0" fontId="24" fillId="24" borderId="12" xfId="180" applyFont="1" applyFill="1" applyBorder="1"/>
    <xf numFmtId="0" fontId="24" fillId="24" borderId="13" xfId="180" applyFont="1" applyFill="1" applyBorder="1"/>
    <xf numFmtId="0" fontId="17" fillId="24" borderId="14" xfId="180" applyFill="1" applyBorder="1"/>
    <xf numFmtId="185" fontId="17" fillId="24" borderId="0" xfId="180" applyNumberFormat="1" applyFill="1" applyBorder="1"/>
    <xf numFmtId="185" fontId="17" fillId="24" borderId="15" xfId="180" applyNumberFormat="1" applyFill="1" applyBorder="1"/>
    <xf numFmtId="0" fontId="17" fillId="24" borderId="14" xfId="180" applyFont="1" applyFill="1" applyBorder="1"/>
    <xf numFmtId="0" fontId="17" fillId="24" borderId="16" xfId="180" applyFont="1" applyFill="1" applyBorder="1"/>
    <xf numFmtId="185" fontId="17" fillId="24" borderId="17" xfId="180" applyNumberFormat="1" applyFill="1" applyBorder="1"/>
    <xf numFmtId="185" fontId="17" fillId="24" borderId="18" xfId="180" applyNumberFormat="1" applyFill="1" applyBorder="1"/>
    <xf numFmtId="0" fontId="17" fillId="24" borderId="0" xfId="180" applyFill="1"/>
    <xf numFmtId="185" fontId="24" fillId="24" borderId="0" xfId="180" applyNumberFormat="1" applyFont="1" applyFill="1"/>
    <xf numFmtId="0" fontId="24" fillId="0" borderId="0" xfId="179" applyFont="1" applyBorder="1" applyAlignment="1">
      <alignment horizontal="center"/>
    </xf>
    <xf numFmtId="0" fontId="17" fillId="0" borderId="0" xfId="179"/>
    <xf numFmtId="0" fontId="26" fillId="0" borderId="0" xfId="179" applyFont="1"/>
    <xf numFmtId="0" fontId="17" fillId="0" borderId="0" xfId="179" applyFont="1" applyBorder="1" applyAlignment="1">
      <alignment horizontal="center"/>
    </xf>
    <xf numFmtId="0" fontId="17" fillId="0" borderId="0" xfId="179" applyBorder="1"/>
    <xf numFmtId="0" fontId="24" fillId="0" borderId="11" xfId="179" applyFont="1" applyBorder="1"/>
    <xf numFmtId="0" fontId="24" fillId="0" borderId="12" xfId="179" applyFont="1" applyBorder="1"/>
    <xf numFmtId="0" fontId="24" fillId="0" borderId="13" xfId="179" applyFont="1" applyBorder="1"/>
    <xf numFmtId="0" fontId="24" fillId="0" borderId="0" xfId="179" applyFont="1"/>
    <xf numFmtId="0" fontId="17" fillId="0" borderId="14" xfId="179" applyBorder="1"/>
    <xf numFmtId="0" fontId="17" fillId="0" borderId="15" xfId="179" applyBorder="1"/>
    <xf numFmtId="0" fontId="17" fillId="0" borderId="14" xfId="179" applyFont="1" applyBorder="1"/>
    <xf numFmtId="185" fontId="17" fillId="0" borderId="0" xfId="179" applyNumberFormat="1" applyBorder="1" applyAlignment="1" applyProtection="1">
      <alignment horizontal="right"/>
      <protection locked="0"/>
    </xf>
    <xf numFmtId="185" fontId="17" fillId="0" borderId="15" xfId="179" applyNumberFormat="1" applyBorder="1" applyAlignment="1" applyProtection="1">
      <alignment horizontal="right"/>
      <protection locked="0"/>
    </xf>
    <xf numFmtId="185" fontId="17" fillId="0" borderId="0" xfId="179" applyNumberFormat="1" applyFont="1" applyBorder="1" applyAlignment="1">
      <alignment horizontal="right"/>
    </xf>
    <xf numFmtId="185" fontId="17" fillId="0" borderId="15" xfId="179" applyNumberFormat="1" applyFont="1" applyBorder="1" applyAlignment="1">
      <alignment horizontal="right"/>
    </xf>
    <xf numFmtId="185" fontId="17" fillId="0" borderId="0" xfId="179" applyNumberFormat="1" applyBorder="1" applyAlignment="1">
      <alignment horizontal="right"/>
    </xf>
    <xf numFmtId="185" fontId="17" fillId="0" borderId="15" xfId="179" applyNumberFormat="1" applyBorder="1" applyAlignment="1">
      <alignment horizontal="right"/>
    </xf>
    <xf numFmtId="0" fontId="24" fillId="0" borderId="14" xfId="179" applyFont="1" applyBorder="1"/>
    <xf numFmtId="185" fontId="24" fillId="0" borderId="0" xfId="179" applyNumberFormat="1" applyFont="1" applyBorder="1" applyAlignment="1">
      <alignment horizontal="right"/>
    </xf>
    <xf numFmtId="185" fontId="24" fillId="0" borderId="15" xfId="179" applyNumberFormat="1" applyFont="1" applyBorder="1" applyAlignment="1">
      <alignment horizontal="right"/>
    </xf>
    <xf numFmtId="0" fontId="24" fillId="0" borderId="14" xfId="179" applyFont="1" applyBorder="1" applyAlignment="1">
      <alignment horizontal="center"/>
    </xf>
    <xf numFmtId="0" fontId="24" fillId="0" borderId="15" xfId="179" applyFont="1" applyBorder="1" applyAlignment="1">
      <alignment horizontal="center"/>
    </xf>
    <xf numFmtId="0" fontId="17" fillId="0" borderId="14" xfId="179" applyFont="1" applyBorder="1" applyAlignment="1">
      <alignment horizontal="center"/>
    </xf>
    <xf numFmtId="0" fontId="17" fillId="0" borderId="15" xfId="179" applyFont="1" applyBorder="1" applyAlignment="1">
      <alignment horizontal="center"/>
    </xf>
    <xf numFmtId="0" fontId="106" fillId="0" borderId="14" xfId="179" applyFont="1" applyBorder="1" applyAlignment="1">
      <alignment horizontal="center"/>
    </xf>
    <xf numFmtId="0" fontId="106" fillId="0" borderId="0" xfId="179" applyFont="1" applyBorder="1" applyAlignment="1">
      <alignment horizontal="center"/>
    </xf>
    <xf numFmtId="0" fontId="24" fillId="0" borderId="0" xfId="179" applyFont="1" applyBorder="1"/>
    <xf numFmtId="0" fontId="24" fillId="0" borderId="15" xfId="179" applyFont="1" applyBorder="1"/>
    <xf numFmtId="185" fontId="17" fillId="0" borderId="0" xfId="179" applyNumberFormat="1" applyBorder="1"/>
    <xf numFmtId="185" fontId="17" fillId="0" borderId="15" xfId="179" applyNumberFormat="1" applyBorder="1"/>
    <xf numFmtId="0" fontId="17" fillId="0" borderId="16" xfId="177" applyFont="1" applyBorder="1"/>
    <xf numFmtId="185" fontId="17" fillId="0" borderId="17" xfId="179" applyNumberFormat="1" applyBorder="1"/>
    <xf numFmtId="185" fontId="17" fillId="0" borderId="18" xfId="179" applyNumberFormat="1" applyBorder="1"/>
    <xf numFmtId="185" fontId="17" fillId="0" borderId="0" xfId="179" applyNumberFormat="1"/>
    <xf numFmtId="0" fontId="17" fillId="0" borderId="0" xfId="186"/>
    <xf numFmtId="0" fontId="26" fillId="0" borderId="0" xfId="186" applyFont="1"/>
    <xf numFmtId="185" fontId="24" fillId="0" borderId="0" xfId="186" applyNumberFormat="1" applyFont="1" applyBorder="1" applyAlignment="1">
      <alignment horizontal="center"/>
    </xf>
    <xf numFmtId="0" fontId="17" fillId="0" borderId="0" xfId="186" applyBorder="1"/>
    <xf numFmtId="0" fontId="24" fillId="0" borderId="11" xfId="186" applyFont="1" applyBorder="1"/>
    <xf numFmtId="1" fontId="24" fillId="0" borderId="12" xfId="186" applyNumberFormat="1" applyFont="1" applyBorder="1"/>
    <xf numFmtId="1" fontId="24" fillId="0" borderId="13" xfId="186" applyNumberFormat="1" applyFont="1" applyBorder="1"/>
    <xf numFmtId="0" fontId="24" fillId="0" borderId="0" xfId="186" applyFont="1"/>
    <xf numFmtId="0" fontId="17" fillId="0" borderId="14" xfId="186" applyBorder="1"/>
    <xf numFmtId="0" fontId="17" fillId="0" borderId="15" xfId="186" applyBorder="1"/>
    <xf numFmtId="0" fontId="17" fillId="0" borderId="14" xfId="186" applyFont="1" applyBorder="1"/>
    <xf numFmtId="185" fontId="17" fillId="0" borderId="0" xfId="186" applyNumberFormat="1" applyFont="1" applyBorder="1" applyAlignment="1">
      <alignment horizontal="right"/>
    </xf>
    <xf numFmtId="185" fontId="17" fillId="0" borderId="15" xfId="186" applyNumberFormat="1" applyFont="1" applyBorder="1" applyAlignment="1">
      <alignment horizontal="right"/>
    </xf>
    <xf numFmtId="185" fontId="17" fillId="0" borderId="0" xfId="186" applyNumberFormat="1" applyBorder="1"/>
    <xf numFmtId="185" fontId="17" fillId="0" borderId="15" xfId="186" applyNumberFormat="1" applyBorder="1"/>
    <xf numFmtId="0" fontId="17" fillId="0" borderId="14" xfId="186" applyFont="1" applyFill="1" applyBorder="1"/>
    <xf numFmtId="185" fontId="17" fillId="0" borderId="0" xfId="186" applyNumberFormat="1" applyFont="1" applyFill="1" applyBorder="1" applyAlignment="1">
      <alignment horizontal="right"/>
    </xf>
    <xf numFmtId="185" fontId="17" fillId="0" borderId="15" xfId="186" applyNumberFormat="1" applyFont="1" applyFill="1" applyBorder="1" applyAlignment="1">
      <alignment horizontal="right"/>
    </xf>
    <xf numFmtId="0" fontId="17" fillId="0" borderId="0" xfId="186" applyFill="1"/>
    <xf numFmtId="0" fontId="24" fillId="0" borderId="14" xfId="186" applyFont="1" applyBorder="1"/>
    <xf numFmtId="185" fontId="24" fillId="0" borderId="0" xfId="186" applyNumberFormat="1" applyFont="1" applyBorder="1" applyAlignment="1">
      <alignment horizontal="right"/>
    </xf>
    <xf numFmtId="185" fontId="24" fillId="0" borderId="15" xfId="186" applyNumberFormat="1" applyFont="1" applyBorder="1" applyAlignment="1">
      <alignment horizontal="right"/>
    </xf>
    <xf numFmtId="185" fontId="24" fillId="0" borderId="14" xfId="186" applyNumberFormat="1" applyFont="1" applyBorder="1" applyAlignment="1">
      <alignment horizontal="center"/>
    </xf>
    <xf numFmtId="185" fontId="24" fillId="0" borderId="15" xfId="186" applyNumberFormat="1" applyFont="1" applyBorder="1" applyAlignment="1">
      <alignment horizontal="center"/>
    </xf>
    <xf numFmtId="0" fontId="24" fillId="0" borderId="14" xfId="186" applyFont="1" applyBorder="1" applyAlignment="1">
      <alignment horizontal="center"/>
    </xf>
    <xf numFmtId="0" fontId="24" fillId="0" borderId="0" xfId="186" applyFont="1" applyBorder="1" applyAlignment="1">
      <alignment horizontal="center"/>
    </xf>
    <xf numFmtId="0" fontId="24" fillId="0" borderId="15" xfId="186" applyFont="1" applyBorder="1" applyAlignment="1">
      <alignment horizontal="center"/>
    </xf>
    <xf numFmtId="1" fontId="24" fillId="0" borderId="0" xfId="186" applyNumberFormat="1" applyFont="1" applyBorder="1"/>
    <xf numFmtId="1" fontId="24" fillId="0" borderId="15" xfId="186" applyNumberFormat="1" applyFont="1" applyBorder="1"/>
    <xf numFmtId="185" fontId="17" fillId="0" borderId="0" xfId="186" applyNumberFormat="1" applyBorder="1" applyAlignment="1">
      <alignment horizontal="right"/>
    </xf>
    <xf numFmtId="185" fontId="17" fillId="0" borderId="15" xfId="186" applyNumberFormat="1" applyBorder="1" applyAlignment="1">
      <alignment horizontal="right"/>
    </xf>
    <xf numFmtId="185" fontId="17" fillId="0" borderId="17" xfId="186" applyNumberFormat="1" applyBorder="1"/>
    <xf numFmtId="185" fontId="17" fillId="0" borderId="18" xfId="186" applyNumberFormat="1" applyBorder="1"/>
    <xf numFmtId="0" fontId="17" fillId="0" borderId="0" xfId="187"/>
    <xf numFmtId="0" fontId="26" fillId="0" borderId="0" xfId="187" applyFont="1"/>
    <xf numFmtId="185" fontId="24" fillId="0" borderId="0" xfId="187" applyNumberFormat="1" applyFont="1" applyBorder="1" applyAlignment="1">
      <alignment horizontal="center"/>
    </xf>
    <xf numFmtId="0" fontId="17" fillId="0" borderId="0" xfId="187" applyFont="1" applyBorder="1"/>
    <xf numFmtId="0" fontId="24" fillId="0" borderId="11" xfId="187" applyFont="1" applyBorder="1"/>
    <xf numFmtId="1" fontId="24" fillId="0" borderId="12" xfId="187" applyNumberFormat="1" applyFont="1" applyBorder="1"/>
    <xf numFmtId="1" fontId="24" fillId="0" borderId="13" xfId="187" applyNumberFormat="1" applyFont="1" applyBorder="1"/>
    <xf numFmtId="0" fontId="24" fillId="0" borderId="0" xfId="187" applyFont="1"/>
    <xf numFmtId="0" fontId="17" fillId="0" borderId="14" xfId="187" applyFont="1" applyBorder="1"/>
    <xf numFmtId="185" fontId="17" fillId="0" borderId="0" xfId="187" applyNumberFormat="1" applyFont="1" applyBorder="1"/>
    <xf numFmtId="185" fontId="17" fillId="0" borderId="15" xfId="187" applyNumberFormat="1" applyFont="1" applyBorder="1"/>
    <xf numFmtId="185" fontId="17" fillId="0" borderId="14" xfId="187" applyNumberFormat="1" applyFont="1" applyBorder="1"/>
    <xf numFmtId="185" fontId="17" fillId="0" borderId="0" xfId="187" applyNumberFormat="1" applyFont="1" applyBorder="1" applyAlignment="1">
      <alignment horizontal="right"/>
    </xf>
    <xf numFmtId="185" fontId="17" fillId="0" borderId="15" xfId="187" applyNumberFormat="1" applyFont="1" applyBorder="1" applyAlignment="1">
      <alignment horizontal="right"/>
    </xf>
    <xf numFmtId="185" fontId="17" fillId="0" borderId="14" xfId="178" applyNumberFormat="1" applyFont="1" applyBorder="1"/>
    <xf numFmtId="185" fontId="17" fillId="0" borderId="14" xfId="158" applyNumberFormat="1" applyFont="1" applyBorder="1"/>
    <xf numFmtId="185" fontId="17" fillId="0" borderId="0" xfId="187" applyNumberFormat="1" applyBorder="1"/>
    <xf numFmtId="185" fontId="17" fillId="0" borderId="0" xfId="187" applyNumberFormat="1" applyBorder="1" applyAlignment="1">
      <alignment horizontal="right"/>
    </xf>
    <xf numFmtId="185" fontId="17" fillId="0" borderId="15" xfId="187" applyNumberFormat="1" applyBorder="1"/>
    <xf numFmtId="185" fontId="24" fillId="0" borderId="14" xfId="187" applyNumberFormat="1" applyFont="1" applyBorder="1"/>
    <xf numFmtId="185" fontId="24" fillId="0" borderId="0" xfId="187" applyNumberFormat="1" applyFont="1" applyBorder="1" applyAlignment="1">
      <alignment horizontal="right"/>
    </xf>
    <xf numFmtId="185" fontId="24" fillId="0" borderId="15" xfId="187" applyNumberFormat="1" applyFont="1" applyBorder="1" applyAlignment="1">
      <alignment horizontal="right"/>
    </xf>
    <xf numFmtId="185" fontId="17" fillId="0" borderId="14" xfId="187" applyNumberFormat="1" applyBorder="1"/>
    <xf numFmtId="0" fontId="17" fillId="0" borderId="0" xfId="187" applyBorder="1"/>
    <xf numFmtId="0" fontId="17" fillId="0" borderId="15" xfId="187" applyBorder="1"/>
    <xf numFmtId="185" fontId="24" fillId="0" borderId="14" xfId="187" applyNumberFormat="1" applyFont="1" applyBorder="1" applyAlignment="1">
      <alignment horizontal="center"/>
    </xf>
    <xf numFmtId="1" fontId="24" fillId="0" borderId="14" xfId="187" applyNumberFormat="1" applyFont="1" applyBorder="1"/>
    <xf numFmtId="1" fontId="24" fillId="0" borderId="0" xfId="187" applyNumberFormat="1" applyFont="1" applyBorder="1"/>
    <xf numFmtId="1" fontId="24" fillId="0" borderId="15" xfId="187" applyNumberFormat="1" applyFont="1" applyBorder="1"/>
    <xf numFmtId="1" fontId="24" fillId="0" borderId="0" xfId="187" applyNumberFormat="1" applyFont="1"/>
    <xf numFmtId="185" fontId="17" fillId="0" borderId="15" xfId="187" applyNumberFormat="1" applyBorder="1" applyAlignment="1">
      <alignment horizontal="right"/>
    </xf>
    <xf numFmtId="185" fontId="17" fillId="24" borderId="14" xfId="177" applyNumberFormat="1" applyFill="1" applyBorder="1"/>
    <xf numFmtId="185" fontId="24" fillId="24" borderId="14" xfId="177" applyNumberFormat="1" applyFont="1" applyFill="1" applyBorder="1"/>
    <xf numFmtId="0" fontId="17" fillId="0" borderId="14" xfId="187" applyBorder="1"/>
    <xf numFmtId="0" fontId="17" fillId="0" borderId="17" xfId="187" applyBorder="1"/>
    <xf numFmtId="0" fontId="17" fillId="0" borderId="18" xfId="187" applyBorder="1"/>
    <xf numFmtId="185" fontId="24" fillId="0" borderId="0" xfId="187" applyNumberFormat="1" applyFont="1"/>
    <xf numFmtId="185" fontId="17" fillId="0" borderId="0" xfId="187" applyNumberFormat="1"/>
    <xf numFmtId="0" fontId="17" fillId="0" borderId="0" xfId="188"/>
    <xf numFmtId="0" fontId="26" fillId="0" borderId="0" xfId="188" applyFont="1"/>
    <xf numFmtId="185" fontId="24" fillId="0" borderId="0" xfId="188" applyNumberFormat="1" applyFont="1" applyBorder="1" applyAlignment="1">
      <alignment horizontal="center"/>
    </xf>
    <xf numFmtId="0" fontId="17" fillId="0" borderId="0" xfId="188" applyBorder="1"/>
    <xf numFmtId="0" fontId="24" fillId="0" borderId="11" xfId="188" applyFont="1" applyBorder="1"/>
    <xf numFmtId="1" fontId="24" fillId="0" borderId="12" xfId="188" applyNumberFormat="1" applyFont="1" applyBorder="1"/>
    <xf numFmtId="1" fontId="24" fillId="0" borderId="13" xfId="188" applyNumberFormat="1" applyFont="1" applyBorder="1"/>
    <xf numFmtId="0" fontId="24" fillId="0" borderId="0" xfId="188" applyFont="1"/>
    <xf numFmtId="0" fontId="17" fillId="0" borderId="14" xfId="188" applyBorder="1"/>
    <xf numFmtId="0" fontId="17" fillId="0" borderId="15" xfId="188" applyBorder="1"/>
    <xf numFmtId="185" fontId="17" fillId="0" borderId="0" xfId="188" applyNumberFormat="1" applyBorder="1" applyAlignment="1">
      <alignment horizontal="right"/>
    </xf>
    <xf numFmtId="185" fontId="17" fillId="0" borderId="15" xfId="188" applyNumberFormat="1" applyBorder="1" applyAlignment="1">
      <alignment horizontal="right"/>
    </xf>
    <xf numFmtId="0" fontId="17" fillId="0" borderId="14" xfId="188" applyFont="1" applyBorder="1"/>
    <xf numFmtId="185" fontId="17" fillId="0" borderId="0" xfId="188" applyNumberFormat="1" applyFont="1" applyBorder="1" applyAlignment="1">
      <alignment horizontal="right"/>
    </xf>
    <xf numFmtId="185" fontId="17" fillId="0" borderId="15" xfId="188" applyNumberFormat="1" applyFont="1" applyBorder="1" applyAlignment="1">
      <alignment horizontal="right"/>
    </xf>
    <xf numFmtId="0" fontId="24" fillId="0" borderId="14" xfId="188" applyFont="1" applyBorder="1"/>
    <xf numFmtId="185" fontId="24" fillId="0" borderId="0" xfId="188" applyNumberFormat="1" applyFont="1" applyBorder="1" applyAlignment="1">
      <alignment horizontal="right"/>
    </xf>
    <xf numFmtId="185" fontId="24" fillId="0" borderId="15" xfId="188" applyNumberFormat="1" applyFont="1" applyBorder="1" applyAlignment="1">
      <alignment horizontal="right"/>
    </xf>
    <xf numFmtId="185" fontId="24" fillId="0" borderId="14" xfId="188" applyNumberFormat="1" applyFont="1" applyBorder="1" applyAlignment="1">
      <alignment horizontal="center"/>
    </xf>
    <xf numFmtId="0" fontId="17" fillId="0" borderId="14" xfId="188" applyFont="1" applyBorder="1" applyAlignment="1">
      <alignment horizontal="center"/>
    </xf>
    <xf numFmtId="0" fontId="17" fillId="0" borderId="0" xfId="188" applyFont="1" applyBorder="1" applyAlignment="1">
      <alignment horizontal="center"/>
    </xf>
    <xf numFmtId="0" fontId="24" fillId="0" borderId="0" xfId="188" applyFont="1" applyBorder="1"/>
    <xf numFmtId="0" fontId="24" fillId="0" borderId="15" xfId="188" applyFont="1" applyBorder="1"/>
    <xf numFmtId="185" fontId="17" fillId="0" borderId="0" xfId="188" applyNumberFormat="1" applyBorder="1"/>
    <xf numFmtId="185" fontId="17" fillId="0" borderId="15" xfId="188" applyNumberFormat="1" applyBorder="1"/>
    <xf numFmtId="185" fontId="17" fillId="0" borderId="17" xfId="188" applyNumberFormat="1" applyBorder="1"/>
    <xf numFmtId="0" fontId="17" fillId="0" borderId="17" xfId="188" applyBorder="1"/>
    <xf numFmtId="0" fontId="17" fillId="0" borderId="18" xfId="188" applyBorder="1"/>
    <xf numFmtId="0" fontId="24" fillId="0" borderId="0" xfId="181" applyFont="1" applyBorder="1" applyAlignment="1">
      <alignment horizontal="center"/>
    </xf>
    <xf numFmtId="0" fontId="17" fillId="0" borderId="0" xfId="181"/>
    <xf numFmtId="0" fontId="26" fillId="0" borderId="0" xfId="181" applyFont="1"/>
    <xf numFmtId="0" fontId="17" fillId="0" borderId="0" xfId="181" applyBorder="1"/>
    <xf numFmtId="0" fontId="17" fillId="0" borderId="0" xfId="181" applyFont="1"/>
    <xf numFmtId="0" fontId="24" fillId="0" borderId="11" xfId="181" applyFont="1" applyBorder="1" applyAlignment="1">
      <alignment horizontal="left"/>
    </xf>
    <xf numFmtId="0" fontId="24" fillId="0" borderId="12" xfId="181" applyFont="1" applyBorder="1" applyProtection="1">
      <protection locked="0"/>
    </xf>
    <xf numFmtId="0" fontId="24" fillId="0" borderId="13" xfId="181" applyFont="1" applyBorder="1" applyProtection="1">
      <protection locked="0"/>
    </xf>
    <xf numFmtId="0" fontId="24" fillId="0" borderId="0" xfId="181" applyFont="1"/>
    <xf numFmtId="0" fontId="17" fillId="0" borderId="14" xfId="181" applyBorder="1"/>
    <xf numFmtId="0" fontId="17" fillId="0" borderId="15" xfId="181" applyBorder="1"/>
    <xf numFmtId="0" fontId="17" fillId="0" borderId="14" xfId="181" applyFont="1" applyBorder="1"/>
    <xf numFmtId="185" fontId="17" fillId="0" borderId="0" xfId="181" applyNumberFormat="1" applyBorder="1" applyAlignment="1" applyProtection="1">
      <alignment horizontal="right"/>
      <protection locked="0"/>
    </xf>
    <xf numFmtId="185" fontId="17" fillId="0" borderId="15" xfId="181" applyNumberFormat="1" applyBorder="1" applyAlignment="1" applyProtection="1">
      <alignment horizontal="right"/>
      <protection locked="0"/>
    </xf>
    <xf numFmtId="185" fontId="17" fillId="0" borderId="0" xfId="181" applyNumberFormat="1" applyBorder="1" applyAlignment="1">
      <alignment horizontal="right"/>
    </xf>
    <xf numFmtId="185" fontId="17" fillId="0" borderId="15" xfId="181" applyNumberFormat="1" applyBorder="1" applyAlignment="1">
      <alignment horizontal="right"/>
    </xf>
    <xf numFmtId="185" fontId="17" fillId="0" borderId="0" xfId="181" applyNumberFormat="1" applyFont="1" applyBorder="1" applyAlignment="1" applyProtection="1">
      <alignment horizontal="right"/>
      <protection locked="0"/>
    </xf>
    <xf numFmtId="185" fontId="17" fillId="0" borderId="15" xfId="181" applyNumberFormat="1" applyFont="1" applyBorder="1" applyAlignment="1" applyProtection="1">
      <alignment horizontal="right"/>
      <protection locked="0"/>
    </xf>
    <xf numFmtId="0" fontId="17" fillId="0" borderId="14" xfId="173" applyFont="1" applyBorder="1"/>
    <xf numFmtId="185" fontId="17" fillId="0" borderId="0" xfId="181" applyNumberFormat="1" applyFont="1" applyBorder="1" applyAlignment="1">
      <alignment horizontal="right"/>
    </xf>
    <xf numFmtId="185" fontId="17" fillId="0" borderId="15" xfId="181" applyNumberFormat="1" applyFont="1" applyBorder="1" applyAlignment="1">
      <alignment horizontal="right"/>
    </xf>
    <xf numFmtId="0" fontId="24" fillId="0" borderId="14" xfId="181" applyFont="1" applyBorder="1"/>
    <xf numFmtId="185" fontId="24" fillId="0" borderId="0" xfId="181" applyNumberFormat="1" applyFont="1" applyBorder="1" applyAlignment="1" applyProtection="1">
      <alignment horizontal="right"/>
      <protection locked="0"/>
    </xf>
    <xf numFmtId="185" fontId="24" fillId="0" borderId="15" xfId="181" applyNumberFormat="1" applyFont="1" applyBorder="1" applyAlignment="1" applyProtection="1">
      <alignment horizontal="right"/>
      <protection locked="0"/>
    </xf>
    <xf numFmtId="185" fontId="17" fillId="0" borderId="0" xfId="181" applyNumberFormat="1" applyBorder="1"/>
    <xf numFmtId="185" fontId="17" fillId="0" borderId="15" xfId="181" applyNumberFormat="1" applyBorder="1"/>
    <xf numFmtId="0" fontId="17" fillId="0" borderId="16" xfId="181" applyFont="1" applyBorder="1"/>
    <xf numFmtId="0" fontId="17" fillId="0" borderId="17" xfId="181" applyBorder="1"/>
    <xf numFmtId="0" fontId="17" fillId="0" borderId="18" xfId="181" applyBorder="1"/>
    <xf numFmtId="0" fontId="74" fillId="24" borderId="0" xfId="106" applyFill="1"/>
    <xf numFmtId="0" fontId="79" fillId="24" borderId="0" xfId="106" applyFont="1" applyFill="1"/>
    <xf numFmtId="0" fontId="24" fillId="24" borderId="0" xfId="181" applyFont="1" applyFill="1" applyBorder="1" applyAlignment="1">
      <alignment horizontal="center"/>
    </xf>
    <xf numFmtId="0" fontId="17" fillId="24" borderId="0" xfId="181" applyFill="1" applyBorder="1"/>
    <xf numFmtId="0" fontId="74" fillId="24" borderId="0" xfId="106" applyFill="1" applyBorder="1"/>
    <xf numFmtId="0" fontId="24" fillId="24" borderId="11" xfId="181" applyFont="1" applyFill="1" applyBorder="1" applyAlignment="1">
      <alignment horizontal="left"/>
    </xf>
    <xf numFmtId="0" fontId="24" fillId="24" borderId="12" xfId="181" applyFont="1" applyFill="1" applyBorder="1" applyProtection="1">
      <protection locked="0"/>
    </xf>
    <xf numFmtId="0" fontId="24" fillId="24" borderId="13" xfId="181" applyFont="1" applyFill="1" applyBorder="1" applyProtection="1">
      <protection locked="0"/>
    </xf>
    <xf numFmtId="0" fontId="80" fillId="24" borderId="0" xfId="106" applyFont="1" applyFill="1"/>
    <xf numFmtId="0" fontId="17" fillId="24" borderId="14" xfId="181" applyFill="1" applyBorder="1" applyAlignment="1">
      <alignment horizontal="left"/>
    </xf>
    <xf numFmtId="185" fontId="17" fillId="24" borderId="0" xfId="181" applyNumberFormat="1" applyFill="1" applyBorder="1"/>
    <xf numFmtId="185" fontId="17" fillId="24" borderId="15" xfId="181" applyNumberFormat="1" applyFill="1" applyBorder="1"/>
    <xf numFmtId="0" fontId="17" fillId="24" borderId="14" xfId="181" applyFont="1" applyFill="1" applyBorder="1" applyAlignment="1">
      <alignment horizontal="left"/>
    </xf>
    <xf numFmtId="0" fontId="17" fillId="24" borderId="15" xfId="181" applyFill="1" applyBorder="1"/>
    <xf numFmtId="0" fontId="17" fillId="24" borderId="16" xfId="181" applyFont="1" applyFill="1" applyBorder="1" applyAlignment="1">
      <alignment horizontal="left"/>
    </xf>
    <xf numFmtId="0" fontId="17" fillId="24" borderId="17" xfId="181" applyFill="1" applyBorder="1"/>
    <xf numFmtId="0" fontId="17" fillId="24" borderId="18" xfId="181" applyFill="1" applyBorder="1"/>
    <xf numFmtId="0" fontId="17" fillId="24" borderId="0" xfId="181" applyFill="1" applyAlignment="1">
      <alignment horizontal="left"/>
    </xf>
    <xf numFmtId="0" fontId="17" fillId="24" borderId="0" xfId="181" applyFill="1"/>
    <xf numFmtId="0" fontId="17" fillId="24" borderId="0" xfId="106" applyFont="1" applyFill="1"/>
    <xf numFmtId="0" fontId="26" fillId="24" borderId="0" xfId="189" applyFont="1" applyFill="1"/>
    <xf numFmtId="0" fontId="26" fillId="24" borderId="0" xfId="106" applyFont="1" applyFill="1"/>
    <xf numFmtId="0" fontId="24" fillId="24" borderId="0" xfId="189" applyFont="1" applyFill="1" applyBorder="1" applyAlignment="1">
      <alignment horizontal="center"/>
    </xf>
    <xf numFmtId="0" fontId="17" fillId="24" borderId="0" xfId="189" applyFont="1" applyFill="1"/>
    <xf numFmtId="0" fontId="17" fillId="24" borderId="0" xfId="106" applyFont="1" applyFill="1" applyBorder="1"/>
    <xf numFmtId="0" fontId="17" fillId="24" borderId="17" xfId="106" applyFont="1" applyFill="1" applyBorder="1"/>
    <xf numFmtId="0" fontId="24" fillId="24" borderId="11" xfId="106" applyFont="1" applyFill="1" applyBorder="1"/>
    <xf numFmtId="0" fontId="24" fillId="24" borderId="12" xfId="106" applyFont="1" applyFill="1" applyBorder="1"/>
    <xf numFmtId="0" fontId="24" fillId="24" borderId="13" xfId="106" applyFont="1" applyFill="1" applyBorder="1"/>
    <xf numFmtId="0" fontId="24" fillId="24" borderId="0" xfId="106" applyFont="1" applyFill="1"/>
    <xf numFmtId="0" fontId="24" fillId="24" borderId="14" xfId="106" applyFont="1" applyFill="1" applyBorder="1"/>
    <xf numFmtId="0" fontId="24" fillId="24" borderId="0" xfId="106" applyFont="1" applyFill="1" applyBorder="1"/>
    <xf numFmtId="0" fontId="24" fillId="24" borderId="0" xfId="189" applyFont="1" applyFill="1" applyBorder="1"/>
    <xf numFmtId="0" fontId="24" fillId="24" borderId="15" xfId="189" applyFont="1" applyFill="1" applyBorder="1"/>
    <xf numFmtId="186" fontId="17" fillId="24" borderId="0" xfId="106" applyNumberFormat="1" applyFont="1" applyFill="1" applyBorder="1"/>
    <xf numFmtId="186" fontId="17" fillId="24" borderId="0" xfId="189" applyNumberFormat="1" applyFill="1" applyBorder="1"/>
    <xf numFmtId="186" fontId="17" fillId="24" borderId="15" xfId="106" applyNumberFormat="1" applyFont="1" applyFill="1" applyBorder="1"/>
    <xf numFmtId="0" fontId="17" fillId="24" borderId="14" xfId="106" applyFont="1" applyFill="1" applyBorder="1"/>
    <xf numFmtId="187" fontId="17" fillId="24" borderId="0" xfId="106" applyNumberFormat="1" applyFont="1" applyFill="1" applyBorder="1"/>
    <xf numFmtId="187" fontId="17" fillId="24" borderId="0" xfId="189" applyNumberFormat="1" applyFill="1" applyBorder="1"/>
    <xf numFmtId="187" fontId="17" fillId="24" borderId="15" xfId="189" applyNumberFormat="1" applyFill="1" applyBorder="1"/>
    <xf numFmtId="187" fontId="17" fillId="24" borderId="15" xfId="106" applyNumberFormat="1" applyFont="1" applyFill="1" applyBorder="1"/>
    <xf numFmtId="187" fontId="17" fillId="24" borderId="0" xfId="189" applyNumberFormat="1" applyFill="1" applyBorder="1" applyAlignment="1">
      <alignment horizontal="right"/>
    </xf>
    <xf numFmtId="187" fontId="17" fillId="24" borderId="15" xfId="189" applyNumberFormat="1" applyFill="1" applyBorder="1" applyAlignment="1">
      <alignment horizontal="right"/>
    </xf>
    <xf numFmtId="186" fontId="17" fillId="24" borderId="15" xfId="189" applyNumberFormat="1" applyFill="1" applyBorder="1"/>
    <xf numFmtId="0" fontId="17" fillId="24" borderId="0" xfId="189" applyFill="1" applyBorder="1"/>
    <xf numFmtId="0" fontId="17" fillId="24" borderId="15" xfId="189" applyFill="1" applyBorder="1"/>
    <xf numFmtId="185" fontId="17" fillId="24" borderId="0" xfId="189" applyNumberFormat="1" applyFill="1" applyBorder="1"/>
    <xf numFmtId="185" fontId="17" fillId="24" borderId="15" xfId="189" applyNumberFormat="1" applyFill="1" applyBorder="1"/>
    <xf numFmtId="0" fontId="17" fillId="24" borderId="14" xfId="189" applyFont="1" applyFill="1" applyBorder="1"/>
    <xf numFmtId="0" fontId="17" fillId="24" borderId="0" xfId="189" applyFont="1" applyFill="1" applyBorder="1"/>
    <xf numFmtId="185" fontId="17" fillId="24" borderId="0" xfId="189" applyNumberFormat="1" applyFont="1" applyFill="1" applyBorder="1"/>
    <xf numFmtId="0" fontId="17" fillId="24" borderId="15" xfId="106" applyFont="1" applyFill="1" applyBorder="1"/>
    <xf numFmtId="0" fontId="17" fillId="24" borderId="16" xfId="189" applyFont="1" applyFill="1" applyBorder="1"/>
    <xf numFmtId="0" fontId="17" fillId="24" borderId="17" xfId="189" applyFont="1" applyFill="1" applyBorder="1"/>
    <xf numFmtId="0" fontId="17" fillId="24" borderId="17" xfId="189" applyFill="1" applyBorder="1"/>
    <xf numFmtId="185" fontId="17" fillId="24" borderId="17" xfId="189" applyNumberFormat="1" applyFill="1" applyBorder="1"/>
    <xf numFmtId="0" fontId="17" fillId="24" borderId="18" xfId="106" applyFont="1" applyFill="1" applyBorder="1"/>
    <xf numFmtId="0" fontId="26" fillId="24" borderId="0" xfId="106" applyFont="1" applyFill="1" applyBorder="1"/>
    <xf numFmtId="0" fontId="24" fillId="24" borderId="0" xfId="191" applyFont="1" applyFill="1" applyBorder="1" applyAlignment="1">
      <alignment horizontal="center"/>
    </xf>
    <xf numFmtId="0" fontId="24" fillId="24" borderId="0" xfId="191" applyFont="1" applyFill="1" applyBorder="1"/>
    <xf numFmtId="0" fontId="17" fillId="24" borderId="0" xfId="191" applyFont="1" applyFill="1" applyBorder="1"/>
    <xf numFmtId="0" fontId="24" fillId="24" borderId="11" xfId="191" applyFont="1" applyFill="1" applyBorder="1"/>
    <xf numFmtId="0" fontId="24" fillId="24" borderId="12" xfId="191" applyFont="1" applyFill="1" applyBorder="1"/>
    <xf numFmtId="0" fontId="24" fillId="24" borderId="13" xfId="191" applyFont="1" applyFill="1" applyBorder="1"/>
    <xf numFmtId="0" fontId="17" fillId="24" borderId="14" xfId="191" applyFont="1" applyFill="1" applyBorder="1"/>
    <xf numFmtId="0" fontId="24" fillId="24" borderId="14" xfId="191" applyFont="1" applyFill="1" applyBorder="1"/>
    <xf numFmtId="0" fontId="17" fillId="24" borderId="0" xfId="191" applyFont="1" applyFill="1" applyBorder="1" applyAlignment="1">
      <alignment horizontal="right"/>
    </xf>
    <xf numFmtId="184" fontId="17" fillId="24" borderId="0" xfId="191" applyNumberFormat="1" applyFont="1" applyFill="1" applyBorder="1" applyAlignment="1">
      <alignment horizontal="right"/>
    </xf>
    <xf numFmtId="184" fontId="17" fillId="24" borderId="0" xfId="191" applyNumberFormat="1" applyFont="1" applyFill="1" applyBorder="1"/>
    <xf numFmtId="0" fontId="17" fillId="24" borderId="0" xfId="106" applyFont="1" applyFill="1" applyBorder="1" applyAlignment="1">
      <alignment horizontal="right"/>
    </xf>
    <xf numFmtId="0" fontId="17" fillId="0" borderId="0" xfId="139" applyBorder="1"/>
    <xf numFmtId="49" fontId="17" fillId="24" borderId="0" xfId="191" applyNumberFormat="1" applyFont="1" applyFill="1" applyBorder="1"/>
    <xf numFmtId="0" fontId="17" fillId="24" borderId="16" xfId="106" applyFont="1" applyFill="1" applyBorder="1"/>
    <xf numFmtId="49" fontId="17" fillId="24" borderId="17" xfId="191" applyNumberFormat="1" applyFont="1" applyFill="1" applyBorder="1"/>
    <xf numFmtId="184" fontId="24" fillId="24" borderId="11" xfId="191" applyNumberFormat="1" applyFont="1" applyFill="1" applyBorder="1"/>
    <xf numFmtId="1" fontId="24" fillId="24" borderId="12" xfId="191" applyNumberFormat="1" applyFont="1" applyFill="1" applyBorder="1"/>
    <xf numFmtId="1" fontId="24" fillId="24" borderId="13" xfId="191" applyNumberFormat="1" applyFont="1" applyFill="1" applyBorder="1"/>
    <xf numFmtId="184" fontId="24" fillId="24" borderId="14" xfId="191" applyNumberFormat="1" applyFont="1" applyFill="1" applyBorder="1"/>
    <xf numFmtId="184" fontId="17" fillId="24" borderId="14" xfId="191" applyNumberFormat="1" applyFont="1" applyFill="1" applyBorder="1"/>
    <xf numFmtId="184" fontId="17" fillId="24" borderId="17" xfId="191" applyNumberFormat="1" applyFont="1" applyFill="1" applyBorder="1"/>
    <xf numFmtId="0" fontId="24" fillId="0" borderId="0" xfId="106" applyFont="1" applyFill="1" applyBorder="1" applyAlignment="1">
      <alignment horizontal="center"/>
    </xf>
    <xf numFmtId="0" fontId="17" fillId="0" borderId="0" xfId="106" applyFont="1" applyFill="1" applyBorder="1"/>
    <xf numFmtId="0" fontId="17" fillId="24" borderId="11" xfId="191" applyFont="1" applyFill="1" applyBorder="1"/>
    <xf numFmtId="0" fontId="17" fillId="24" borderId="12" xfId="191" applyFont="1" applyFill="1" applyBorder="1"/>
    <xf numFmtId="0" fontId="24" fillId="0" borderId="13" xfId="106" applyFont="1" applyFill="1" applyBorder="1" applyAlignment="1">
      <alignment horizontal="center"/>
    </xf>
    <xf numFmtId="0" fontId="24" fillId="0" borderId="15" xfId="106" applyFont="1" applyFill="1" applyBorder="1" applyAlignment="1">
      <alignment horizontal="center"/>
    </xf>
    <xf numFmtId="0" fontId="17" fillId="0" borderId="15" xfId="106" applyFont="1" applyFill="1" applyBorder="1" applyAlignment="1">
      <alignment horizontal="center"/>
    </xf>
    <xf numFmtId="0" fontId="17" fillId="0" borderId="15" xfId="106" applyFont="1" applyFill="1" applyBorder="1"/>
    <xf numFmtId="2" fontId="17" fillId="24" borderId="0" xfId="106" applyNumberFormat="1" applyFont="1" applyFill="1" applyBorder="1"/>
    <xf numFmtId="188" fontId="17" fillId="0" borderId="15" xfId="106" applyNumberFormat="1" applyFont="1" applyFill="1" applyBorder="1" applyAlignment="1">
      <alignment horizontal="center"/>
    </xf>
    <xf numFmtId="2" fontId="24" fillId="24" borderId="14" xfId="106" applyNumberFormat="1" applyFont="1" applyFill="1" applyBorder="1"/>
    <xf numFmtId="2" fontId="17" fillId="24" borderId="14" xfId="106" applyNumberFormat="1" applyFont="1" applyFill="1" applyBorder="1"/>
    <xf numFmtId="0" fontId="17" fillId="24" borderId="0" xfId="191" applyFill="1" applyBorder="1"/>
    <xf numFmtId="0" fontId="107" fillId="24" borderId="0" xfId="191" applyFont="1" applyFill="1" applyBorder="1"/>
    <xf numFmtId="16" fontId="107" fillId="24" borderId="0" xfId="191" applyNumberFormat="1" applyFont="1" applyFill="1" applyBorder="1"/>
    <xf numFmtId="0" fontId="17" fillId="24" borderId="16" xfId="191" applyFont="1" applyFill="1" applyBorder="1"/>
    <xf numFmtId="0" fontId="17" fillId="24" borderId="17" xfId="191" applyFont="1" applyFill="1" applyBorder="1"/>
    <xf numFmtId="0" fontId="17" fillId="0" borderId="18" xfId="106" applyFont="1" applyFill="1" applyBorder="1"/>
    <xf numFmtId="0" fontId="17" fillId="0" borderId="0" xfId="106" applyFont="1" applyFill="1"/>
    <xf numFmtId="0" fontId="24" fillId="24" borderId="0" xfId="183" applyFont="1" applyFill="1" applyBorder="1" applyAlignment="1">
      <alignment horizontal="center"/>
    </xf>
    <xf numFmtId="0" fontId="24" fillId="24" borderId="11" xfId="183" applyFont="1" applyFill="1" applyBorder="1"/>
    <xf numFmtId="0" fontId="24" fillId="24" borderId="12" xfId="183" applyFont="1" applyFill="1" applyBorder="1"/>
    <xf numFmtId="0" fontId="17" fillId="24" borderId="14" xfId="183" applyFont="1" applyFill="1" applyBorder="1"/>
    <xf numFmtId="185" fontId="17" fillId="24" borderId="0" xfId="183" applyNumberFormat="1" applyFill="1" applyBorder="1"/>
    <xf numFmtId="185" fontId="17" fillId="24" borderId="15" xfId="183" applyNumberFormat="1" applyFill="1" applyBorder="1"/>
    <xf numFmtId="185" fontId="17" fillId="24" borderId="0" xfId="183" applyNumberFormat="1" applyFont="1" applyFill="1" applyBorder="1"/>
    <xf numFmtId="185" fontId="17" fillId="24" borderId="15" xfId="183" applyNumberFormat="1" applyFont="1" applyFill="1" applyBorder="1"/>
    <xf numFmtId="185" fontId="17" fillId="24" borderId="0" xfId="106" applyNumberFormat="1" applyFont="1" applyFill="1" applyBorder="1"/>
    <xf numFmtId="185" fontId="17" fillId="24" borderId="15" xfId="106" applyNumberFormat="1" applyFont="1" applyFill="1" applyBorder="1"/>
    <xf numFmtId="0" fontId="24" fillId="24" borderId="14" xfId="183" applyFont="1" applyFill="1" applyBorder="1"/>
    <xf numFmtId="185" fontId="24" fillId="24" borderId="0" xfId="183" applyNumberFormat="1" applyFont="1" applyFill="1" applyBorder="1" applyProtection="1">
      <protection locked="0"/>
    </xf>
    <xf numFmtId="185" fontId="24" fillId="24" borderId="15" xfId="183" applyNumberFormat="1" applyFont="1" applyFill="1" applyBorder="1" applyProtection="1">
      <protection locked="0"/>
    </xf>
    <xf numFmtId="0" fontId="17" fillId="24" borderId="16" xfId="183" applyFont="1" applyFill="1" applyBorder="1"/>
    <xf numFmtId="0" fontId="59" fillId="0" borderId="0" xfId="124" applyFont="1" applyBorder="1"/>
    <xf numFmtId="0" fontId="62" fillId="0" borderId="0" xfId="126" applyFont="1" applyAlignment="1">
      <alignment horizontal="center"/>
    </xf>
    <xf numFmtId="0" fontId="57" fillId="0" borderId="11" xfId="124" applyFont="1" applyBorder="1"/>
    <xf numFmtId="0" fontId="57" fillId="0" borderId="12" xfId="124" applyFont="1" applyBorder="1"/>
    <xf numFmtId="0" fontId="57" fillId="0" borderId="12" xfId="124" applyFont="1" applyBorder="1" applyAlignment="1">
      <alignment horizontal="right"/>
    </xf>
    <xf numFmtId="0" fontId="57" fillId="0" borderId="13" xfId="124" applyFont="1" applyBorder="1" applyAlignment="1">
      <alignment horizontal="right"/>
    </xf>
    <xf numFmtId="0" fontId="57" fillId="0" borderId="0" xfId="124" applyFont="1" applyBorder="1"/>
    <xf numFmtId="0" fontId="59" fillId="0" borderId="14" xfId="124" applyFont="1" applyBorder="1"/>
    <xf numFmtId="0" fontId="59" fillId="0" borderId="15" xfId="124" applyFont="1" applyBorder="1"/>
    <xf numFmtId="0" fontId="57" fillId="0" borderId="14" xfId="124" applyFont="1" applyBorder="1"/>
    <xf numFmtId="0" fontId="57" fillId="0" borderId="15" xfId="124" applyFont="1" applyBorder="1"/>
    <xf numFmtId="185" fontId="59" fillId="0" borderId="0" xfId="124" applyNumberFormat="1" applyFont="1" applyBorder="1"/>
    <xf numFmtId="185" fontId="59" fillId="0" borderId="15" xfId="124" applyNumberFormat="1" applyFont="1" applyBorder="1"/>
    <xf numFmtId="0" fontId="59" fillId="0" borderId="14" xfId="126" applyBorder="1"/>
    <xf numFmtId="184" fontId="59" fillId="0" borderId="0" xfId="126" applyNumberFormat="1" applyBorder="1"/>
    <xf numFmtId="184" fontId="59" fillId="0" borderId="15" xfId="126" applyNumberFormat="1" applyBorder="1"/>
    <xf numFmtId="0" fontId="57" fillId="0" borderId="14" xfId="126" applyFont="1" applyBorder="1"/>
    <xf numFmtId="184" fontId="57" fillId="0" borderId="0" xfId="126" applyNumberFormat="1" applyFont="1" applyBorder="1"/>
    <xf numFmtId="184" fontId="57" fillId="0" borderId="15" xfId="126" applyNumberFormat="1" applyFont="1" applyBorder="1"/>
    <xf numFmtId="185" fontId="57" fillId="0" borderId="0" xfId="124" applyNumberFormat="1" applyFont="1" applyBorder="1"/>
    <xf numFmtId="185" fontId="57" fillId="0" borderId="15" xfId="124" applyNumberFormat="1" applyFont="1" applyBorder="1"/>
    <xf numFmtId="0" fontId="59" fillId="0" borderId="16" xfId="124" applyFont="1" applyBorder="1"/>
    <xf numFmtId="185" fontId="59" fillId="0" borderId="17" xfId="124" applyNumberFormat="1" applyFont="1" applyBorder="1"/>
    <xf numFmtId="185" fontId="59" fillId="0" borderId="18" xfId="124" applyNumberFormat="1" applyFont="1" applyBorder="1"/>
    <xf numFmtId="0" fontId="24" fillId="0" borderId="0" xfId="184" applyFont="1" applyBorder="1" applyAlignment="1">
      <alignment horizontal="center"/>
    </xf>
    <xf numFmtId="0" fontId="74" fillId="24" borderId="0" xfId="103" applyFill="1"/>
    <xf numFmtId="0" fontId="25" fillId="0" borderId="0" xfId="184" applyFont="1" applyBorder="1" applyAlignment="1">
      <alignment horizontal="center"/>
    </xf>
    <xf numFmtId="0" fontId="17" fillId="0" borderId="0" xfId="184" applyBorder="1" applyAlignment="1">
      <alignment horizontal="center"/>
    </xf>
    <xf numFmtId="0" fontId="17" fillId="0" borderId="0" xfId="184" applyFont="1" applyBorder="1" applyAlignment="1">
      <alignment horizontal="center"/>
    </xf>
    <xf numFmtId="0" fontId="17" fillId="0" borderId="0" xfId="184" applyBorder="1"/>
    <xf numFmtId="0" fontId="24" fillId="24" borderId="11" xfId="184" applyFont="1" applyFill="1" applyBorder="1"/>
    <xf numFmtId="0" fontId="24" fillId="24" borderId="12" xfId="184" applyFont="1" applyFill="1" applyBorder="1"/>
    <xf numFmtId="0" fontId="24" fillId="24" borderId="13" xfId="103" applyFont="1" applyFill="1" applyBorder="1" applyAlignment="1">
      <alignment horizontal="center"/>
    </xf>
    <xf numFmtId="0" fontId="24" fillId="24" borderId="0" xfId="103" applyFont="1" applyFill="1" applyBorder="1" applyAlignment="1">
      <alignment horizontal="center"/>
    </xf>
    <xf numFmtId="0" fontId="24" fillId="24" borderId="14" xfId="184" applyFont="1" applyFill="1" applyBorder="1"/>
    <xf numFmtId="0" fontId="24" fillId="24" borderId="0" xfId="184" applyFont="1" applyFill="1" applyBorder="1"/>
    <xf numFmtId="0" fontId="24" fillId="24" borderId="15" xfId="103" applyFont="1" applyFill="1" applyBorder="1" applyAlignment="1">
      <alignment horizontal="center"/>
    </xf>
    <xf numFmtId="0" fontId="17" fillId="0" borderId="14" xfId="184" applyFont="1" applyBorder="1" applyAlignment="1">
      <alignment horizontal="left"/>
    </xf>
    <xf numFmtId="0" fontId="17" fillId="0" borderId="0" xfId="184" applyFont="1" applyBorder="1"/>
    <xf numFmtId="185" fontId="17" fillId="0" borderId="0" xfId="184" applyNumberFormat="1" applyFont="1" applyBorder="1" applyAlignment="1" applyProtection="1">
      <alignment horizontal="right"/>
      <protection locked="0"/>
    </xf>
    <xf numFmtId="0" fontId="17" fillId="0" borderId="15" xfId="184" applyFont="1" applyBorder="1" applyAlignment="1">
      <alignment horizontal="center"/>
    </xf>
    <xf numFmtId="49" fontId="17" fillId="0" borderId="15" xfId="184" applyNumberFormat="1" applyFont="1" applyBorder="1" applyAlignment="1">
      <alignment horizontal="center"/>
    </xf>
    <xf numFmtId="49" fontId="17" fillId="0" borderId="0" xfId="184" applyNumberFormat="1" applyFont="1" applyBorder="1" applyAlignment="1">
      <alignment horizontal="center"/>
    </xf>
    <xf numFmtId="185" fontId="17" fillId="0" borderId="0" xfId="184" applyNumberFormat="1" applyFont="1" applyBorder="1" applyAlignment="1">
      <alignment horizontal="right"/>
    </xf>
    <xf numFmtId="0" fontId="17" fillId="24" borderId="14" xfId="184" applyFont="1" applyFill="1" applyBorder="1"/>
    <xf numFmtId="0" fontId="24" fillId="0" borderId="14" xfId="184" applyFont="1" applyBorder="1" applyAlignment="1">
      <alignment horizontal="left"/>
    </xf>
    <xf numFmtId="0" fontId="24" fillId="0" borderId="0" xfId="184" applyFont="1" applyBorder="1"/>
    <xf numFmtId="185" fontId="24" fillId="0" borderId="0" xfId="184" applyNumberFormat="1" applyFont="1" applyBorder="1" applyAlignment="1">
      <alignment horizontal="right"/>
    </xf>
    <xf numFmtId="0" fontId="24" fillId="0" borderId="15" xfId="184" applyFont="1" applyBorder="1" applyAlignment="1">
      <alignment horizontal="center"/>
    </xf>
    <xf numFmtId="185" fontId="24" fillId="0" borderId="0" xfId="184" applyNumberFormat="1" applyFont="1" applyBorder="1" applyAlignment="1" applyProtection="1">
      <alignment horizontal="right"/>
      <protection locked="0"/>
    </xf>
    <xf numFmtId="185" fontId="24" fillId="0" borderId="0" xfId="184" applyNumberFormat="1" applyFont="1" applyBorder="1"/>
    <xf numFmtId="0" fontId="17" fillId="0" borderId="14" xfId="184" applyBorder="1" applyAlignment="1">
      <alignment horizontal="left"/>
    </xf>
    <xf numFmtId="185" fontId="17" fillId="0" borderId="0" xfId="184" applyNumberFormat="1" applyBorder="1"/>
    <xf numFmtId="0" fontId="17" fillId="0" borderId="15" xfId="184" applyBorder="1" applyAlignment="1">
      <alignment horizontal="center"/>
    </xf>
    <xf numFmtId="0" fontId="24" fillId="0" borderId="14" xfId="184" applyFont="1" applyBorder="1" applyAlignment="1">
      <alignment horizontal="center"/>
    </xf>
    <xf numFmtId="0" fontId="24" fillId="0" borderId="0" xfId="103" applyFont="1" applyBorder="1" applyAlignment="1">
      <alignment horizontal="center"/>
    </xf>
    <xf numFmtId="0" fontId="74" fillId="0" borderId="14" xfId="103" applyBorder="1" applyAlignment="1">
      <alignment horizontal="center"/>
    </xf>
    <xf numFmtId="0" fontId="74" fillId="0" borderId="0" xfId="103" applyBorder="1" applyAlignment="1">
      <alignment horizontal="center"/>
    </xf>
    <xf numFmtId="0" fontId="74" fillId="0" borderId="15" xfId="103" applyBorder="1" applyAlignment="1">
      <alignment horizontal="center"/>
    </xf>
    <xf numFmtId="185" fontId="17" fillId="0" borderId="0" xfId="184" applyNumberFormat="1" applyBorder="1" applyAlignment="1">
      <alignment horizontal="right"/>
    </xf>
    <xf numFmtId="0" fontId="17" fillId="0" borderId="14" xfId="184" applyFont="1" applyBorder="1"/>
    <xf numFmtId="0" fontId="17" fillId="0" borderId="14" xfId="184" applyBorder="1"/>
    <xf numFmtId="0" fontId="17" fillId="0" borderId="16" xfId="184" applyFont="1" applyBorder="1"/>
    <xf numFmtId="0" fontId="17" fillId="0" borderId="17" xfId="184" applyBorder="1"/>
    <xf numFmtId="0" fontId="17" fillId="0" borderId="18" xfId="184" applyBorder="1" applyAlignment="1">
      <alignment horizontal="center"/>
    </xf>
    <xf numFmtId="0" fontId="74" fillId="24" borderId="0" xfId="103" applyFill="1" applyAlignment="1">
      <alignment horizontal="center"/>
    </xf>
    <xf numFmtId="0" fontId="25" fillId="24" borderId="0" xfId="184" applyFont="1" applyFill="1" applyBorder="1" applyAlignment="1">
      <alignment horizontal="center"/>
    </xf>
    <xf numFmtId="0" fontId="79" fillId="24" borderId="0" xfId="103" applyFont="1" applyFill="1"/>
    <xf numFmtId="0" fontId="24" fillId="24" borderId="0" xfId="184" applyFont="1" applyFill="1" applyBorder="1" applyAlignment="1">
      <alignment horizontal="center"/>
    </xf>
    <xf numFmtId="0" fontId="17" fillId="24" borderId="0" xfId="184" applyFont="1" applyFill="1" applyBorder="1" applyAlignment="1">
      <alignment horizontal="center"/>
    </xf>
    <xf numFmtId="0" fontId="17" fillId="24" borderId="0" xfId="184" applyFill="1" applyBorder="1"/>
    <xf numFmtId="0" fontId="74" fillId="24" borderId="0" xfId="103" applyFill="1" applyBorder="1"/>
    <xf numFmtId="0" fontId="80" fillId="24" borderId="0" xfId="103" applyFont="1" applyFill="1"/>
    <xf numFmtId="0" fontId="17" fillId="24" borderId="14" xfId="184" applyFill="1" applyBorder="1"/>
    <xf numFmtId="0" fontId="74" fillId="24" borderId="15" xfId="103" applyFill="1" applyBorder="1" applyAlignment="1">
      <alignment horizontal="center"/>
    </xf>
    <xf numFmtId="0" fontId="74" fillId="24" borderId="0" xfId="103" applyFill="1" applyBorder="1" applyAlignment="1">
      <alignment horizontal="center"/>
    </xf>
    <xf numFmtId="0" fontId="17" fillId="24" borderId="0" xfId="184" applyFont="1" applyFill="1" applyBorder="1"/>
    <xf numFmtId="0" fontId="74" fillId="24" borderId="0" xfId="103" applyFont="1" applyFill="1" applyBorder="1"/>
    <xf numFmtId="0" fontId="74" fillId="24" borderId="15" xfId="103" applyFont="1" applyFill="1" applyBorder="1" applyAlignment="1">
      <alignment horizontal="center"/>
    </xf>
    <xf numFmtId="0" fontId="74" fillId="24" borderId="0" xfId="103" applyFont="1" applyFill="1" applyBorder="1" applyAlignment="1">
      <alignment horizontal="center"/>
    </xf>
    <xf numFmtId="185" fontId="17" fillId="24" borderId="0" xfId="184" applyNumberFormat="1" applyFont="1" applyFill="1" applyBorder="1" applyAlignment="1" applyProtection="1">
      <alignment horizontal="right"/>
      <protection locked="0"/>
    </xf>
    <xf numFmtId="185" fontId="17" fillId="24" borderId="0" xfId="184" applyNumberFormat="1" applyFont="1" applyFill="1" applyBorder="1" applyAlignment="1">
      <alignment horizontal="right"/>
    </xf>
    <xf numFmtId="185" fontId="17" fillId="24" borderId="0" xfId="184" applyNumberFormat="1" applyFont="1" applyFill="1" applyBorder="1"/>
    <xf numFmtId="49" fontId="17" fillId="24" borderId="15" xfId="103" applyNumberFormat="1" applyFont="1" applyFill="1" applyBorder="1" applyAlignment="1">
      <alignment horizontal="center"/>
    </xf>
    <xf numFmtId="49" fontId="17" fillId="24" borderId="0" xfId="103" applyNumberFormat="1" applyFont="1" applyFill="1" applyBorder="1" applyAlignment="1">
      <alignment horizontal="center"/>
    </xf>
    <xf numFmtId="49" fontId="74" fillId="24" borderId="15" xfId="103" applyNumberFormat="1" applyFont="1" applyFill="1" applyBorder="1" applyAlignment="1">
      <alignment horizontal="center"/>
    </xf>
    <xf numFmtId="49" fontId="74" fillId="24" borderId="0" xfId="103" applyNumberFormat="1" applyFont="1" applyFill="1" applyBorder="1" applyAlignment="1">
      <alignment horizontal="center"/>
    </xf>
    <xf numFmtId="184" fontId="74" fillId="24" borderId="14" xfId="103" applyNumberFormat="1" applyFont="1" applyFill="1" applyBorder="1"/>
    <xf numFmtId="185" fontId="24" fillId="24" borderId="0" xfId="184" applyNumberFormat="1" applyFont="1" applyFill="1" applyBorder="1"/>
    <xf numFmtId="185" fontId="24" fillId="24" borderId="0" xfId="184" applyNumberFormat="1" applyFont="1" applyFill="1" applyBorder="1" applyAlignment="1">
      <alignment horizontal="right"/>
    </xf>
    <xf numFmtId="0" fontId="80" fillId="24" borderId="15" xfId="103" applyFont="1" applyFill="1" applyBorder="1" applyAlignment="1">
      <alignment horizontal="center"/>
    </xf>
    <xf numFmtId="0" fontId="80" fillId="24" borderId="0" xfId="103" applyFont="1" applyFill="1" applyBorder="1" applyAlignment="1">
      <alignment horizontal="center"/>
    </xf>
    <xf numFmtId="185" fontId="24" fillId="24" borderId="0" xfId="184" applyNumberFormat="1" applyFont="1" applyFill="1" applyBorder="1" applyAlignment="1" applyProtection="1">
      <alignment horizontal="right"/>
      <protection locked="0"/>
    </xf>
    <xf numFmtId="185" fontId="17" fillId="24" borderId="0" xfId="184" applyNumberFormat="1" applyFill="1" applyBorder="1"/>
    <xf numFmtId="185" fontId="17" fillId="24" borderId="0" xfId="184" applyNumberFormat="1" applyFill="1" applyBorder="1" applyAlignment="1" applyProtection="1">
      <alignment horizontal="right"/>
      <protection locked="0"/>
    </xf>
    <xf numFmtId="49" fontId="74" fillId="24" borderId="15" xfId="103" applyNumberFormat="1" applyFill="1" applyBorder="1" applyAlignment="1">
      <alignment horizontal="center"/>
    </xf>
    <xf numFmtId="49" fontId="74" fillId="24" borderId="0" xfId="103" applyNumberFormat="1" applyFill="1" applyBorder="1" applyAlignment="1">
      <alignment horizontal="center"/>
    </xf>
    <xf numFmtId="49" fontId="17" fillId="24" borderId="0" xfId="184" applyNumberFormat="1" applyFill="1" applyBorder="1" applyAlignment="1" applyProtection="1">
      <alignment horizontal="right"/>
      <protection locked="0"/>
    </xf>
    <xf numFmtId="185" fontId="17" fillId="24" borderId="0" xfId="184" applyNumberFormat="1" applyFill="1" applyBorder="1" applyAlignment="1">
      <alignment horizontal="right"/>
    </xf>
    <xf numFmtId="0" fontId="17" fillId="24" borderId="14" xfId="184" applyFont="1" applyFill="1" applyBorder="1" applyAlignment="1">
      <alignment horizontal="left"/>
    </xf>
    <xf numFmtId="0" fontId="17" fillId="24" borderId="0" xfId="184" applyFill="1" applyBorder="1" applyAlignment="1">
      <alignment horizontal="left"/>
    </xf>
    <xf numFmtId="0" fontId="17" fillId="24" borderId="16" xfId="184" applyFont="1" applyFill="1" applyBorder="1" applyAlignment="1">
      <alignment horizontal="left"/>
    </xf>
    <xf numFmtId="0" fontId="17" fillId="24" borderId="17" xfId="184" applyFill="1" applyBorder="1" applyAlignment="1">
      <alignment horizontal="left"/>
    </xf>
    <xf numFmtId="0" fontId="74" fillId="24" borderId="17" xfId="103" applyFill="1" applyBorder="1" applyAlignment="1">
      <alignment horizontal="left"/>
    </xf>
    <xf numFmtId="0" fontId="74" fillId="24" borderId="18" xfId="103" applyFill="1" applyBorder="1" applyAlignment="1">
      <alignment horizontal="center"/>
    </xf>
    <xf numFmtId="0" fontId="74" fillId="24" borderId="0" xfId="103" applyFill="1" applyBorder="1" applyAlignment="1">
      <alignment horizontal="left"/>
    </xf>
    <xf numFmtId="0" fontId="17" fillId="24" borderId="0" xfId="103" applyFont="1" applyFill="1"/>
    <xf numFmtId="185" fontId="17" fillId="24" borderId="0" xfId="103" applyNumberFormat="1" applyFont="1" applyFill="1"/>
    <xf numFmtId="0" fontId="17" fillId="0" borderId="0" xfId="184"/>
    <xf numFmtId="9" fontId="17" fillId="0" borderId="0" xfId="215" applyFont="1" applyBorder="1" applyAlignment="1">
      <alignment horizontal="center"/>
    </xf>
    <xf numFmtId="0" fontId="24" fillId="0" borderId="11" xfId="184" applyFont="1" applyBorder="1"/>
    <xf numFmtId="0" fontId="24" fillId="0" borderId="12" xfId="184" applyFont="1" applyBorder="1"/>
    <xf numFmtId="0" fontId="24" fillId="0" borderId="13" xfId="184" applyFont="1" applyBorder="1" applyAlignment="1">
      <alignment horizontal="center"/>
    </xf>
    <xf numFmtId="0" fontId="17" fillId="0" borderId="15" xfId="184" applyBorder="1"/>
    <xf numFmtId="185" fontId="24" fillId="0" borderId="14" xfId="184" applyNumberFormat="1" applyFont="1" applyBorder="1"/>
    <xf numFmtId="0" fontId="24" fillId="0" borderId="15" xfId="184" applyFont="1" applyBorder="1"/>
    <xf numFmtId="0" fontId="24" fillId="24" borderId="0" xfId="103" applyFont="1" applyFill="1"/>
    <xf numFmtId="185" fontId="24" fillId="24" borderId="0" xfId="103" applyNumberFormat="1" applyFont="1" applyFill="1"/>
    <xf numFmtId="185" fontId="17" fillId="0" borderId="14" xfId="184" applyNumberFormat="1" applyBorder="1"/>
    <xf numFmtId="185" fontId="17" fillId="0" borderId="15" xfId="184" applyNumberFormat="1" applyBorder="1"/>
    <xf numFmtId="0" fontId="24" fillId="0" borderId="14" xfId="184" applyFont="1" applyBorder="1"/>
    <xf numFmtId="0" fontId="17" fillId="0" borderId="18" xfId="184" applyBorder="1"/>
    <xf numFmtId="0" fontId="24" fillId="0" borderId="0" xfId="185" applyFont="1" applyBorder="1" applyAlignment="1">
      <alignment horizontal="center"/>
    </xf>
    <xf numFmtId="0" fontId="26" fillId="0" borderId="0" xfId="185" applyFont="1"/>
    <xf numFmtId="0" fontId="17" fillId="0" borderId="0" xfId="185"/>
    <xf numFmtId="0" fontId="25" fillId="0" borderId="0" xfId="185" applyFont="1" applyBorder="1" applyAlignment="1">
      <alignment horizontal="center"/>
    </xf>
    <xf numFmtId="0" fontId="17" fillId="0" borderId="0" xfId="185" applyFont="1"/>
    <xf numFmtId="0" fontId="17" fillId="0" borderId="0" xfId="185" applyFont="1" applyBorder="1" applyAlignment="1">
      <alignment horizontal="center"/>
    </xf>
    <xf numFmtId="0" fontId="17" fillId="0" borderId="0" xfId="185" applyBorder="1"/>
    <xf numFmtId="0" fontId="24" fillId="0" borderId="11" xfId="185" applyFont="1" applyBorder="1"/>
    <xf numFmtId="0" fontId="24" fillId="0" borderId="12" xfId="185" applyFont="1" applyBorder="1"/>
    <xf numFmtId="0" fontId="24" fillId="0" borderId="13" xfId="185" applyFont="1" applyBorder="1"/>
    <xf numFmtId="0" fontId="24" fillId="0" borderId="0" xfId="185" applyFont="1" applyBorder="1"/>
    <xf numFmtId="0" fontId="24" fillId="0" borderId="0" xfId="185" applyFont="1"/>
    <xf numFmtId="0" fontId="24" fillId="0" borderId="14" xfId="185" applyFont="1" applyBorder="1"/>
    <xf numFmtId="0" fontId="24" fillId="0" borderId="15" xfId="185" applyFont="1" applyBorder="1"/>
    <xf numFmtId="185" fontId="17" fillId="0" borderId="14" xfId="185" applyNumberFormat="1" applyBorder="1" applyAlignment="1" applyProtection="1">
      <alignment horizontal="left"/>
      <protection locked="0"/>
    </xf>
    <xf numFmtId="185" fontId="17" fillId="0" borderId="0" xfId="185" applyNumberFormat="1" applyBorder="1" applyProtection="1">
      <protection locked="0"/>
    </xf>
    <xf numFmtId="49" fontId="17" fillId="0" borderId="15" xfId="185" applyNumberFormat="1" applyBorder="1"/>
    <xf numFmtId="49" fontId="17" fillId="0" borderId="0" xfId="185" applyNumberFormat="1" applyBorder="1"/>
    <xf numFmtId="185" fontId="17" fillId="0" borderId="14" xfId="185" applyNumberFormat="1" applyBorder="1" applyProtection="1">
      <protection locked="0"/>
    </xf>
    <xf numFmtId="0" fontId="17" fillId="0" borderId="14" xfId="185" applyBorder="1"/>
    <xf numFmtId="185" fontId="17" fillId="0" borderId="0" xfId="185" applyNumberFormat="1" applyBorder="1"/>
    <xf numFmtId="49" fontId="17" fillId="0" borderId="15" xfId="185" applyNumberFormat="1" applyFont="1" applyBorder="1" applyAlignment="1">
      <alignment horizontal="center"/>
    </xf>
    <xf numFmtId="49" fontId="17" fillId="0" borderId="0" xfId="185" applyNumberFormat="1" applyFont="1" applyBorder="1" applyAlignment="1">
      <alignment horizontal="center"/>
    </xf>
    <xf numFmtId="185" fontId="17" fillId="0" borderId="14" xfId="185" applyNumberFormat="1" applyBorder="1"/>
    <xf numFmtId="0" fontId="17" fillId="0" borderId="0" xfId="185" applyFont="1" applyBorder="1"/>
    <xf numFmtId="185" fontId="17" fillId="0" borderId="0" xfId="185" applyNumberFormat="1"/>
    <xf numFmtId="185" fontId="24" fillId="0" borderId="0" xfId="185" applyNumberFormat="1" applyFont="1" applyBorder="1"/>
    <xf numFmtId="49" fontId="24" fillId="0" borderId="15" xfId="185" applyNumberFormat="1" applyFont="1" applyBorder="1"/>
    <xf numFmtId="49" fontId="24" fillId="0" borderId="0" xfId="185" applyNumberFormat="1" applyFont="1" applyBorder="1"/>
    <xf numFmtId="0" fontId="24" fillId="0" borderId="0" xfId="185" applyFont="1" applyBorder="1" applyAlignment="1">
      <alignment horizontal="right"/>
    </xf>
    <xf numFmtId="0" fontId="17" fillId="0" borderId="14" xfId="185" applyFont="1" applyBorder="1"/>
    <xf numFmtId="0" fontId="17" fillId="0" borderId="0" xfId="185" applyAlignment="1">
      <alignment horizontal="right"/>
    </xf>
    <xf numFmtId="185" fontId="24" fillId="0" borderId="0" xfId="185" applyNumberFormat="1" applyFont="1" applyBorder="1" applyProtection="1">
      <protection locked="0"/>
    </xf>
    <xf numFmtId="0" fontId="17" fillId="0" borderId="15" xfId="185" applyBorder="1"/>
    <xf numFmtId="0" fontId="26" fillId="0" borderId="0" xfId="185" applyFont="1" applyAlignment="1">
      <alignment horizontal="right"/>
    </xf>
    <xf numFmtId="0" fontId="24" fillId="0" borderId="14" xfId="185" applyFont="1" applyBorder="1" applyAlignment="1">
      <alignment horizontal="center"/>
    </xf>
    <xf numFmtId="0" fontId="24" fillId="0" borderId="15" xfId="185" applyFont="1" applyBorder="1" applyAlignment="1">
      <alignment horizontal="center"/>
    </xf>
    <xf numFmtId="9" fontId="17" fillId="0" borderId="14" xfId="215" applyFont="1" applyBorder="1" applyAlignment="1">
      <alignment horizontal="center"/>
    </xf>
    <xf numFmtId="9" fontId="17" fillId="0" borderId="15" xfId="215" applyFont="1" applyBorder="1" applyAlignment="1">
      <alignment horizontal="center"/>
    </xf>
    <xf numFmtId="0" fontId="24" fillId="0" borderId="0" xfId="185" applyFont="1" applyAlignment="1">
      <alignment horizontal="right"/>
    </xf>
    <xf numFmtId="185" fontId="24" fillId="0" borderId="15" xfId="185" applyNumberFormat="1" applyFont="1" applyBorder="1"/>
    <xf numFmtId="185" fontId="17" fillId="0" borderId="15" xfId="185" applyNumberFormat="1" applyBorder="1"/>
    <xf numFmtId="49" fontId="17" fillId="0" borderId="16" xfId="177" applyNumberFormat="1" applyFont="1" applyBorder="1"/>
    <xf numFmtId="0" fontId="17" fillId="0" borderId="17" xfId="185" applyBorder="1"/>
    <xf numFmtId="0" fontId="17" fillId="0" borderId="18" xfId="185" applyBorder="1"/>
    <xf numFmtId="0" fontId="17" fillId="0" borderId="0" xfId="185" applyAlignment="1">
      <alignment horizontal="center"/>
    </xf>
    <xf numFmtId="0" fontId="24" fillId="0" borderId="13" xfId="185" applyFont="1" applyBorder="1" applyAlignment="1">
      <alignment horizontal="center"/>
    </xf>
    <xf numFmtId="0" fontId="17" fillId="0" borderId="15" xfId="185" applyBorder="1" applyAlignment="1">
      <alignment horizontal="center"/>
    </xf>
    <xf numFmtId="0" fontId="17" fillId="0" borderId="0" xfId="185" applyBorder="1" applyAlignment="1">
      <alignment horizontal="center"/>
    </xf>
    <xf numFmtId="184" fontId="17" fillId="0" borderId="0" xfId="185" applyNumberFormat="1" applyAlignment="1">
      <alignment horizontal="right"/>
    </xf>
    <xf numFmtId="185" fontId="17" fillId="0" borderId="15" xfId="185" applyNumberFormat="1" applyBorder="1" applyAlignment="1">
      <alignment horizontal="center"/>
    </xf>
    <xf numFmtId="185" fontId="17" fillId="0" borderId="0" xfId="185" applyNumberFormat="1" applyBorder="1" applyAlignment="1">
      <alignment horizontal="center"/>
    </xf>
    <xf numFmtId="185" fontId="17" fillId="0" borderId="0" xfId="185" applyNumberFormat="1" applyFont="1" applyBorder="1"/>
    <xf numFmtId="1" fontId="17" fillId="0" borderId="15" xfId="185" applyNumberFormat="1" applyBorder="1" applyAlignment="1">
      <alignment horizontal="center"/>
    </xf>
    <xf numFmtId="1" fontId="17" fillId="0" borderId="0" xfId="185" applyNumberFormat="1" applyBorder="1" applyAlignment="1">
      <alignment horizontal="center"/>
    </xf>
    <xf numFmtId="185" fontId="17" fillId="0" borderId="15" xfId="185" applyNumberFormat="1" applyFont="1" applyBorder="1" applyAlignment="1">
      <alignment horizontal="center"/>
    </xf>
    <xf numFmtId="185" fontId="17" fillId="0" borderId="0" xfId="185" applyNumberFormat="1" applyFont="1" applyBorder="1" applyAlignment="1">
      <alignment horizontal="center"/>
    </xf>
    <xf numFmtId="184" fontId="17" fillId="0" borderId="0" xfId="185" applyNumberFormat="1" applyFont="1" applyAlignment="1">
      <alignment horizontal="right"/>
    </xf>
    <xf numFmtId="185" fontId="17" fillId="0" borderId="0" xfId="185" applyNumberFormat="1" applyBorder="1" applyAlignment="1">
      <alignment horizontal="right"/>
    </xf>
    <xf numFmtId="185" fontId="17" fillId="0" borderId="0" xfId="185" applyNumberFormat="1" applyFont="1" applyBorder="1" applyAlignment="1">
      <alignment horizontal="right"/>
    </xf>
    <xf numFmtId="49" fontId="17" fillId="0" borderId="15" xfId="185" applyNumberFormat="1" applyBorder="1" applyAlignment="1">
      <alignment horizontal="center"/>
    </xf>
    <xf numFmtId="49" fontId="17" fillId="0" borderId="0" xfId="185" applyNumberFormat="1" applyBorder="1" applyAlignment="1">
      <alignment horizontal="center"/>
    </xf>
    <xf numFmtId="0" fontId="17" fillId="0" borderId="0" xfId="185" applyFont="1" applyAlignment="1">
      <alignment horizontal="right"/>
    </xf>
    <xf numFmtId="185" fontId="24" fillId="0" borderId="15" xfId="185" applyNumberFormat="1" applyFont="1" applyBorder="1" applyAlignment="1">
      <alignment horizontal="center"/>
    </xf>
    <xf numFmtId="185" fontId="24" fillId="0" borderId="0" xfId="185" applyNumberFormat="1" applyFont="1" applyBorder="1" applyAlignment="1">
      <alignment horizontal="center"/>
    </xf>
    <xf numFmtId="185" fontId="24" fillId="0" borderId="0" xfId="185" applyNumberFormat="1" applyFont="1" applyBorder="1" applyAlignment="1">
      <alignment horizontal="right"/>
    </xf>
    <xf numFmtId="184" fontId="17" fillId="0" borderId="0" xfId="185" applyNumberFormat="1" applyBorder="1"/>
    <xf numFmtId="184" fontId="17" fillId="0" borderId="15" xfId="185" applyNumberFormat="1" applyBorder="1" applyAlignment="1">
      <alignment horizontal="center"/>
    </xf>
    <xf numFmtId="184" fontId="17" fillId="0" borderId="0" xfId="185" applyNumberFormat="1" applyBorder="1" applyAlignment="1">
      <alignment horizontal="center"/>
    </xf>
    <xf numFmtId="0" fontId="17" fillId="0" borderId="15" xfId="185" applyFont="1" applyBorder="1" applyAlignment="1">
      <alignment horizontal="center"/>
    </xf>
    <xf numFmtId="185" fontId="17" fillId="0" borderId="0" xfId="185" applyNumberFormat="1" applyFont="1" applyBorder="1" applyProtection="1">
      <protection locked="0"/>
    </xf>
    <xf numFmtId="185" fontId="17" fillId="0" borderId="15" xfId="185" applyNumberFormat="1" applyFont="1" applyBorder="1" applyAlignment="1" applyProtection="1">
      <alignment horizontal="center"/>
      <protection locked="0"/>
    </xf>
    <xf numFmtId="185" fontId="17" fillId="0" borderId="0" xfId="185" applyNumberFormat="1" applyBorder="1" applyAlignment="1" applyProtection="1">
      <alignment horizontal="center"/>
      <protection locked="0"/>
    </xf>
    <xf numFmtId="184" fontId="17" fillId="0" borderId="0" xfId="185" applyNumberFormat="1" applyFont="1" applyBorder="1"/>
    <xf numFmtId="184" fontId="17" fillId="0" borderId="15" xfId="185" applyNumberFormat="1" applyFont="1" applyBorder="1" applyAlignment="1">
      <alignment horizontal="center"/>
    </xf>
    <xf numFmtId="0" fontId="17" fillId="0" borderId="17" xfId="185" applyFont="1" applyBorder="1"/>
    <xf numFmtId="0" fontId="17" fillId="0" borderId="18" xfId="185" applyFont="1" applyBorder="1" applyAlignment="1">
      <alignment horizontal="center"/>
    </xf>
    <xf numFmtId="0" fontId="24" fillId="0" borderId="0" xfId="185" applyFont="1" applyAlignment="1">
      <alignment horizontal="center"/>
    </xf>
    <xf numFmtId="185" fontId="24" fillId="0" borderId="14" xfId="185" applyNumberFormat="1" applyFont="1" applyBorder="1"/>
    <xf numFmtId="185" fontId="17" fillId="0" borderId="17" xfId="185" applyNumberFormat="1" applyBorder="1"/>
    <xf numFmtId="185" fontId="17" fillId="0" borderId="18" xfId="185" applyNumberFormat="1" applyBorder="1" applyAlignment="1">
      <alignment horizontal="center"/>
    </xf>
    <xf numFmtId="3" fontId="17" fillId="0" borderId="0" xfId="136" applyNumberFormat="1" applyFont="1" applyBorder="1"/>
    <xf numFmtId="3" fontId="17" fillId="0" borderId="15" xfId="136" applyNumberFormat="1" applyFont="1" applyBorder="1"/>
    <xf numFmtId="3" fontId="26" fillId="0" borderId="0" xfId="136" applyNumberFormat="1" applyFont="1" applyBorder="1"/>
    <xf numFmtId="3" fontId="26" fillId="0" borderId="15" xfId="136" applyNumberFormat="1" applyFont="1" applyBorder="1"/>
    <xf numFmtId="0" fontId="26" fillId="0" borderId="0" xfId="136" applyFont="1" applyBorder="1"/>
    <xf numFmtId="3" fontId="26" fillId="0" borderId="0" xfId="136" applyNumberFormat="1" applyFont="1" applyBorder="1" applyAlignment="1">
      <alignment horizontal="right"/>
    </xf>
    <xf numFmtId="3" fontId="26" fillId="0" borderId="15" xfId="136" applyNumberFormat="1" applyFont="1" applyBorder="1" applyAlignment="1">
      <alignment horizontal="right"/>
    </xf>
    <xf numFmtId="0" fontId="17" fillId="0" borderId="0" xfId="104" applyFont="1" applyBorder="1"/>
    <xf numFmtId="2" fontId="17" fillId="0" borderId="0" xfId="136" applyNumberFormat="1" applyBorder="1"/>
    <xf numFmtId="2" fontId="17" fillId="0" borderId="15" xfId="136" applyNumberFormat="1" applyBorder="1"/>
    <xf numFmtId="184" fontId="17" fillId="0" borderId="0" xfId="136" applyNumberFormat="1" applyBorder="1"/>
    <xf numFmtId="184" fontId="17" fillId="0" borderId="15" xfId="136" applyNumberFormat="1" applyBorder="1"/>
    <xf numFmtId="0" fontId="24" fillId="0" borderId="0" xfId="103" applyFont="1" applyAlignment="1">
      <alignment horizontal="center"/>
    </xf>
    <xf numFmtId="0" fontId="17" fillId="0" borderId="0" xfId="182"/>
    <xf numFmtId="0" fontId="25" fillId="0" borderId="0" xfId="103" applyFont="1" applyAlignment="1">
      <alignment horizontal="center"/>
    </xf>
    <xf numFmtId="0" fontId="24" fillId="0" borderId="0" xfId="182" applyFont="1" applyAlignment="1">
      <alignment horizontal="center"/>
    </xf>
    <xf numFmtId="0" fontId="17" fillId="0" borderId="11" xfId="182" applyBorder="1"/>
    <xf numFmtId="0" fontId="17" fillId="0" borderId="12" xfId="182" applyBorder="1"/>
    <xf numFmtId="0" fontId="17" fillId="0" borderId="13" xfId="182" applyBorder="1"/>
    <xf numFmtId="0" fontId="17" fillId="0" borderId="0" xfId="182" applyBorder="1"/>
    <xf numFmtId="0" fontId="24" fillId="0" borderId="14" xfId="182" applyFont="1" applyBorder="1"/>
    <xf numFmtId="0" fontId="24" fillId="0" borderId="0" xfId="182" applyFont="1" applyBorder="1"/>
    <xf numFmtId="0" fontId="24" fillId="0" borderId="0" xfId="182" applyFont="1" applyBorder="1" applyAlignment="1">
      <alignment horizontal="right"/>
    </xf>
    <xf numFmtId="0" fontId="24" fillId="0" borderId="15" xfId="182" applyFont="1" applyBorder="1" applyAlignment="1">
      <alignment horizontal="right"/>
    </xf>
    <xf numFmtId="0" fontId="17" fillId="0" borderId="14" xfId="182" applyFont="1" applyBorder="1"/>
    <xf numFmtId="0" fontId="17" fillId="0" borderId="0" xfId="182" applyFont="1" applyBorder="1"/>
    <xf numFmtId="0" fontId="17" fillId="0" borderId="15" xfId="182" applyBorder="1"/>
    <xf numFmtId="0" fontId="17" fillId="0" borderId="14" xfId="182" applyFont="1" applyBorder="1" applyAlignment="1">
      <alignment horizontal="left"/>
    </xf>
    <xf numFmtId="186" fontId="17" fillId="0" borderId="0" xfId="182" applyNumberFormat="1" applyBorder="1"/>
    <xf numFmtId="186" fontId="17" fillId="0" borderId="15" xfId="182" applyNumberFormat="1" applyBorder="1"/>
    <xf numFmtId="186" fontId="17" fillId="0" borderId="0" xfId="182" applyNumberFormat="1" applyFont="1" applyBorder="1" applyAlignment="1">
      <alignment horizontal="right"/>
    </xf>
    <xf numFmtId="0" fontId="17" fillId="0" borderId="14" xfId="182" applyBorder="1"/>
    <xf numFmtId="186" fontId="17" fillId="0" borderId="15" xfId="182" applyNumberFormat="1" applyFont="1" applyBorder="1" applyAlignment="1">
      <alignment horizontal="right"/>
    </xf>
    <xf numFmtId="0" fontId="17" fillId="0" borderId="16" xfId="182" applyFont="1" applyBorder="1"/>
    <xf numFmtId="0" fontId="17" fillId="0" borderId="17" xfId="182" applyBorder="1"/>
    <xf numFmtId="0" fontId="17" fillId="0" borderId="18" xfId="182" applyBorder="1"/>
    <xf numFmtId="0" fontId="65" fillId="24" borderId="0" xfId="137" applyFont="1" applyFill="1" applyBorder="1" applyAlignment="1">
      <alignment horizontal="center"/>
    </xf>
    <xf numFmtId="0" fontId="46" fillId="24" borderId="0" xfId="137" applyFont="1" applyFill="1" applyBorder="1" applyAlignment="1">
      <alignment horizontal="center"/>
    </xf>
    <xf numFmtId="0" fontId="17" fillId="24" borderId="0" xfId="133" applyFont="1" applyFill="1" applyBorder="1" applyAlignment="1">
      <alignment horizontal="center"/>
    </xf>
    <xf numFmtId="0" fontId="24" fillId="24" borderId="11" xfId="137" applyFont="1" applyFill="1" applyBorder="1" applyAlignment="1">
      <alignment vertical="center" wrapText="1"/>
    </xf>
    <xf numFmtId="0" fontId="24" fillId="24" borderId="12" xfId="137" applyFont="1" applyFill="1" applyBorder="1" applyAlignment="1">
      <alignment horizontal="right"/>
    </xf>
    <xf numFmtId="0" fontId="24" fillId="24" borderId="13" xfId="137" applyFont="1" applyFill="1" applyBorder="1" applyAlignment="1">
      <alignment horizontal="right"/>
    </xf>
    <xf numFmtId="0" fontId="24" fillId="24" borderId="0" xfId="137" applyFont="1" applyFill="1" applyBorder="1" applyAlignment="1">
      <alignment horizontal="right"/>
    </xf>
    <xf numFmtId="0" fontId="17" fillId="24" borderId="14" xfId="137" applyFont="1" applyFill="1" applyBorder="1" applyAlignment="1">
      <alignment horizontal="left" vertical="center" wrapText="1"/>
    </xf>
    <xf numFmtId="0" fontId="17" fillId="24" borderId="0" xfId="137" applyFont="1" applyFill="1" applyBorder="1"/>
    <xf numFmtId="0" fontId="17" fillId="24" borderId="15" xfId="137" applyFont="1" applyFill="1" applyBorder="1"/>
    <xf numFmtId="185" fontId="17" fillId="24" borderId="0" xfId="137" applyNumberFormat="1" applyFont="1" applyFill="1" applyBorder="1" applyAlignment="1">
      <alignment horizontal="right"/>
    </xf>
    <xf numFmtId="185" fontId="17" fillId="24" borderId="15" xfId="137" applyNumberFormat="1" applyFont="1" applyFill="1" applyBorder="1" applyAlignment="1">
      <alignment horizontal="right"/>
    </xf>
    <xf numFmtId="0" fontId="17" fillId="24" borderId="14" xfId="103" applyFont="1" applyFill="1" applyBorder="1"/>
    <xf numFmtId="0" fontId="17" fillId="24" borderId="0" xfId="103" applyFont="1" applyFill="1" applyBorder="1"/>
    <xf numFmtId="0" fontId="17" fillId="24" borderId="15" xfId="103" applyFont="1" applyFill="1" applyBorder="1"/>
    <xf numFmtId="0" fontId="24" fillId="24" borderId="14" xfId="103" applyFont="1" applyFill="1" applyBorder="1"/>
    <xf numFmtId="0" fontId="24" fillId="24" borderId="0" xfId="103" applyFont="1" applyFill="1" applyBorder="1" applyAlignment="1">
      <alignment horizontal="right"/>
    </xf>
    <xf numFmtId="0" fontId="24" fillId="24" borderId="15" xfId="103" applyFont="1" applyFill="1" applyBorder="1" applyAlignment="1">
      <alignment horizontal="right"/>
    </xf>
    <xf numFmtId="185" fontId="17" fillId="24" borderId="0" xfId="103" applyNumberFormat="1" applyFont="1" applyFill="1" applyBorder="1"/>
    <xf numFmtId="185" fontId="17" fillId="24" borderId="15" xfId="103" applyNumberFormat="1" applyFont="1" applyFill="1" applyBorder="1"/>
    <xf numFmtId="185" fontId="24" fillId="24" borderId="0" xfId="103" applyNumberFormat="1" applyFont="1" applyFill="1" applyBorder="1"/>
    <xf numFmtId="185" fontId="24" fillId="24" borderId="15" xfId="103" applyNumberFormat="1" applyFont="1" applyFill="1" applyBorder="1"/>
    <xf numFmtId="0" fontId="17" fillId="24" borderId="14" xfId="137" applyFont="1" applyFill="1" applyBorder="1"/>
    <xf numFmtId="0" fontId="17" fillId="24" borderId="16" xfId="137" applyFont="1" applyFill="1" applyBorder="1"/>
    <xf numFmtId="0" fontId="17" fillId="24" borderId="17" xfId="103" applyFont="1" applyFill="1" applyBorder="1"/>
    <xf numFmtId="0" fontId="17" fillId="24" borderId="18" xfId="103" applyFont="1" applyFill="1" applyBorder="1"/>
    <xf numFmtId="0" fontId="24" fillId="0" borderId="0" xfId="127" applyFont="1"/>
    <xf numFmtId="0" fontId="65" fillId="0" borderId="0" xfId="127" applyFont="1"/>
    <xf numFmtId="0" fontId="17" fillId="0" borderId="0" xfId="127" applyFont="1" applyBorder="1"/>
    <xf numFmtId="0" fontId="17" fillId="0" borderId="0" xfId="127" applyFont="1" applyBorder="1" applyAlignment="1">
      <alignment horizontal="center"/>
    </xf>
    <xf numFmtId="0" fontId="17" fillId="0" borderId="0" xfId="127" applyFont="1"/>
    <xf numFmtId="0" fontId="46" fillId="0" borderId="0" xfId="127" applyFont="1"/>
    <xf numFmtId="0" fontId="17" fillId="0" borderId="11" xfId="127" applyFont="1" applyBorder="1"/>
    <xf numFmtId="0" fontId="17" fillId="0" borderId="12" xfId="127" applyFont="1" applyBorder="1"/>
    <xf numFmtId="0" fontId="17" fillId="0" borderId="12" xfId="127" applyFont="1" applyBorder="1" applyAlignment="1">
      <alignment horizontal="center"/>
    </xf>
    <xf numFmtId="0" fontId="17" fillId="0" borderId="13" xfId="127" applyFont="1" applyBorder="1" applyAlignment="1">
      <alignment horizontal="center"/>
    </xf>
    <xf numFmtId="0" fontId="17" fillId="0" borderId="0" xfId="127" applyFont="1" applyBorder="1" applyAlignment="1">
      <alignment horizontal="right"/>
    </xf>
    <xf numFmtId="0" fontId="17" fillId="0" borderId="14" xfId="127" applyFont="1" applyBorder="1"/>
    <xf numFmtId="0" fontId="17" fillId="0" borderId="15" xfId="127" applyFont="1" applyBorder="1" applyAlignment="1">
      <alignment horizontal="center"/>
    </xf>
    <xf numFmtId="0" fontId="17" fillId="0" borderId="14" xfId="127" applyFont="1" applyBorder="1" applyAlignment="1">
      <alignment horizontal="left"/>
    </xf>
    <xf numFmtId="0" fontId="17" fillId="0" borderId="0" xfId="127" applyFont="1" applyBorder="1" applyAlignment="1">
      <alignment horizontal="left"/>
    </xf>
    <xf numFmtId="185" fontId="17" fillId="0" borderId="0" xfId="127" applyNumberFormat="1" applyFont="1" applyBorder="1" applyAlignment="1">
      <alignment horizontal="center"/>
    </xf>
    <xf numFmtId="185" fontId="17" fillId="0" borderId="15" xfId="127" applyNumberFormat="1" applyFont="1" applyBorder="1" applyAlignment="1">
      <alignment horizontal="center"/>
    </xf>
    <xf numFmtId="185" fontId="17" fillId="0" borderId="0" xfId="127" applyNumberFormat="1" applyFont="1" applyBorder="1"/>
    <xf numFmtId="185" fontId="17" fillId="0" borderId="0" xfId="127" applyNumberFormat="1" applyFont="1"/>
    <xf numFmtId="49" fontId="17" fillId="0" borderId="14" xfId="127" applyNumberFormat="1" applyFont="1" applyBorder="1"/>
    <xf numFmtId="49" fontId="17" fillId="0" borderId="0" xfId="127" applyNumberFormat="1" applyFont="1" applyBorder="1"/>
    <xf numFmtId="0" fontId="17" fillId="0" borderId="16" xfId="127" applyFont="1" applyBorder="1"/>
    <xf numFmtId="0" fontId="17" fillId="0" borderId="17" xfId="127" applyFont="1" applyBorder="1"/>
    <xf numFmtId="0" fontId="17" fillId="0" borderId="17" xfId="127" applyFont="1" applyBorder="1" applyAlignment="1">
      <alignment horizontal="center"/>
    </xf>
    <xf numFmtId="0" fontId="17" fillId="0" borderId="18" xfId="127" applyFont="1" applyBorder="1" applyAlignment="1">
      <alignment horizontal="center"/>
    </xf>
    <xf numFmtId="0" fontId="17" fillId="0" borderId="0" xfId="127" applyFont="1" applyAlignment="1">
      <alignment horizontal="center"/>
    </xf>
    <xf numFmtId="0" fontId="57" fillId="0" borderId="0" xfId="126" applyFont="1" applyAlignment="1"/>
    <xf numFmtId="0" fontId="57" fillId="0" borderId="0" xfId="126" applyFont="1"/>
    <xf numFmtId="0" fontId="61" fillId="0" borderId="0" xfId="126" applyFont="1" applyAlignment="1">
      <alignment horizontal="center"/>
    </xf>
    <xf numFmtId="0" fontId="62" fillId="0" borderId="0" xfId="126" applyFont="1" applyAlignment="1"/>
    <xf numFmtId="0" fontId="59" fillId="0" borderId="0" xfId="126" applyFont="1"/>
    <xf numFmtId="0" fontId="62" fillId="0" borderId="0" xfId="126" applyFont="1"/>
    <xf numFmtId="0" fontId="57" fillId="0" borderId="0" xfId="126" applyFont="1" applyFill="1" applyBorder="1"/>
    <xf numFmtId="0" fontId="57" fillId="0" borderId="0" xfId="126" applyFont="1" applyFill="1" applyBorder="1" applyAlignment="1">
      <alignment horizontal="right"/>
    </xf>
    <xf numFmtId="0" fontId="57" fillId="0" borderId="0" xfId="126" applyFont="1" applyFill="1"/>
    <xf numFmtId="0" fontId="57" fillId="0" borderId="11" xfId="126" applyFont="1" applyFill="1" applyBorder="1"/>
    <xf numFmtId="0" fontId="57" fillId="0" borderId="12" xfId="126" applyFont="1" applyFill="1" applyBorder="1"/>
    <xf numFmtId="0" fontId="57" fillId="0" borderId="13" xfId="126" applyFont="1" applyFill="1" applyBorder="1"/>
    <xf numFmtId="0" fontId="59" fillId="0" borderId="14" xfId="126" applyFont="1" applyFill="1" applyBorder="1"/>
    <xf numFmtId="0" fontId="59" fillId="0" borderId="0" xfId="126" applyFont="1" applyFill="1" applyBorder="1"/>
    <xf numFmtId="0" fontId="59" fillId="0" borderId="15" xfId="126" applyFont="1" applyFill="1" applyBorder="1"/>
    <xf numFmtId="0" fontId="59" fillId="0" borderId="0" xfId="126" applyFont="1" applyFill="1"/>
    <xf numFmtId="184" fontId="59" fillId="0" borderId="0" xfId="126" applyNumberFormat="1" applyFont="1" applyFill="1" applyBorder="1"/>
    <xf numFmtId="184" fontId="59" fillId="0" borderId="0" xfId="126" applyNumberFormat="1" applyFont="1" applyFill="1" applyBorder="1" applyAlignment="1">
      <alignment horizontal="right"/>
    </xf>
    <xf numFmtId="184" fontId="59" fillId="0" borderId="15" xfId="126" applyNumberFormat="1" applyFont="1" applyFill="1" applyBorder="1" applyAlignment="1">
      <alignment horizontal="right"/>
    </xf>
    <xf numFmtId="184" fontId="59" fillId="0" borderId="15" xfId="126" applyNumberFormat="1" applyFont="1" applyFill="1" applyBorder="1"/>
    <xf numFmtId="0" fontId="59" fillId="0" borderId="16" xfId="126" applyFont="1" applyFill="1" applyBorder="1"/>
    <xf numFmtId="0" fontId="59" fillId="0" borderId="17" xfId="126" applyFont="1" applyFill="1" applyBorder="1"/>
    <xf numFmtId="184" fontId="59" fillId="0" borderId="17" xfId="126" applyNumberFormat="1" applyFont="1" applyFill="1" applyBorder="1"/>
    <xf numFmtId="184" fontId="59" fillId="0" borderId="17" xfId="126" applyNumberFormat="1" applyFont="1" applyFill="1" applyBorder="1" applyAlignment="1">
      <alignment horizontal="right"/>
    </xf>
    <xf numFmtId="184" fontId="59" fillId="0" borderId="18" xfId="126" applyNumberFormat="1" applyFont="1" applyFill="1" applyBorder="1" applyAlignment="1">
      <alignment horizontal="right"/>
    </xf>
    <xf numFmtId="0" fontId="59" fillId="0" borderId="0" xfId="197" applyFont="1"/>
    <xf numFmtId="0" fontId="52" fillId="0" borderId="0" xfId="202" applyFont="1" applyAlignment="1"/>
    <xf numFmtId="187" fontId="74" fillId="0" borderId="0" xfId="104" applyNumberFormat="1"/>
    <xf numFmtId="0" fontId="74" fillId="0" borderId="0" xfId="104"/>
    <xf numFmtId="187" fontId="79" fillId="24" borderId="0" xfId="104" applyNumberFormat="1" applyFont="1" applyFill="1"/>
    <xf numFmtId="0" fontId="79" fillId="0" borderId="0" xfId="104" applyFont="1"/>
    <xf numFmtId="0" fontId="46" fillId="24" borderId="0" xfId="138" applyFont="1" applyFill="1" applyAlignment="1">
      <alignment horizontal="center"/>
    </xf>
    <xf numFmtId="187" fontId="74" fillId="24" borderId="0" xfId="104" applyNumberFormat="1" applyFill="1"/>
    <xf numFmtId="0" fontId="74" fillId="24" borderId="0" xfId="104" applyFill="1" applyBorder="1"/>
    <xf numFmtId="0" fontId="74" fillId="24" borderId="11" xfId="104" applyFill="1" applyBorder="1"/>
    <xf numFmtId="0" fontId="74" fillId="24" borderId="12" xfId="104" applyFill="1" applyBorder="1"/>
    <xf numFmtId="0" fontId="74" fillId="24" borderId="13" xfId="104" applyFill="1" applyBorder="1"/>
    <xf numFmtId="0" fontId="24" fillId="24" borderId="14" xfId="138" applyFont="1" applyFill="1" applyBorder="1" applyAlignment="1">
      <alignment vertical="center" wrapText="1"/>
    </xf>
    <xf numFmtId="49" fontId="24" fillId="24" borderId="0" xfId="138" applyNumberFormat="1" applyFont="1" applyFill="1" applyBorder="1" applyAlignment="1">
      <alignment horizontal="right"/>
    </xf>
    <xf numFmtId="1" fontId="24" fillId="24" borderId="0" xfId="138" applyNumberFormat="1" applyFont="1" applyFill="1" applyBorder="1" applyAlignment="1">
      <alignment horizontal="right"/>
    </xf>
    <xf numFmtId="0" fontId="24" fillId="24" borderId="15" xfId="138" applyFont="1" applyFill="1" applyBorder="1" applyAlignment="1">
      <alignment horizontal="right"/>
    </xf>
    <xf numFmtId="187" fontId="24" fillId="24" borderId="0" xfId="138" applyNumberFormat="1" applyFont="1" applyFill="1" applyAlignment="1">
      <alignment horizontal="right"/>
    </xf>
    <xf numFmtId="0" fontId="80" fillId="0" borderId="0" xfId="104" applyFont="1"/>
    <xf numFmtId="0" fontId="17" fillId="24" borderId="14" xfId="138" applyFont="1" applyFill="1" applyBorder="1" applyAlignment="1">
      <alignment horizontal="left" vertical="center" wrapText="1"/>
    </xf>
    <xf numFmtId="185" fontId="17" fillId="24" borderId="0" xfId="138" applyNumberFormat="1" applyFont="1" applyFill="1" applyBorder="1" applyAlignment="1">
      <alignment horizontal="right"/>
    </xf>
    <xf numFmtId="185" fontId="17" fillId="24" borderId="15" xfId="138" applyNumberFormat="1" applyFont="1" applyFill="1" applyBorder="1" applyAlignment="1">
      <alignment horizontal="right"/>
    </xf>
    <xf numFmtId="187" fontId="17" fillId="24" borderId="0" xfId="138" applyNumberFormat="1" applyFont="1" applyFill="1" applyAlignment="1">
      <alignment horizontal="center"/>
    </xf>
    <xf numFmtId="0" fontId="24" fillId="24" borderId="14" xfId="138" applyFont="1" applyFill="1" applyBorder="1" applyAlignment="1">
      <alignment horizontal="left" vertical="center" wrapText="1"/>
    </xf>
    <xf numFmtId="185" fontId="24" fillId="24" borderId="0" xfId="138" applyNumberFormat="1" applyFont="1" applyFill="1" applyBorder="1" applyAlignment="1">
      <alignment horizontal="right"/>
    </xf>
    <xf numFmtId="185" fontId="24" fillId="24" borderId="15" xfId="138" applyNumberFormat="1" applyFont="1" applyFill="1" applyBorder="1" applyAlignment="1">
      <alignment horizontal="right"/>
    </xf>
    <xf numFmtId="187" fontId="24" fillId="24" borderId="0" xfId="138" applyNumberFormat="1" applyFont="1" applyFill="1" applyBorder="1" applyAlignment="1">
      <alignment horizontal="right"/>
    </xf>
    <xf numFmtId="0" fontId="74" fillId="24" borderId="14" xfId="104" applyFill="1" applyBorder="1"/>
    <xf numFmtId="0" fontId="74" fillId="0" borderId="0" xfId="104" applyBorder="1"/>
    <xf numFmtId="0" fontId="74" fillId="24" borderId="15" xfId="104" applyFill="1" applyBorder="1"/>
    <xf numFmtId="185" fontId="74" fillId="24" borderId="0" xfId="104" applyNumberFormat="1" applyFill="1" applyBorder="1"/>
    <xf numFmtId="185" fontId="74" fillId="24" borderId="15" xfId="104" applyNumberFormat="1" applyFill="1" applyBorder="1"/>
    <xf numFmtId="0" fontId="65" fillId="24" borderId="14" xfId="138" applyFont="1" applyFill="1" applyBorder="1" applyAlignment="1">
      <alignment horizontal="center"/>
    </xf>
    <xf numFmtId="0" fontId="65" fillId="24" borderId="0" xfId="138" applyFont="1" applyFill="1" applyBorder="1" applyAlignment="1">
      <alignment horizontal="center"/>
    </xf>
    <xf numFmtId="0" fontId="65" fillId="24" borderId="15" xfId="138" applyFont="1" applyFill="1" applyBorder="1" applyAlignment="1">
      <alignment horizontal="center"/>
    </xf>
    <xf numFmtId="187" fontId="79" fillId="0" borderId="0" xfId="104" applyNumberFormat="1" applyFont="1"/>
    <xf numFmtId="0" fontId="46" fillId="24" borderId="14" xfId="138" applyFont="1" applyFill="1" applyBorder="1" applyAlignment="1">
      <alignment horizontal="center"/>
    </xf>
    <xf numFmtId="0" fontId="46" fillId="24" borderId="0" xfId="138" applyFont="1" applyFill="1" applyBorder="1" applyAlignment="1">
      <alignment horizontal="center"/>
    </xf>
    <xf numFmtId="0" fontId="46" fillId="24" borderId="15" xfId="138" applyFont="1" applyFill="1" applyBorder="1" applyAlignment="1">
      <alignment horizontal="center"/>
    </xf>
    <xf numFmtId="187" fontId="80" fillId="0" borderId="0" xfId="104" applyNumberFormat="1" applyFont="1"/>
    <xf numFmtId="0" fontId="17" fillId="24" borderId="14" xfId="138" applyFont="1" applyFill="1" applyBorder="1"/>
    <xf numFmtId="0" fontId="74" fillId="24" borderId="16" xfId="104" applyFill="1" applyBorder="1"/>
    <xf numFmtId="0" fontId="74" fillId="24" borderId="17" xfId="104" applyFill="1" applyBorder="1"/>
    <xf numFmtId="0" fontId="74" fillId="24" borderId="18" xfId="104" applyFill="1" applyBorder="1"/>
    <xf numFmtId="4" fontId="35" fillId="24" borderId="14" xfId="147" applyNumberFormat="1" applyFont="1" applyFill="1" applyBorder="1"/>
    <xf numFmtId="0" fontId="17" fillId="0" borderId="0" xfId="142" applyFont="1" applyBorder="1"/>
    <xf numFmtId="0" fontId="17" fillId="0" borderId="14" xfId="162" applyFont="1" applyBorder="1"/>
    <xf numFmtId="185" fontId="17" fillId="0" borderId="15" xfId="172" applyNumberFormat="1" applyFont="1" applyBorder="1" applyAlignment="1" applyProtection="1">
      <alignment horizontal="right"/>
      <protection locked="0"/>
    </xf>
    <xf numFmtId="185" fontId="17" fillId="0" borderId="15" xfId="155" applyNumberFormat="1" applyFont="1" applyBorder="1" applyAlignment="1">
      <alignment horizontal="right"/>
    </xf>
    <xf numFmtId="0" fontId="17" fillId="0" borderId="14" xfId="157" applyFont="1" applyBorder="1"/>
    <xf numFmtId="0" fontId="17" fillId="0" borderId="14" xfId="174" applyFont="1" applyBorder="1"/>
    <xf numFmtId="2" fontId="17" fillId="0" borderId="14" xfId="160" applyNumberFormat="1" applyFont="1" applyBorder="1"/>
    <xf numFmtId="184" fontId="95" fillId="0" borderId="60" xfId="206" applyNumberFormat="1" applyFont="1" applyBorder="1" applyAlignment="1">
      <alignment horizontal="right"/>
    </xf>
    <xf numFmtId="184" fontId="95" fillId="0" borderId="0" xfId="206" applyNumberFormat="1" applyFont="1" applyAlignment="1">
      <alignment horizontal="right"/>
    </xf>
    <xf numFmtId="184" fontId="95" fillId="0" borderId="61" xfId="206" applyNumberFormat="1" applyFont="1" applyBorder="1" applyAlignment="1">
      <alignment horizontal="right"/>
    </xf>
    <xf numFmtId="184" fontId="96" fillId="0" borderId="60" xfId="206" applyNumberFormat="1" applyFont="1" applyBorder="1" applyAlignment="1">
      <alignment horizontal="right"/>
    </xf>
    <xf numFmtId="184" fontId="96" fillId="0" borderId="0" xfId="206" applyNumberFormat="1" applyFont="1" applyAlignment="1">
      <alignment horizontal="right"/>
    </xf>
    <xf numFmtId="184" fontId="96" fillId="0" borderId="61" xfId="206" applyNumberFormat="1" applyFont="1" applyBorder="1" applyAlignment="1">
      <alignment horizontal="right"/>
    </xf>
    <xf numFmtId="184" fontId="97" fillId="0" borderId="60" xfId="206" applyNumberFormat="1" applyFont="1" applyBorder="1" applyAlignment="1">
      <alignment horizontal="right"/>
    </xf>
    <xf numFmtId="184" fontId="97" fillId="0" borderId="0" xfId="206" applyNumberFormat="1" applyFont="1" applyAlignment="1">
      <alignment horizontal="right"/>
    </xf>
    <xf numFmtId="184" fontId="97" fillId="0" borderId="61" xfId="206" applyNumberFormat="1" applyFont="1" applyBorder="1" applyAlignment="1">
      <alignment horizontal="right"/>
    </xf>
    <xf numFmtId="0" fontId="90" fillId="0" borderId="11" xfId="205" applyFont="1" applyBorder="1" applyAlignment="1">
      <alignment horizontal="right"/>
    </xf>
    <xf numFmtId="0" fontId="90" fillId="0" borderId="12" xfId="205" applyFont="1" applyBorder="1" applyAlignment="1">
      <alignment horizontal="right"/>
    </xf>
    <xf numFmtId="0" fontId="90" fillId="0" borderId="28" xfId="205" applyFont="1" applyBorder="1" applyAlignment="1">
      <alignment horizontal="right"/>
    </xf>
    <xf numFmtId="184" fontId="94" fillId="0" borderId="58" xfId="206" applyNumberFormat="1" applyFont="1" applyBorder="1" applyAlignment="1">
      <alignment horizontal="right"/>
    </xf>
    <xf numFmtId="184" fontId="94" fillId="0" borderId="26" xfId="206" applyNumberFormat="1" applyFont="1" applyBorder="1" applyAlignment="1">
      <alignment horizontal="right"/>
    </xf>
    <xf numFmtId="184" fontId="94" fillId="0" borderId="62" xfId="206" applyNumberFormat="1" applyFont="1" applyBorder="1" applyAlignment="1">
      <alignment horizontal="right"/>
    </xf>
    <xf numFmtId="191" fontId="92" fillId="0" borderId="0" xfId="92" applyNumberFormat="1" applyFont="1" applyBorder="1" applyAlignment="1"/>
    <xf numFmtId="191" fontId="92" fillId="0" borderId="29" xfId="92" applyNumberFormat="1" applyFont="1" applyBorder="1" applyAlignment="1"/>
    <xf numFmtId="191" fontId="94" fillId="0" borderId="0" xfId="92" applyNumberFormat="1" applyFont="1" applyBorder="1" applyAlignment="1"/>
    <xf numFmtId="191" fontId="94" fillId="0" borderId="30" xfId="92" applyNumberFormat="1" applyFont="1" applyBorder="1" applyAlignment="1"/>
    <xf numFmtId="191" fontId="93" fillId="0" borderId="28" xfId="92" applyNumberFormat="1" applyFont="1" applyBorder="1" applyAlignment="1"/>
    <xf numFmtId="191" fontId="94" fillId="0" borderId="29" xfId="92" applyNumberFormat="1" applyFont="1" applyBorder="1" applyAlignment="1"/>
    <xf numFmtId="191" fontId="94" fillId="0" borderId="58" xfId="92" applyNumberFormat="1" applyFont="1" applyBorder="1" applyAlignment="1"/>
    <xf numFmtId="191" fontId="94" fillId="0" borderId="26" xfId="92" applyNumberFormat="1" applyFont="1" applyBorder="1" applyAlignment="1"/>
    <xf numFmtId="191" fontId="94" fillId="0" borderId="25" xfId="92" applyNumberFormat="1" applyFont="1" applyBorder="1" applyAlignment="1"/>
    <xf numFmtId="191" fontId="91" fillId="0" borderId="26" xfId="92" applyNumberFormat="1" applyFont="1" applyBorder="1" applyAlignment="1">
      <alignment horizontal="right"/>
    </xf>
    <xf numFmtId="191" fontId="91" fillId="0" borderId="30" xfId="93" applyNumberFormat="1" applyFont="1" applyBorder="1" applyAlignment="1">
      <alignment horizontal="right"/>
    </xf>
    <xf numFmtId="192" fontId="17" fillId="0" borderId="63" xfId="115" applyNumberFormat="1" applyBorder="1" applyAlignment="1">
      <alignment horizontal="right"/>
    </xf>
    <xf numFmtId="192" fontId="17" fillId="0" borderId="64" xfId="115" applyNumberFormat="1" applyBorder="1" applyAlignment="1">
      <alignment horizontal="right"/>
    </xf>
    <xf numFmtId="191" fontId="90" fillId="0" borderId="29" xfId="93" applyNumberFormat="1" applyFont="1" applyBorder="1" applyAlignment="1">
      <alignment horizontal="right"/>
    </xf>
    <xf numFmtId="192" fontId="17" fillId="0" borderId="60" xfId="115" applyNumberFormat="1" applyBorder="1" applyAlignment="1">
      <alignment horizontal="right"/>
    </xf>
    <xf numFmtId="192" fontId="17" fillId="0" borderId="0" xfId="115" applyNumberFormat="1" applyAlignment="1">
      <alignment horizontal="right"/>
    </xf>
    <xf numFmtId="191" fontId="91" fillId="0" borderId="25" xfId="93" applyNumberFormat="1" applyFont="1" applyBorder="1" applyAlignment="1">
      <alignment horizontal="right"/>
    </xf>
    <xf numFmtId="192" fontId="17" fillId="0" borderId="63" xfId="90" applyNumberFormat="1" applyFont="1" applyBorder="1" applyAlignment="1">
      <alignment horizontal="right"/>
    </xf>
    <xf numFmtId="192" fontId="17" fillId="0" borderId="64" xfId="90" applyNumberFormat="1" applyFont="1" applyBorder="1" applyAlignment="1">
      <alignment horizontal="right"/>
    </xf>
    <xf numFmtId="192" fontId="17" fillId="0" borderId="60" xfId="90" applyNumberFormat="1" applyFont="1" applyBorder="1" applyAlignment="1">
      <alignment horizontal="right"/>
    </xf>
    <xf numFmtId="192" fontId="17" fillId="0" borderId="0" xfId="90" applyNumberFormat="1" applyFont="1" applyAlignment="1">
      <alignment horizontal="right"/>
    </xf>
    <xf numFmtId="191" fontId="91" fillId="0" borderId="58" xfId="93" applyNumberFormat="1" applyFont="1" applyBorder="1" applyAlignment="1">
      <alignment horizontal="right"/>
    </xf>
    <xf numFmtId="191" fontId="91" fillId="0" borderId="26" xfId="93" applyNumberFormat="1" applyFont="1" applyBorder="1" applyAlignment="1">
      <alignment horizontal="right"/>
    </xf>
    <xf numFmtId="185" fontId="93" fillId="0" borderId="0" xfId="93" applyNumberFormat="1" applyFont="1" applyAlignment="1"/>
    <xf numFmtId="184" fontId="92" fillId="0" borderId="0" xfId="206" applyNumberFormat="1" applyFont="1" applyAlignment="1">
      <alignment vertical="center"/>
    </xf>
    <xf numFmtId="184" fontId="92" fillId="0" borderId="65" xfId="206" applyNumberFormat="1" applyFont="1" applyBorder="1" applyAlignment="1">
      <alignment vertical="center"/>
    </xf>
    <xf numFmtId="184" fontId="93" fillId="0" borderId="0" xfId="93" applyNumberFormat="1" applyFont="1" applyAlignment="1"/>
    <xf numFmtId="185" fontId="92" fillId="0" borderId="60" xfId="206" applyNumberFormat="1" applyFont="1" applyBorder="1" applyAlignment="1"/>
    <xf numFmtId="185" fontId="92" fillId="0" borderId="0" xfId="206" applyNumberFormat="1" applyFont="1" applyAlignment="1"/>
    <xf numFmtId="184" fontId="94" fillId="0" borderId="63" xfId="206" applyNumberFormat="1" applyFont="1" applyBorder="1" applyAlignment="1">
      <alignment vertical="center"/>
    </xf>
    <xf numFmtId="184" fontId="94" fillId="0" borderId="64" xfId="206" applyNumberFormat="1" applyFont="1" applyBorder="1" applyAlignment="1">
      <alignment vertical="center"/>
    </xf>
    <xf numFmtId="184" fontId="94" fillId="0" borderId="66" xfId="206" applyNumberFormat="1" applyFont="1" applyBorder="1" applyAlignment="1">
      <alignment vertical="center"/>
    </xf>
    <xf numFmtId="184" fontId="94" fillId="0" borderId="11" xfId="206" applyNumberFormat="1" applyFont="1" applyBorder="1" applyAlignment="1">
      <alignment vertical="center"/>
    </xf>
    <xf numFmtId="184" fontId="94" fillId="0" borderId="12" xfId="206" applyNumberFormat="1" applyFont="1" applyBorder="1" applyAlignment="1">
      <alignment vertical="center"/>
    </xf>
    <xf numFmtId="184" fontId="94" fillId="0" borderId="59" xfId="206" applyNumberFormat="1" applyFont="1" applyBorder="1" applyAlignment="1">
      <alignment vertical="center"/>
    </xf>
    <xf numFmtId="185" fontId="80" fillId="0" borderId="58" xfId="0" applyNumberFormat="1" applyFont="1" applyBorder="1" applyAlignment="1"/>
    <xf numFmtId="185" fontId="80" fillId="0" borderId="26" xfId="0" applyNumberFormat="1" applyFont="1" applyBorder="1" applyAlignment="1"/>
    <xf numFmtId="185" fontId="80" fillId="0" borderId="27" xfId="0" applyNumberFormat="1" applyFont="1" applyBorder="1" applyAlignment="1"/>
    <xf numFmtId="192" fontId="94" fillId="0" borderId="16" xfId="87" applyNumberFormat="1" applyFont="1" applyBorder="1" applyAlignment="1">
      <alignment horizontal="right" vertical="center"/>
    </xf>
    <xf numFmtId="192" fontId="94" fillId="0" borderId="17" xfId="87" applyNumberFormat="1" applyFont="1" applyBorder="1" applyAlignment="1">
      <alignment horizontal="right" vertical="center"/>
    </xf>
    <xf numFmtId="192" fontId="94" fillId="0" borderId="18" xfId="87" applyNumberFormat="1" applyFont="1" applyBorder="1" applyAlignment="1">
      <alignment horizontal="right" vertical="center"/>
    </xf>
    <xf numFmtId="191" fontId="24" fillId="0" borderId="30" xfId="88" applyNumberFormat="1" applyFont="1" applyBorder="1" applyAlignment="1">
      <alignment horizontal="right" vertical="center"/>
    </xf>
    <xf numFmtId="192" fontId="92" fillId="0" borderId="14" xfId="87" applyNumberFormat="1" applyFont="1" applyBorder="1" applyAlignment="1">
      <alignment horizontal="right" vertical="center"/>
    </xf>
    <xf numFmtId="192" fontId="92" fillId="0" borderId="0" xfId="87" applyNumberFormat="1" applyFont="1" applyBorder="1" applyAlignment="1">
      <alignment horizontal="right" vertical="center"/>
    </xf>
    <xf numFmtId="191" fontId="17" fillId="0" borderId="29" xfId="88" applyNumberFormat="1" applyFont="1" applyBorder="1" applyAlignment="1">
      <alignment horizontal="right" vertical="center"/>
    </xf>
    <xf numFmtId="192" fontId="24" fillId="0" borderId="60" xfId="130" applyNumberFormat="1" applyFont="1" applyBorder="1" applyAlignment="1">
      <alignment horizontal="right"/>
    </xf>
    <xf numFmtId="192" fontId="24" fillId="0" borderId="0" xfId="130" applyNumberFormat="1" applyFont="1" applyAlignment="1">
      <alignment horizontal="right"/>
    </xf>
    <xf numFmtId="191" fontId="99" fillId="0" borderId="12" xfId="88" applyNumberFormat="1" applyFont="1" applyBorder="1" applyAlignment="1">
      <alignment horizontal="right"/>
    </xf>
    <xf numFmtId="191" fontId="24" fillId="0" borderId="28" xfId="88" applyNumberFormat="1" applyFont="1" applyBorder="1" applyAlignment="1">
      <alignment horizontal="right" vertical="center"/>
    </xf>
    <xf numFmtId="191" fontId="24" fillId="0" borderId="17" xfId="88" applyNumberFormat="1" applyFont="1" applyBorder="1" applyAlignment="1">
      <alignment horizontal="right"/>
    </xf>
    <xf numFmtId="184" fontId="94" fillId="0" borderId="14" xfId="122" applyNumberFormat="1" applyFont="1" applyBorder="1" applyAlignment="1">
      <alignment horizontal="right" vertical="center"/>
    </xf>
    <xf numFmtId="184" fontId="94" fillId="0" borderId="0" xfId="122" applyNumberFormat="1" applyFont="1" applyBorder="1" applyAlignment="1">
      <alignment horizontal="right" vertical="center"/>
    </xf>
    <xf numFmtId="184" fontId="94" fillId="0" borderId="65" xfId="122" applyNumberFormat="1" applyFont="1" applyBorder="1" applyAlignment="1">
      <alignment horizontal="right" vertical="center"/>
    </xf>
    <xf numFmtId="184" fontId="92" fillId="0" borderId="14" xfId="122" applyNumberFormat="1" applyFont="1" applyBorder="1" applyAlignment="1">
      <alignment horizontal="right" vertical="center"/>
    </xf>
    <xf numFmtId="184" fontId="92" fillId="0" borderId="0" xfId="122" applyNumberFormat="1" applyFont="1" applyBorder="1" applyAlignment="1">
      <alignment horizontal="right" vertical="center"/>
    </xf>
    <xf numFmtId="184" fontId="92" fillId="0" borderId="65" xfId="122" applyNumberFormat="1" applyFont="1" applyBorder="1" applyAlignment="1">
      <alignment horizontal="right" vertical="center"/>
    </xf>
    <xf numFmtId="184" fontId="100" fillId="0" borderId="16" xfId="122" applyNumberFormat="1" applyFont="1" applyBorder="1" applyAlignment="1">
      <alignment horizontal="right" vertical="center"/>
    </xf>
    <xf numFmtId="184" fontId="100" fillId="0" borderId="17" xfId="122" applyNumberFormat="1" applyFont="1" applyBorder="1" applyAlignment="1">
      <alignment horizontal="right" vertical="center"/>
    </xf>
    <xf numFmtId="184" fontId="101" fillId="0" borderId="67" xfId="122" applyNumberFormat="1" applyFont="1" applyBorder="1" applyAlignment="1">
      <alignment horizontal="right" vertical="center"/>
    </xf>
    <xf numFmtId="184" fontId="102" fillId="0" borderId="14" xfId="122" applyNumberFormat="1" applyFont="1" applyBorder="1" applyAlignment="1">
      <alignment horizontal="right" vertical="center"/>
    </xf>
    <xf numFmtId="184" fontId="102" fillId="0" borderId="0" xfId="122" applyNumberFormat="1" applyFont="1" applyBorder="1" applyAlignment="1">
      <alignment horizontal="right" vertical="center"/>
    </xf>
    <xf numFmtId="184" fontId="103" fillId="0" borderId="65" xfId="122" applyNumberFormat="1" applyFont="1" applyBorder="1" applyAlignment="1">
      <alignment horizontal="right" vertical="center"/>
    </xf>
    <xf numFmtId="184" fontId="100" fillId="0" borderId="14" xfId="122" applyNumberFormat="1" applyFont="1" applyBorder="1" applyAlignment="1">
      <alignment horizontal="right" vertical="center"/>
    </xf>
    <xf numFmtId="184" fontId="100" fillId="0" borderId="0" xfId="122" applyNumberFormat="1" applyFont="1" applyBorder="1" applyAlignment="1">
      <alignment horizontal="right" vertical="center"/>
    </xf>
    <xf numFmtId="184" fontId="101" fillId="0" borderId="65" xfId="122" applyNumberFormat="1" applyFont="1" applyBorder="1" applyAlignment="1">
      <alignment horizontal="right" vertical="center"/>
    </xf>
    <xf numFmtId="184" fontId="45" fillId="0" borderId="11" xfId="86" applyNumberFormat="1" applyFont="1" applyBorder="1" applyAlignment="1">
      <alignment horizontal="right"/>
    </xf>
    <xf numFmtId="184" fontId="45" fillId="0" borderId="12" xfId="86" applyNumberFormat="1" applyFont="1" applyBorder="1" applyAlignment="1">
      <alignment horizontal="right"/>
    </xf>
    <xf numFmtId="184" fontId="45" fillId="0" borderId="13" xfId="86" applyNumberFormat="1" applyFont="1" applyBorder="1" applyAlignment="1">
      <alignment horizontal="right"/>
    </xf>
    <xf numFmtId="184" fontId="44" fillId="0" borderId="28" xfId="86" applyNumberFormat="1" applyFont="1" applyBorder="1" applyAlignment="1">
      <alignment horizontal="right"/>
    </xf>
    <xf numFmtId="184" fontId="94" fillId="0" borderId="16" xfId="122" applyNumberFormat="1" applyFont="1" applyBorder="1" applyAlignment="1">
      <alignment horizontal="right" vertical="center"/>
    </xf>
    <xf numFmtId="184" fontId="94" fillId="0" borderId="17" xfId="122" applyNumberFormat="1" applyFont="1" applyBorder="1" applyAlignment="1">
      <alignment horizontal="right" vertical="center"/>
    </xf>
    <xf numFmtId="184" fontId="94" fillId="0" borderId="67" xfId="122" applyNumberFormat="1" applyFont="1" applyBorder="1" applyAlignment="1">
      <alignment horizontal="right" vertical="center"/>
    </xf>
    <xf numFmtId="192" fontId="17" fillId="0" borderId="63" xfId="130" applyNumberFormat="1" applyBorder="1" applyAlignment="1">
      <alignment horizontal="right"/>
    </xf>
    <xf numFmtId="192" fontId="17" fillId="0" borderId="64" xfId="130" applyNumberFormat="1" applyBorder="1" applyAlignment="1">
      <alignment horizontal="right"/>
    </xf>
    <xf numFmtId="191" fontId="92" fillId="0" borderId="29" xfId="88" applyNumberFormat="1" applyFont="1" applyBorder="1" applyAlignment="1">
      <alignment horizontal="right"/>
    </xf>
    <xf numFmtId="192" fontId="17" fillId="0" borderId="60" xfId="130" applyNumberFormat="1" applyBorder="1" applyAlignment="1">
      <alignment horizontal="right"/>
    </xf>
    <xf numFmtId="192" fontId="17" fillId="0" borderId="0" xfId="130" applyNumberFormat="1" applyAlignment="1">
      <alignment horizontal="right"/>
    </xf>
    <xf numFmtId="191" fontId="94" fillId="0" borderId="58" xfId="88" applyNumberFormat="1" applyFont="1" applyBorder="1" applyAlignment="1">
      <alignment horizontal="right"/>
    </xf>
    <xf numFmtId="191" fontId="94" fillId="0" borderId="26" xfId="88" applyNumberFormat="1" applyFont="1" applyBorder="1" applyAlignment="1">
      <alignment horizontal="right"/>
    </xf>
    <xf numFmtId="191" fontId="94" fillId="0" borderId="27" xfId="88" applyNumberFormat="1" applyFont="1" applyBorder="1" applyAlignment="1">
      <alignment horizontal="right"/>
    </xf>
    <xf numFmtId="184" fontId="17" fillId="0" borderId="14" xfId="200" applyNumberFormat="1" applyFont="1" applyBorder="1" applyAlignment="1" applyProtection="1">
      <alignment horizontal="right" vertical="center"/>
      <protection locked="0"/>
    </xf>
    <xf numFmtId="184" fontId="17" fillId="0" borderId="0" xfId="200" applyNumberFormat="1" applyFont="1" applyBorder="1" applyAlignment="1" applyProtection="1">
      <alignment horizontal="right" vertical="center"/>
      <protection locked="0"/>
    </xf>
    <xf numFmtId="184" fontId="17" fillId="0" borderId="65" xfId="200" applyNumberFormat="1" applyFont="1" applyBorder="1" applyAlignment="1" applyProtection="1">
      <alignment horizontal="right" vertical="center"/>
      <protection locked="0"/>
    </xf>
    <xf numFmtId="184" fontId="17" fillId="0" borderId="16" xfId="200" applyNumberFormat="1" applyFont="1" applyBorder="1" applyAlignment="1" applyProtection="1">
      <alignment horizontal="right" vertical="center"/>
      <protection locked="0"/>
    </xf>
    <xf numFmtId="184" fontId="17" fillId="0" borderId="17" xfId="200" applyNumberFormat="1" applyFont="1" applyBorder="1" applyAlignment="1" applyProtection="1">
      <alignment horizontal="right" vertical="center"/>
      <protection locked="0"/>
    </xf>
    <xf numFmtId="184" fontId="17" fillId="0" borderId="67" xfId="200" applyNumberFormat="1" applyFont="1" applyBorder="1" applyAlignment="1" applyProtection="1">
      <alignment horizontal="right" vertical="center"/>
      <protection locked="0"/>
    </xf>
    <xf numFmtId="184" fontId="17" fillId="0" borderId="11" xfId="92" applyNumberFormat="1" applyFont="1" applyBorder="1" applyAlignment="1" applyProtection="1">
      <alignment horizontal="right" vertical="center"/>
      <protection locked="0"/>
    </xf>
    <xf numFmtId="184" fontId="17" fillId="0" borderId="12" xfId="92" applyNumberFormat="1" applyFont="1" applyBorder="1" applyAlignment="1" applyProtection="1">
      <alignment horizontal="right" vertical="center"/>
      <protection locked="0"/>
    </xf>
    <xf numFmtId="184" fontId="17" fillId="0" borderId="28" xfId="92" applyNumberFormat="1" applyFont="1" applyBorder="1" applyAlignment="1" applyProtection="1">
      <alignment horizontal="right" vertical="center"/>
      <protection locked="0"/>
    </xf>
    <xf numFmtId="184" fontId="26" fillId="0" borderId="0" xfId="200" applyNumberFormat="1" applyFont="1" applyBorder="1" applyAlignment="1" applyProtection="1">
      <alignment horizontal="right" vertical="center"/>
      <protection locked="0"/>
    </xf>
    <xf numFmtId="184" fontId="26" fillId="0" borderId="17" xfId="200" applyNumberFormat="1" applyFont="1" applyBorder="1" applyAlignment="1" applyProtection="1">
      <alignment horizontal="right" vertical="center"/>
      <protection locked="0"/>
    </xf>
    <xf numFmtId="184" fontId="24" fillId="0" borderId="11" xfId="92" applyNumberFormat="1" applyFont="1" applyBorder="1" applyAlignment="1" applyProtection="1">
      <alignment horizontal="right" vertical="center"/>
      <protection locked="0"/>
    </xf>
    <xf numFmtId="184" fontId="24" fillId="0" borderId="12" xfId="92" applyNumberFormat="1" applyFont="1" applyBorder="1" applyAlignment="1" applyProtection="1">
      <alignment horizontal="right" vertical="center"/>
      <protection locked="0"/>
    </xf>
    <xf numFmtId="184" fontId="24" fillId="0" borderId="28" xfId="92" applyNumberFormat="1" applyFont="1" applyBorder="1" applyAlignment="1" applyProtection="1">
      <alignment horizontal="right" vertical="center"/>
      <protection locked="0"/>
    </xf>
    <xf numFmtId="184" fontId="24" fillId="0" borderId="14" xfId="200" applyNumberFormat="1" applyFont="1" applyBorder="1" applyAlignment="1" applyProtection="1">
      <alignment horizontal="right" vertical="center"/>
      <protection locked="0"/>
    </xf>
    <xf numFmtId="184" fontId="24" fillId="0" borderId="0" xfId="200" applyNumberFormat="1" applyFont="1" applyBorder="1" applyAlignment="1" applyProtection="1">
      <alignment horizontal="right" vertical="center"/>
      <protection locked="0"/>
    </xf>
    <xf numFmtId="184" fontId="24" fillId="0" borderId="65" xfId="200" applyNumberFormat="1" applyFont="1" applyBorder="1" applyAlignment="1" applyProtection="1">
      <alignment horizontal="right" vertical="center"/>
      <protection locked="0"/>
    </xf>
    <xf numFmtId="184" fontId="24" fillId="0" borderId="16" xfId="200" applyNumberFormat="1" applyFont="1" applyBorder="1" applyAlignment="1" applyProtection="1">
      <alignment horizontal="right" vertical="center"/>
      <protection locked="0"/>
    </xf>
    <xf numFmtId="184" fontId="24" fillId="0" borderId="17" xfId="200" applyNumberFormat="1" applyFont="1" applyBorder="1" applyAlignment="1" applyProtection="1">
      <alignment horizontal="right" vertical="center"/>
      <protection locked="0"/>
    </xf>
    <xf numFmtId="184" fontId="24" fillId="0" borderId="67" xfId="200" applyNumberFormat="1" applyFont="1" applyBorder="1" applyAlignment="1" applyProtection="1">
      <alignment horizontal="right" vertical="center"/>
      <protection locked="0"/>
    </xf>
    <xf numFmtId="185" fontId="17" fillId="24" borderId="0" xfId="191" applyNumberFormat="1" applyFont="1" applyFill="1" applyBorder="1" applyAlignment="1">
      <alignment horizontal="right"/>
    </xf>
    <xf numFmtId="185" fontId="17" fillId="24" borderId="0" xfId="191" applyNumberFormat="1" applyFont="1" applyFill="1" applyBorder="1"/>
    <xf numFmtId="185" fontId="17" fillId="24" borderId="15" xfId="191" applyNumberFormat="1" applyFont="1" applyFill="1" applyBorder="1"/>
    <xf numFmtId="185" fontId="17" fillId="24" borderId="0" xfId="106" applyNumberFormat="1" applyFont="1" applyFill="1" applyBorder="1" applyAlignment="1">
      <alignment horizontal="right"/>
    </xf>
    <xf numFmtId="185" fontId="17" fillId="0" borderId="0" xfId="191" applyNumberFormat="1" applyFont="1" applyFill="1" applyBorder="1"/>
    <xf numFmtId="185" fontId="17" fillId="0" borderId="0" xfId="139" applyNumberFormat="1" applyFill="1" applyBorder="1" applyAlignment="1">
      <alignment horizontal="right"/>
    </xf>
    <xf numFmtId="185" fontId="17" fillId="0" borderId="0" xfId="139" applyNumberFormat="1" applyBorder="1" applyAlignment="1">
      <alignment horizontal="right"/>
    </xf>
    <xf numFmtId="185" fontId="17" fillId="0" borderId="15" xfId="139" applyNumberFormat="1" applyBorder="1" applyAlignment="1">
      <alignment horizontal="right"/>
    </xf>
    <xf numFmtId="185" fontId="17" fillId="0" borderId="0" xfId="191" applyNumberFormat="1" applyFont="1" applyFill="1" applyBorder="1" applyAlignment="1">
      <alignment horizontal="right"/>
    </xf>
    <xf numFmtId="185" fontId="17" fillId="0" borderId="15" xfId="191" applyNumberFormat="1" applyFont="1" applyFill="1" applyBorder="1" applyAlignment="1">
      <alignment horizontal="right"/>
    </xf>
    <xf numFmtId="0" fontId="24" fillId="0" borderId="0" xfId="142" applyFont="1" applyAlignment="1">
      <alignment horizontal="center"/>
    </xf>
    <xf numFmtId="0" fontId="25" fillId="0" borderId="0" xfId="142" applyFont="1" applyAlignment="1">
      <alignment horizontal="center"/>
    </xf>
    <xf numFmtId="0" fontId="9" fillId="0" borderId="0" xfId="145" applyFont="1" applyAlignment="1">
      <alignment horizontal="center"/>
    </xf>
    <xf numFmtId="0" fontId="29" fillId="0" borderId="0" xfId="145" applyFont="1" applyAlignment="1">
      <alignment horizontal="center"/>
    </xf>
    <xf numFmtId="0" fontId="28" fillId="0" borderId="0" xfId="145" applyFont="1" applyAlignment="1">
      <alignment horizontal="center"/>
    </xf>
    <xf numFmtId="0" fontId="9" fillId="0" borderId="0" xfId="140" applyFont="1" applyAlignment="1">
      <alignment horizontal="center"/>
    </xf>
    <xf numFmtId="0" fontId="29" fillId="0" borderId="0" xfId="140" applyFont="1" applyAlignment="1">
      <alignment horizontal="center"/>
    </xf>
    <xf numFmtId="0" fontId="36" fillId="0" borderId="0" xfId="140" applyFont="1" applyAlignment="1">
      <alignment horizontal="center"/>
    </xf>
    <xf numFmtId="0" fontId="28" fillId="0" borderId="0" xfId="140" applyFont="1" applyAlignment="1">
      <alignment horizontal="center"/>
    </xf>
    <xf numFmtId="0" fontId="9" fillId="24" borderId="0" xfId="0" applyFont="1" applyFill="1" applyAlignment="1">
      <alignment horizontal="center"/>
    </xf>
    <xf numFmtId="4" fontId="29" fillId="24" borderId="0" xfId="147" applyNumberFormat="1" applyFont="1" applyFill="1" applyAlignment="1">
      <alignment horizontal="center"/>
    </xf>
    <xf numFmtId="4" fontId="9" fillId="24" borderId="0" xfId="147" applyNumberFormat="1" applyFont="1" applyFill="1" applyAlignment="1">
      <alignment horizontal="center"/>
    </xf>
    <xf numFmtId="4" fontId="28" fillId="24" borderId="0" xfId="147" applyNumberFormat="1" applyFont="1" applyFill="1" applyAlignment="1">
      <alignment horizontal="center"/>
    </xf>
    <xf numFmtId="0" fontId="16" fillId="0" borderId="0" xfId="142" applyFont="1" applyAlignment="1">
      <alignment horizontal="center"/>
    </xf>
    <xf numFmtId="0" fontId="31" fillId="0" borderId="0" xfId="158" applyFont="1" applyAlignment="1">
      <alignment horizontal="center"/>
    </xf>
    <xf numFmtId="0" fontId="29" fillId="0" borderId="0" xfId="158" applyFont="1" applyAlignment="1">
      <alignment horizontal="center"/>
    </xf>
    <xf numFmtId="0" fontId="31" fillId="0" borderId="14" xfId="0" applyFont="1" applyBorder="1" applyAlignment="1">
      <alignment horizontal="center"/>
    </xf>
    <xf numFmtId="0" fontId="31" fillId="0" borderId="0" xfId="0" applyFont="1" applyBorder="1" applyAlignment="1">
      <alignment horizontal="center"/>
    </xf>
    <xf numFmtId="0" fontId="31" fillId="0" borderId="15" xfId="0" applyFont="1" applyBorder="1" applyAlignment="1">
      <alignment horizontal="center"/>
    </xf>
    <xf numFmtId="0" fontId="29" fillId="0" borderId="14" xfId="0" applyFont="1" applyBorder="1" applyAlignment="1">
      <alignment horizontal="center"/>
    </xf>
    <xf numFmtId="0" fontId="29" fillId="0" borderId="0" xfId="0" applyFont="1" applyBorder="1" applyAlignment="1">
      <alignment horizontal="center"/>
    </xf>
    <xf numFmtId="0" fontId="29" fillId="0" borderId="15" xfId="0" applyFont="1" applyBorder="1" applyAlignment="1">
      <alignment horizontal="center"/>
    </xf>
    <xf numFmtId="0" fontId="25" fillId="0" borderId="0" xfId="158" applyFont="1" applyAlignment="1">
      <alignment horizontal="center"/>
    </xf>
    <xf numFmtId="0" fontId="24" fillId="0" borderId="0" xfId="158" applyFont="1" applyBorder="1" applyAlignment="1">
      <alignment horizontal="center"/>
    </xf>
    <xf numFmtId="0" fontId="25" fillId="0" borderId="0" xfId="158" applyFont="1" applyBorder="1" applyAlignment="1">
      <alignment horizontal="center"/>
    </xf>
    <xf numFmtId="0" fontId="24" fillId="0" borderId="0" xfId="158" applyFont="1" applyAlignment="1">
      <alignment horizontal="center"/>
    </xf>
    <xf numFmtId="0" fontId="17" fillId="0" borderId="0" xfId="158" applyFont="1" applyBorder="1" applyAlignment="1">
      <alignment horizontal="center"/>
    </xf>
    <xf numFmtId="0" fontId="24" fillId="0" borderId="0" xfId="162" applyFont="1" applyBorder="1" applyAlignment="1">
      <alignment horizontal="center"/>
    </xf>
    <xf numFmtId="0" fontId="25" fillId="0" borderId="0" xfId="162" applyFont="1" applyBorder="1" applyAlignment="1">
      <alignment horizontal="center"/>
    </xf>
    <xf numFmtId="0" fontId="16" fillId="0" borderId="0" xfId="162" applyFont="1" applyBorder="1" applyAlignment="1">
      <alignment horizontal="center"/>
    </xf>
    <xf numFmtId="2" fontId="24" fillId="0" borderId="0" xfId="153" applyNumberFormat="1" applyFont="1" applyBorder="1" applyAlignment="1">
      <alignment horizontal="center"/>
    </xf>
    <xf numFmtId="2" fontId="25" fillId="0" borderId="0" xfId="153" applyNumberFormat="1" applyFont="1" applyBorder="1" applyAlignment="1" applyProtection="1">
      <alignment horizontal="center"/>
      <protection locked="0"/>
    </xf>
    <xf numFmtId="2" fontId="24" fillId="0" borderId="0" xfId="153" applyNumberFormat="1" applyFont="1" applyBorder="1" applyAlignment="1" applyProtection="1">
      <alignment horizontal="center"/>
      <protection locked="0"/>
    </xf>
    <xf numFmtId="2" fontId="16" fillId="0" borderId="0" xfId="153" applyNumberFormat="1" applyFont="1" applyBorder="1" applyAlignment="1">
      <alignment horizontal="center"/>
    </xf>
    <xf numFmtId="2" fontId="24" fillId="0" borderId="0" xfId="154" applyNumberFormat="1" applyFont="1" applyBorder="1" applyAlignment="1">
      <alignment horizontal="center"/>
    </xf>
    <xf numFmtId="2" fontId="25" fillId="0" borderId="0" xfId="154" applyNumberFormat="1" applyFont="1" applyBorder="1" applyAlignment="1" applyProtection="1">
      <alignment horizontal="center"/>
      <protection locked="0"/>
    </xf>
    <xf numFmtId="2" fontId="24" fillId="0" borderId="0" xfId="154" applyNumberFormat="1" applyFont="1" applyBorder="1" applyAlignment="1" applyProtection="1">
      <alignment horizontal="center"/>
      <protection locked="0"/>
    </xf>
    <xf numFmtId="2" fontId="17" fillId="0" borderId="0" xfId="154" applyNumberFormat="1" applyFont="1" applyBorder="1" applyAlignment="1">
      <alignment horizontal="center"/>
    </xf>
    <xf numFmtId="0" fontId="24" fillId="0" borderId="0" xfId="165" applyFont="1" applyBorder="1" applyAlignment="1">
      <alignment horizontal="center"/>
    </xf>
    <xf numFmtId="0" fontId="25" fillId="0" borderId="0" xfId="165" applyFont="1" applyBorder="1" applyAlignment="1">
      <alignment horizontal="center"/>
    </xf>
    <xf numFmtId="0" fontId="24" fillId="0" borderId="0" xfId="163" applyFont="1" applyBorder="1" applyAlignment="1">
      <alignment horizontal="center"/>
    </xf>
    <xf numFmtId="0" fontId="16" fillId="0" borderId="0" xfId="165" applyFont="1" applyBorder="1" applyAlignment="1">
      <alignment horizontal="center"/>
    </xf>
    <xf numFmtId="0" fontId="24" fillId="0" borderId="0" xfId="166" applyFont="1" applyBorder="1" applyAlignment="1">
      <alignment horizontal="center"/>
    </xf>
    <xf numFmtId="0" fontId="25" fillId="0" borderId="0" xfId="166" applyFont="1" applyBorder="1" applyAlignment="1">
      <alignment horizontal="center"/>
    </xf>
    <xf numFmtId="0" fontId="24" fillId="0" borderId="0" xfId="164" applyFont="1" applyBorder="1" applyAlignment="1">
      <alignment horizontal="center"/>
    </xf>
    <xf numFmtId="0" fontId="17" fillId="0" borderId="0" xfId="166" applyFont="1" applyBorder="1" applyAlignment="1">
      <alignment horizontal="center"/>
    </xf>
    <xf numFmtId="0" fontId="24" fillId="0" borderId="0" xfId="150" applyFont="1" applyAlignment="1">
      <alignment horizontal="center"/>
    </xf>
    <xf numFmtId="0" fontId="25" fillId="0" borderId="0" xfId="150" applyFont="1" applyAlignment="1">
      <alignment horizontal="center"/>
    </xf>
    <xf numFmtId="0" fontId="24" fillId="0" borderId="0" xfId="150" applyFont="1" applyBorder="1" applyAlignment="1">
      <alignment horizontal="center"/>
    </xf>
    <xf numFmtId="0" fontId="25" fillId="0" borderId="0" xfId="150" applyFont="1" applyBorder="1" applyAlignment="1">
      <alignment horizontal="center"/>
    </xf>
    <xf numFmtId="0" fontId="24" fillId="0" borderId="0" xfId="159" applyFont="1" applyBorder="1" applyAlignment="1">
      <alignment horizontal="center"/>
    </xf>
    <xf numFmtId="0" fontId="25" fillId="0" borderId="0" xfId="159" applyFont="1" applyBorder="1" applyAlignment="1">
      <alignment horizontal="center"/>
    </xf>
    <xf numFmtId="0" fontId="16" fillId="0" borderId="0" xfId="157" applyFont="1" applyBorder="1" applyAlignment="1">
      <alignment horizontal="center"/>
    </xf>
    <xf numFmtId="0" fontId="24" fillId="0" borderId="0" xfId="175" applyFont="1" applyBorder="1" applyAlignment="1">
      <alignment horizontal="center"/>
    </xf>
    <xf numFmtId="0" fontId="25" fillId="0" borderId="0" xfId="174" applyFont="1" applyBorder="1" applyAlignment="1">
      <alignment horizontal="center"/>
    </xf>
    <xf numFmtId="0" fontId="24" fillId="0" borderId="0" xfId="172" applyFont="1" applyBorder="1" applyAlignment="1">
      <alignment horizontal="center"/>
    </xf>
    <xf numFmtId="0" fontId="16" fillId="0" borderId="0" xfId="175" applyFont="1" applyBorder="1" applyAlignment="1">
      <alignment horizontal="center"/>
    </xf>
    <xf numFmtId="2" fontId="24" fillId="0" borderId="0" xfId="160" applyNumberFormat="1" applyFont="1" applyBorder="1" applyAlignment="1">
      <alignment horizontal="center"/>
    </xf>
    <xf numFmtId="2" fontId="25" fillId="0" borderId="0" xfId="160" applyNumberFormat="1" applyFont="1" applyBorder="1" applyAlignment="1">
      <alignment horizontal="center"/>
    </xf>
    <xf numFmtId="2" fontId="16" fillId="0" borderId="0" xfId="160" applyNumberFormat="1" applyFont="1" applyBorder="1" applyAlignment="1">
      <alignment horizontal="center"/>
    </xf>
    <xf numFmtId="0" fontId="24" fillId="0" borderId="0" xfId="151" applyFont="1" applyBorder="1" applyAlignment="1">
      <alignment horizontal="center"/>
    </xf>
    <xf numFmtId="0" fontId="24" fillId="0" borderId="0" xfId="151" applyFont="1" applyAlignment="1">
      <alignment horizontal="center"/>
    </xf>
    <xf numFmtId="0" fontId="25" fillId="0" borderId="0" xfId="151" applyFont="1" applyAlignment="1">
      <alignment horizontal="center"/>
    </xf>
    <xf numFmtId="0" fontId="45" fillId="0" borderId="0" xfId="205" applyFont="1" applyAlignment="1">
      <alignment horizontal="center"/>
    </xf>
    <xf numFmtId="0" fontId="24" fillId="24" borderId="0" xfId="106" applyFont="1" applyFill="1" applyBorder="1" applyAlignment="1">
      <alignment horizontal="center"/>
    </xf>
    <xf numFmtId="0" fontId="25" fillId="0" borderId="0" xfId="205" applyFont="1" applyAlignment="1">
      <alignment horizontal="center"/>
    </xf>
    <xf numFmtId="0" fontId="24" fillId="0" borderId="0" xfId="205" applyFont="1" applyAlignment="1">
      <alignment horizontal="center"/>
    </xf>
    <xf numFmtId="0" fontId="91" fillId="0" borderId="0" xfId="205" applyFont="1" applyAlignment="1">
      <alignment horizontal="center"/>
    </xf>
    <xf numFmtId="0" fontId="25" fillId="0" borderId="0" xfId="200" applyFont="1" applyAlignment="1">
      <alignment horizontal="center" vertical="justify"/>
    </xf>
    <xf numFmtId="0" fontId="24" fillId="0" borderId="0" xfId="200" applyFont="1" applyAlignment="1">
      <alignment horizontal="center"/>
    </xf>
    <xf numFmtId="0" fontId="91" fillId="0" borderId="0" xfId="200" applyFont="1" applyAlignment="1">
      <alignment horizontal="center" vertical="justify"/>
    </xf>
    <xf numFmtId="0" fontId="25" fillId="0" borderId="14" xfId="132" applyFont="1" applyBorder="1" applyAlignment="1">
      <alignment horizontal="center"/>
    </xf>
    <xf numFmtId="0" fontId="25" fillId="0" borderId="0" xfId="132" applyFont="1" applyBorder="1" applyAlignment="1">
      <alignment horizontal="center"/>
    </xf>
    <xf numFmtId="0" fontId="25" fillId="0" borderId="15" xfId="132" applyFont="1" applyBorder="1" applyAlignment="1">
      <alignment horizontal="center"/>
    </xf>
    <xf numFmtId="0" fontId="24" fillId="0" borderId="14" xfId="132" applyFont="1" applyBorder="1" applyAlignment="1">
      <alignment horizontal="center"/>
    </xf>
    <xf numFmtId="0" fontId="24" fillId="0" borderId="0" xfId="132" applyFont="1" applyBorder="1" applyAlignment="1">
      <alignment horizontal="center"/>
    </xf>
    <xf numFmtId="0" fontId="24" fillId="0" borderId="15" xfId="132" applyFont="1" applyBorder="1" applyAlignment="1">
      <alignment horizontal="center"/>
    </xf>
    <xf numFmtId="0" fontId="24" fillId="0" borderId="0" xfId="103" applyFont="1" applyAlignment="1">
      <alignment horizontal="center"/>
    </xf>
    <xf numFmtId="0" fontId="65" fillId="24" borderId="0" xfId="137" applyFont="1" applyFill="1" applyBorder="1" applyAlignment="1">
      <alignment horizontal="center"/>
    </xf>
    <xf numFmtId="0" fontId="46" fillId="24" borderId="0" xfId="137" applyFont="1" applyFill="1" applyBorder="1" applyAlignment="1">
      <alignment horizontal="center"/>
    </xf>
    <xf numFmtId="0" fontId="17" fillId="24" borderId="0" xfId="133" applyFont="1" applyFill="1" applyBorder="1" applyAlignment="1">
      <alignment horizontal="center"/>
    </xf>
    <xf numFmtId="0" fontId="24" fillId="0" borderId="0" xfId="127" applyFont="1" applyBorder="1" applyAlignment="1">
      <alignment horizontal="center"/>
    </xf>
    <xf numFmtId="0" fontId="65" fillId="0" borderId="0" xfId="127" applyFont="1" applyBorder="1" applyAlignment="1">
      <alignment horizontal="center"/>
    </xf>
    <xf numFmtId="0" fontId="46" fillId="0" borderId="0" xfId="127" applyFont="1" applyBorder="1" applyAlignment="1">
      <alignment horizontal="center"/>
    </xf>
    <xf numFmtId="0" fontId="17" fillId="0" borderId="0" xfId="127" applyFont="1" applyBorder="1" applyAlignment="1">
      <alignment horizontal="center"/>
    </xf>
    <xf numFmtId="0" fontId="24" fillId="0" borderId="0" xfId="136" applyFont="1" applyAlignment="1">
      <alignment horizontal="center"/>
    </xf>
    <xf numFmtId="0" fontId="65" fillId="0" borderId="0" xfId="136" applyFont="1" applyAlignment="1">
      <alignment horizontal="center"/>
    </xf>
    <xf numFmtId="0" fontId="46" fillId="0" borderId="0" xfId="136" applyFont="1" applyAlignment="1">
      <alignment horizontal="center"/>
    </xf>
    <xf numFmtId="0" fontId="43" fillId="0" borderId="0" xfId="136" applyFont="1" applyAlignment="1">
      <alignment horizontal="center"/>
    </xf>
    <xf numFmtId="0" fontId="17" fillId="0" borderId="14" xfId="104" applyFont="1" applyBorder="1"/>
    <xf numFmtId="0" fontId="17" fillId="0" borderId="0" xfId="104" applyFont="1" applyBorder="1"/>
    <xf numFmtId="0" fontId="24" fillId="0" borderId="14" xfId="133" applyFont="1" applyBorder="1" applyAlignment="1">
      <alignment horizontal="left"/>
    </xf>
    <xf numFmtId="0" fontId="24" fillId="0" borderId="0" xfId="133" applyFont="1" applyBorder="1" applyAlignment="1">
      <alignment horizontal="left"/>
    </xf>
    <xf numFmtId="0" fontId="24" fillId="0" borderId="0" xfId="133" applyFont="1" applyBorder="1" applyAlignment="1">
      <alignment horizontal="center"/>
    </xf>
    <xf numFmtId="0" fontId="25" fillId="0" borderId="0" xfId="133" applyFont="1" applyBorder="1" applyAlignment="1">
      <alignment horizontal="center"/>
    </xf>
    <xf numFmtId="0" fontId="17" fillId="0" borderId="0" xfId="133" applyFont="1" applyBorder="1" applyAlignment="1">
      <alignment horizontal="center"/>
    </xf>
    <xf numFmtId="0" fontId="24" fillId="0" borderId="14" xfId="134" applyFont="1" applyBorder="1" applyAlignment="1">
      <alignment horizontal="left"/>
    </xf>
    <xf numFmtId="0" fontId="24" fillId="0" borderId="0" xfId="134" applyFont="1" applyBorder="1" applyAlignment="1">
      <alignment horizontal="left"/>
    </xf>
    <xf numFmtId="0" fontId="24" fillId="0" borderId="0" xfId="134" applyFont="1" applyBorder="1" applyAlignment="1">
      <alignment horizontal="center"/>
    </xf>
    <xf numFmtId="0" fontId="25" fillId="0" borderId="0" xfId="134" applyFont="1" applyBorder="1" applyAlignment="1">
      <alignment horizontal="center"/>
    </xf>
    <xf numFmtId="0" fontId="17" fillId="0" borderId="0" xfId="134" applyFont="1" applyBorder="1" applyAlignment="1">
      <alignment horizontal="center"/>
    </xf>
    <xf numFmtId="0" fontId="17" fillId="24" borderId="0" xfId="199" applyFont="1" applyFill="1" applyAlignment="1">
      <alignment horizontal="center"/>
    </xf>
    <xf numFmtId="0" fontId="24" fillId="24" borderId="0" xfId="199" applyFont="1" applyFill="1" applyAlignment="1">
      <alignment horizontal="center"/>
    </xf>
    <xf numFmtId="0" fontId="25" fillId="24" borderId="0" xfId="199" applyFont="1" applyFill="1" applyAlignment="1">
      <alignment horizontal="center"/>
    </xf>
    <xf numFmtId="222" fontId="54" fillId="0" borderId="24" xfId="85" applyNumberFormat="1" applyFont="1" applyBorder="1" applyAlignment="1">
      <alignment horizontal="center" vertical="top" wrapText="1"/>
    </xf>
    <xf numFmtId="222" fontId="54" fillId="0" borderId="23" xfId="85" applyNumberFormat="1" applyFont="1" applyBorder="1" applyAlignment="1">
      <alignment horizontal="center" vertical="top" wrapText="1"/>
    </xf>
    <xf numFmtId="0" fontId="56" fillId="0" borderId="32" xfId="203" applyFont="1" applyBorder="1" applyAlignment="1">
      <alignment horizontal="left" vertical="top" wrapText="1"/>
    </xf>
    <xf numFmtId="0" fontId="56" fillId="0" borderId="0" xfId="203" applyFont="1" applyBorder="1" applyAlignment="1">
      <alignment horizontal="left" wrapText="1"/>
    </xf>
    <xf numFmtId="0" fontId="51" fillId="0" borderId="0" xfId="203" applyFont="1" applyAlignment="1">
      <alignment horizontal="center"/>
    </xf>
    <xf numFmtId="0" fontId="53" fillId="24" borderId="0" xfId="198" applyFont="1" applyFill="1" applyAlignment="1">
      <alignment horizontal="center"/>
    </xf>
    <xf numFmtId="0" fontId="52" fillId="0" borderId="0" xfId="203" applyFont="1" applyBorder="1" applyAlignment="1">
      <alignment horizontal="center"/>
    </xf>
    <xf numFmtId="0" fontId="56" fillId="0" borderId="32" xfId="203" applyFont="1" applyBorder="1" applyAlignment="1">
      <alignment horizontal="left" wrapText="1"/>
    </xf>
    <xf numFmtId="0" fontId="53" fillId="0" borderId="0" xfId="203" applyFont="1" applyAlignment="1">
      <alignment horizontal="center"/>
    </xf>
    <xf numFmtId="222" fontId="44" fillId="0" borderId="24" xfId="85" applyNumberFormat="1" applyFont="1" applyBorder="1" applyAlignment="1">
      <alignment horizontal="center" vertical="top" wrapText="1"/>
    </xf>
    <xf numFmtId="222" fontId="44" fillId="0" borderId="23" xfId="85" applyNumberFormat="1" applyFont="1" applyBorder="1" applyAlignment="1">
      <alignment horizontal="center" vertical="top" wrapText="1"/>
    </xf>
    <xf numFmtId="0" fontId="52" fillId="0" borderId="0" xfId="203" applyFont="1" applyAlignment="1">
      <alignment horizontal="center"/>
    </xf>
    <xf numFmtId="0" fontId="24" fillId="0" borderId="38" xfId="152" applyFont="1" applyBorder="1" applyAlignment="1">
      <alignment horizontal="center"/>
    </xf>
    <xf numFmtId="0" fontId="24" fillId="0" borderId="32" xfId="152" applyFont="1" applyBorder="1" applyAlignment="1">
      <alignment horizontal="center"/>
    </xf>
    <xf numFmtId="0" fontId="46" fillId="0" borderId="0" xfId="152" applyFont="1" applyAlignment="1">
      <alignment horizontal="center"/>
    </xf>
    <xf numFmtId="0" fontId="65" fillId="0" borderId="0" xfId="152" applyFont="1" applyAlignment="1">
      <alignment horizontal="center"/>
    </xf>
    <xf numFmtId="0" fontId="43" fillId="0" borderId="0" xfId="146" applyFont="1" applyBorder="1" applyAlignment="1">
      <alignment horizontal="center"/>
    </xf>
    <xf numFmtId="0" fontId="77" fillId="0" borderId="0" xfId="121" applyFont="1" applyAlignment="1">
      <alignment horizontal="center"/>
    </xf>
    <xf numFmtId="0" fontId="25" fillId="0" borderId="0" xfId="121" applyFont="1" applyBorder="1" applyAlignment="1">
      <alignment horizontal="center"/>
    </xf>
    <xf numFmtId="0" fontId="77" fillId="0" borderId="0" xfId="121" applyFont="1" applyBorder="1" applyAlignment="1">
      <alignment horizontal="center"/>
    </xf>
    <xf numFmtId="0" fontId="75" fillId="0" borderId="0" xfId="121" applyFont="1" applyBorder="1" applyAlignment="1">
      <alignment horizontal="center"/>
    </xf>
    <xf numFmtId="0" fontId="44" fillId="0" borderId="0" xfId="146" applyFont="1" applyBorder="1" applyAlignment="1">
      <alignment wrapText="1"/>
    </xf>
    <xf numFmtId="0" fontId="17" fillId="0" borderId="0" xfId="103" applyFont="1" applyAlignment="1">
      <alignment wrapText="1"/>
    </xf>
    <xf numFmtId="0" fontId="54" fillId="0" borderId="0" xfId="121" applyNumberFormat="1" applyFont="1" applyAlignment="1">
      <alignment wrapText="1"/>
    </xf>
    <xf numFmtId="0" fontId="78" fillId="0" borderId="0" xfId="103" applyFont="1" applyAlignment="1">
      <alignment wrapText="1"/>
    </xf>
    <xf numFmtId="0" fontId="54" fillId="0" borderId="0" xfId="121" applyFont="1" applyBorder="1" applyAlignment="1">
      <alignment horizontal="center"/>
    </xf>
    <xf numFmtId="0" fontId="51" fillId="0" borderId="0" xfId="121" applyFont="1" applyAlignment="1">
      <alignment horizontal="center"/>
    </xf>
    <xf numFmtId="0" fontId="53" fillId="0" borderId="0" xfId="121" applyFont="1" applyBorder="1" applyAlignment="1">
      <alignment horizontal="center"/>
    </xf>
    <xf numFmtId="0" fontId="51" fillId="0" borderId="0" xfId="121" applyFont="1" applyBorder="1" applyAlignment="1">
      <alignment horizontal="center"/>
    </xf>
    <xf numFmtId="0" fontId="44" fillId="0" borderId="0" xfId="118" applyFont="1" applyAlignment="1">
      <alignment wrapText="1"/>
    </xf>
    <xf numFmtId="0" fontId="54" fillId="0" borderId="0" xfId="121" applyFont="1" applyAlignment="1">
      <alignment wrapText="1"/>
    </xf>
    <xf numFmtId="0" fontId="59" fillId="0" borderId="0" xfId="125" applyFont="1" applyAlignment="1">
      <alignment horizontal="center"/>
    </xf>
    <xf numFmtId="0" fontId="57" fillId="0" borderId="0" xfId="125" applyFont="1" applyAlignment="1">
      <alignment horizontal="center"/>
    </xf>
    <xf numFmtId="0" fontId="61" fillId="0" borderId="0" xfId="125" applyFont="1" applyAlignment="1">
      <alignment horizontal="center"/>
    </xf>
    <xf numFmtId="0" fontId="62" fillId="0" borderId="0" xfId="125" applyFont="1" applyAlignment="1">
      <alignment horizontal="center"/>
    </xf>
    <xf numFmtId="1" fontId="62" fillId="0" borderId="0" xfId="204" applyNumberFormat="1" applyFont="1" applyBorder="1" applyAlignment="1">
      <alignment horizontal="center" vertical="center"/>
    </xf>
    <xf numFmtId="1" fontId="59" fillId="0" borderId="0" xfId="204" applyNumberFormat="1" applyFont="1" applyBorder="1" applyAlignment="1">
      <alignment horizontal="center" vertical="center"/>
    </xf>
    <xf numFmtId="0" fontId="59" fillId="0" borderId="0" xfId="126" applyFont="1" applyAlignment="1">
      <alignment wrapText="1"/>
    </xf>
    <xf numFmtId="0" fontId="52" fillId="0" borderId="0" xfId="104" applyFont="1" applyAlignment="1">
      <alignment wrapText="1"/>
    </xf>
    <xf numFmtId="0" fontId="57" fillId="0" borderId="0" xfId="126" applyFont="1" applyAlignment="1">
      <alignment horizontal="center"/>
    </xf>
    <xf numFmtId="0" fontId="61" fillId="0" borderId="0" xfId="126" applyFont="1" applyAlignment="1">
      <alignment horizontal="center"/>
    </xf>
    <xf numFmtId="0" fontId="62" fillId="0" borderId="0" xfId="126" applyFont="1" applyAlignment="1">
      <alignment horizontal="center"/>
    </xf>
    <xf numFmtId="0" fontId="59" fillId="0" borderId="0" xfId="126" applyFont="1" applyAlignment="1">
      <alignment horizontal="center"/>
    </xf>
    <xf numFmtId="0" fontId="65" fillId="0" borderId="0" xfId="107" applyFont="1" applyAlignment="1">
      <alignment horizontal="center" vertical="center"/>
    </xf>
    <xf numFmtId="0" fontId="46" fillId="0" borderId="0" xfId="107" applyFont="1" applyAlignment="1">
      <alignment horizontal="center" vertical="center"/>
    </xf>
    <xf numFmtId="0" fontId="56" fillId="0" borderId="32" xfId="204" applyFont="1" applyBorder="1" applyAlignment="1">
      <alignment horizontal="left" wrapText="1"/>
    </xf>
    <xf numFmtId="0" fontId="51" fillId="0" borderId="0" xfId="204" applyFont="1" applyBorder="1" applyAlignment="1">
      <alignment horizontal="center"/>
    </xf>
    <xf numFmtId="0" fontId="61" fillId="0" borderId="0" xfId="204" applyFont="1" applyBorder="1" applyAlignment="1">
      <alignment horizontal="center"/>
    </xf>
    <xf numFmtId="0" fontId="62" fillId="0" borderId="0" xfId="204" applyFont="1" applyBorder="1" applyAlignment="1">
      <alignment horizontal="center"/>
    </xf>
    <xf numFmtId="0" fontId="67" fillId="0" borderId="0" xfId="204" applyFont="1" applyBorder="1" applyAlignment="1">
      <alignment horizontal="center"/>
    </xf>
    <xf numFmtId="0" fontId="52" fillId="0" borderId="0" xfId="204" applyFont="1" applyBorder="1" applyAlignment="1">
      <alignment horizontal="center"/>
    </xf>
    <xf numFmtId="0" fontId="73" fillId="0" borderId="32" xfId="0" applyFont="1" applyBorder="1" applyAlignment="1">
      <alignment horizontal="left" wrapText="1"/>
    </xf>
    <xf numFmtId="0" fontId="53" fillId="0" borderId="0" xfId="204" applyFont="1" applyBorder="1" applyAlignment="1">
      <alignment horizontal="center"/>
    </xf>
    <xf numFmtId="0" fontId="24" fillId="0" borderId="0" xfId="143" applyFont="1" applyAlignment="1">
      <alignment horizontal="center"/>
    </xf>
    <xf numFmtId="0" fontId="25" fillId="0" borderId="0" xfId="143" applyFont="1" applyAlignment="1">
      <alignment horizontal="center"/>
    </xf>
    <xf numFmtId="0" fontId="24" fillId="0" borderId="0" xfId="143" applyFont="1" applyBorder="1" applyAlignment="1">
      <alignment horizontal="center"/>
    </xf>
    <xf numFmtId="0" fontId="25" fillId="0" borderId="0" xfId="143" applyFont="1" applyBorder="1" applyAlignment="1">
      <alignment horizontal="center"/>
    </xf>
    <xf numFmtId="0" fontId="24" fillId="0" borderId="0" xfId="143" applyFont="1" applyBorder="1" applyAlignment="1">
      <alignment horizontal="right"/>
    </xf>
    <xf numFmtId="0" fontId="17" fillId="24" borderId="14" xfId="134" applyFont="1" applyFill="1" applyBorder="1" applyAlignment="1">
      <alignment horizontal="center"/>
    </xf>
    <xf numFmtId="0" fontId="17" fillId="24" borderId="0" xfId="134" applyFont="1" applyFill="1" applyBorder="1" applyAlignment="1">
      <alignment horizontal="center"/>
    </xf>
    <xf numFmtId="0" fontId="17" fillId="24" borderId="15" xfId="134" applyFont="1" applyFill="1" applyBorder="1" applyAlignment="1">
      <alignment horizontal="center"/>
    </xf>
    <xf numFmtId="0" fontId="24" fillId="24" borderId="0" xfId="104" applyFont="1" applyFill="1" applyAlignment="1">
      <alignment horizontal="center"/>
    </xf>
    <xf numFmtId="0" fontId="65" fillId="24" borderId="0" xfId="138" applyFont="1" applyFill="1" applyAlignment="1">
      <alignment horizontal="center"/>
    </xf>
    <xf numFmtId="0" fontId="46" fillId="24" borderId="0" xfId="138" applyFont="1" applyFill="1" applyAlignment="1">
      <alignment horizontal="center"/>
    </xf>
    <xf numFmtId="0" fontId="17" fillId="24" borderId="0" xfId="134" applyFont="1" applyFill="1" applyAlignment="1">
      <alignment horizontal="center"/>
    </xf>
    <xf numFmtId="0" fontId="65" fillId="24" borderId="14" xfId="138" applyFont="1" applyFill="1" applyBorder="1" applyAlignment="1">
      <alignment horizontal="center"/>
    </xf>
    <xf numFmtId="0" fontId="65" fillId="24" borderId="0" xfId="138" applyFont="1" applyFill="1" applyBorder="1" applyAlignment="1">
      <alignment horizontal="center"/>
    </xf>
    <xf numFmtId="0" fontId="65" fillId="24" borderId="15" xfId="138" applyFont="1" applyFill="1" applyBorder="1" applyAlignment="1">
      <alignment horizontal="center"/>
    </xf>
    <xf numFmtId="0" fontId="46" fillId="24" borderId="14" xfId="138" applyFont="1" applyFill="1" applyBorder="1" applyAlignment="1">
      <alignment horizontal="center"/>
    </xf>
    <xf numFmtId="0" fontId="46" fillId="24" borderId="0" xfId="138" applyFont="1" applyFill="1" applyBorder="1" applyAlignment="1">
      <alignment horizontal="center"/>
    </xf>
    <xf numFmtId="0" fontId="46" fillId="24" borderId="15" xfId="138" applyFont="1" applyFill="1" applyBorder="1" applyAlignment="1">
      <alignment horizontal="center"/>
    </xf>
    <xf numFmtId="0" fontId="24" fillId="24" borderId="0" xfId="0" applyFont="1" applyFill="1" applyBorder="1" applyAlignment="1">
      <alignment horizontal="center"/>
    </xf>
    <xf numFmtId="0" fontId="25" fillId="24" borderId="0" xfId="176" applyFont="1" applyFill="1" applyBorder="1" applyAlignment="1">
      <alignment horizontal="center"/>
    </xf>
    <xf numFmtId="0" fontId="24" fillId="24" borderId="0" xfId="176" applyFont="1" applyFill="1" applyBorder="1" applyAlignment="1">
      <alignment horizontal="center"/>
    </xf>
    <xf numFmtId="0" fontId="17" fillId="24" borderId="0" xfId="176" applyFont="1" applyFill="1" applyBorder="1" applyAlignment="1">
      <alignment horizontal="center"/>
    </xf>
    <xf numFmtId="0" fontId="24" fillId="0" borderId="14" xfId="151" applyFont="1" applyBorder="1" applyAlignment="1">
      <alignment horizontal="center"/>
    </xf>
    <xf numFmtId="0" fontId="24" fillId="0" borderId="15" xfId="151" applyFont="1" applyBorder="1" applyAlignment="1">
      <alignment horizontal="center"/>
    </xf>
    <xf numFmtId="0" fontId="25" fillId="0" borderId="0" xfId="151" applyFont="1" applyBorder="1" applyAlignment="1">
      <alignment horizontal="center"/>
    </xf>
    <xf numFmtId="0" fontId="17" fillId="0" borderId="0" xfId="151" applyFont="1" applyBorder="1" applyAlignment="1">
      <alignment horizontal="center"/>
    </xf>
    <xf numFmtId="0" fontId="17" fillId="0" borderId="0" xfId="151" applyBorder="1" applyAlignment="1">
      <alignment horizontal="center"/>
    </xf>
    <xf numFmtId="0" fontId="25" fillId="0" borderId="14" xfId="151" applyFont="1" applyBorder="1" applyAlignment="1">
      <alignment horizontal="center"/>
    </xf>
    <xf numFmtId="0" fontId="25" fillId="0" borderId="15" xfId="151" applyFont="1" applyBorder="1" applyAlignment="1">
      <alignment horizontal="center"/>
    </xf>
    <xf numFmtId="0" fontId="24" fillId="0" borderId="0" xfId="177" applyFont="1" applyBorder="1" applyAlignment="1">
      <alignment horizontal="center"/>
    </xf>
    <xf numFmtId="185" fontId="25" fillId="0" borderId="0" xfId="177" applyNumberFormat="1" applyFont="1" applyBorder="1" applyAlignment="1">
      <alignment horizontal="center"/>
    </xf>
    <xf numFmtId="185" fontId="24" fillId="0" borderId="0" xfId="177" applyNumberFormat="1" applyFont="1" applyBorder="1" applyAlignment="1">
      <alignment horizontal="center"/>
    </xf>
    <xf numFmtId="185" fontId="17" fillId="0" borderId="0" xfId="177" applyNumberFormat="1" applyFont="1" applyBorder="1" applyAlignment="1">
      <alignment horizontal="center"/>
    </xf>
    <xf numFmtId="0" fontId="24" fillId="24" borderId="0" xfId="116" applyFont="1" applyFill="1" applyBorder="1" applyAlignment="1">
      <alignment horizontal="center"/>
    </xf>
    <xf numFmtId="0" fontId="25" fillId="24" borderId="0" xfId="177" applyFont="1" applyFill="1" applyBorder="1" applyAlignment="1">
      <alignment horizontal="center"/>
    </xf>
    <xf numFmtId="185" fontId="24" fillId="24" borderId="0" xfId="177" applyNumberFormat="1" applyFont="1" applyFill="1" applyBorder="1" applyAlignment="1">
      <alignment horizontal="center"/>
    </xf>
    <xf numFmtId="0" fontId="24" fillId="0" borderId="0" xfId="178" applyFont="1" applyBorder="1" applyAlignment="1">
      <alignment horizontal="center"/>
    </xf>
    <xf numFmtId="0" fontId="25" fillId="0" borderId="0" xfId="178" applyFont="1" applyBorder="1" applyAlignment="1">
      <alignment horizontal="center"/>
    </xf>
    <xf numFmtId="0" fontId="17" fillId="0" borderId="0" xfId="178" applyFont="1" applyBorder="1" applyAlignment="1">
      <alignment horizontal="center"/>
    </xf>
    <xf numFmtId="0" fontId="25" fillId="24" borderId="0" xfId="178" applyFont="1" applyFill="1" applyBorder="1" applyAlignment="1">
      <alignment horizontal="center"/>
    </xf>
    <xf numFmtId="0" fontId="24" fillId="24" borderId="0" xfId="178" applyFont="1" applyFill="1" applyBorder="1" applyAlignment="1">
      <alignment horizontal="center"/>
    </xf>
    <xf numFmtId="0" fontId="24" fillId="0" borderId="0" xfId="180" applyFont="1" applyBorder="1" applyAlignment="1">
      <alignment horizontal="center"/>
    </xf>
    <xf numFmtId="0" fontId="25" fillId="0" borderId="0" xfId="180" applyFont="1" applyBorder="1" applyAlignment="1">
      <alignment horizontal="center"/>
    </xf>
    <xf numFmtId="0" fontId="25" fillId="24" borderId="0" xfId="180" applyFont="1" applyFill="1" applyBorder="1" applyAlignment="1">
      <alignment horizontal="center"/>
    </xf>
    <xf numFmtId="0" fontId="24" fillId="24" borderId="0" xfId="180" applyFont="1" applyFill="1" applyBorder="1" applyAlignment="1">
      <alignment horizontal="center"/>
    </xf>
    <xf numFmtId="0" fontId="74" fillId="0" borderId="14" xfId="116" applyBorder="1" applyAlignment="1">
      <alignment horizontal="center"/>
    </xf>
    <xf numFmtId="0" fontId="74" fillId="0" borderId="0" xfId="116" applyBorder="1" applyAlignment="1">
      <alignment horizontal="center"/>
    </xf>
    <xf numFmtId="0" fontId="74" fillId="0" borderId="15" xfId="116" applyBorder="1" applyAlignment="1">
      <alignment horizontal="center"/>
    </xf>
    <xf numFmtId="0" fontId="24" fillId="0" borderId="0" xfId="179" applyFont="1" applyBorder="1" applyAlignment="1">
      <alignment horizontal="center"/>
    </xf>
    <xf numFmtId="0" fontId="25" fillId="0" borderId="0" xfId="179" applyFont="1" applyBorder="1" applyAlignment="1">
      <alignment horizontal="center"/>
    </xf>
    <xf numFmtId="0" fontId="17" fillId="0" borderId="0" xfId="179" applyFont="1" applyBorder="1" applyAlignment="1">
      <alignment horizontal="center"/>
    </xf>
    <xf numFmtId="0" fontId="25" fillId="0" borderId="14" xfId="179" applyFont="1" applyBorder="1" applyAlignment="1">
      <alignment horizontal="center"/>
    </xf>
    <xf numFmtId="0" fontId="25" fillId="0" borderId="15" xfId="179" applyFont="1" applyBorder="1" applyAlignment="1">
      <alignment horizontal="center"/>
    </xf>
    <xf numFmtId="0" fontId="24" fillId="0" borderId="14" xfId="179" applyFont="1" applyBorder="1" applyAlignment="1">
      <alignment horizontal="center"/>
    </xf>
    <xf numFmtId="0" fontId="24" fillId="0" borderId="15" xfId="179" applyFont="1" applyBorder="1" applyAlignment="1">
      <alignment horizontal="center"/>
    </xf>
    <xf numFmtId="0" fontId="17" fillId="0" borderId="14" xfId="186" applyFont="1" applyBorder="1" applyAlignment="1">
      <alignment horizontal="center"/>
    </xf>
    <xf numFmtId="0" fontId="17" fillId="0" borderId="0" xfId="186" applyFont="1" applyBorder="1" applyAlignment="1">
      <alignment horizontal="center"/>
    </xf>
    <xf numFmtId="0" fontId="17" fillId="0" borderId="15" xfId="186" applyFont="1" applyBorder="1" applyAlignment="1">
      <alignment horizontal="center"/>
    </xf>
    <xf numFmtId="0" fontId="24" fillId="0" borderId="0" xfId="186" applyFont="1" applyAlignment="1">
      <alignment horizontal="center"/>
    </xf>
    <xf numFmtId="185" fontId="25" fillId="0" borderId="0" xfId="186" applyNumberFormat="1" applyFont="1" applyBorder="1" applyAlignment="1">
      <alignment horizontal="center"/>
    </xf>
    <xf numFmtId="185" fontId="24" fillId="0" borderId="0" xfId="186" applyNumberFormat="1" applyFont="1" applyBorder="1" applyAlignment="1">
      <alignment horizontal="center"/>
    </xf>
    <xf numFmtId="185" fontId="17" fillId="0" borderId="0" xfId="186" applyNumberFormat="1" applyFont="1" applyBorder="1" applyAlignment="1">
      <alignment horizontal="center"/>
    </xf>
    <xf numFmtId="185" fontId="25" fillId="0" borderId="14" xfId="186" applyNumberFormat="1" applyFont="1" applyBorder="1" applyAlignment="1">
      <alignment horizontal="center"/>
    </xf>
    <xf numFmtId="185" fontId="25" fillId="0" borderId="15" xfId="186" applyNumberFormat="1" applyFont="1" applyBorder="1" applyAlignment="1">
      <alignment horizontal="center"/>
    </xf>
    <xf numFmtId="0" fontId="24" fillId="0" borderId="14" xfId="186" applyFont="1" applyBorder="1" applyAlignment="1">
      <alignment horizontal="center"/>
    </xf>
    <xf numFmtId="0" fontId="24" fillId="0" borderId="0" xfId="186" applyFont="1" applyBorder="1" applyAlignment="1">
      <alignment horizontal="center"/>
    </xf>
    <xf numFmtId="0" fontId="24" fillId="0" borderId="15" xfId="186" applyFont="1" applyBorder="1" applyAlignment="1">
      <alignment horizontal="center"/>
    </xf>
    <xf numFmtId="185" fontId="17" fillId="0" borderId="14" xfId="187" applyNumberFormat="1" applyFont="1" applyBorder="1" applyAlignment="1">
      <alignment horizontal="center"/>
    </xf>
    <xf numFmtId="185" fontId="17" fillId="0" borderId="0" xfId="187" applyNumberFormat="1" applyFont="1" applyBorder="1" applyAlignment="1">
      <alignment horizontal="center"/>
    </xf>
    <xf numFmtId="185" fontId="17" fillId="0" borderId="15" xfId="187" applyNumberFormat="1" applyFont="1" applyBorder="1" applyAlignment="1">
      <alignment horizontal="center"/>
    </xf>
    <xf numFmtId="0" fontId="24" fillId="0" borderId="0" xfId="187" applyFont="1" applyBorder="1" applyAlignment="1">
      <alignment horizontal="center"/>
    </xf>
    <xf numFmtId="185" fontId="25" fillId="0" borderId="0" xfId="187" applyNumberFormat="1" applyFont="1" applyBorder="1" applyAlignment="1">
      <alignment horizontal="center"/>
    </xf>
    <xf numFmtId="185" fontId="24" fillId="0" borderId="0" xfId="187" applyNumberFormat="1" applyFont="1" applyBorder="1" applyAlignment="1">
      <alignment horizontal="center"/>
    </xf>
    <xf numFmtId="185" fontId="25" fillId="0" borderId="14" xfId="187" applyNumberFormat="1" applyFont="1" applyBorder="1" applyAlignment="1">
      <alignment horizontal="center"/>
    </xf>
    <xf numFmtId="185" fontId="25" fillId="0" borderId="15" xfId="187" applyNumberFormat="1" applyFont="1" applyBorder="1" applyAlignment="1">
      <alignment horizontal="center"/>
    </xf>
    <xf numFmtId="185" fontId="24" fillId="0" borderId="14" xfId="187" applyNumberFormat="1" applyFont="1" applyBorder="1" applyAlignment="1">
      <alignment horizontal="center"/>
    </xf>
    <xf numFmtId="185" fontId="24" fillId="0" borderId="15" xfId="187" applyNumberFormat="1" applyFont="1" applyBorder="1" applyAlignment="1">
      <alignment horizontal="center"/>
    </xf>
    <xf numFmtId="0" fontId="17" fillId="0" borderId="14" xfId="188" applyFont="1" applyBorder="1" applyAlignment="1">
      <alignment horizontal="center"/>
    </xf>
    <xf numFmtId="0" fontId="17" fillId="0" borderId="0" xfId="188" applyFont="1" applyBorder="1" applyAlignment="1">
      <alignment horizontal="center"/>
    </xf>
    <xf numFmtId="0" fontId="17" fillId="0" borderId="15" xfId="188" applyFont="1" applyBorder="1" applyAlignment="1">
      <alignment horizontal="center"/>
    </xf>
    <xf numFmtId="0" fontId="24" fillId="0" borderId="0" xfId="188" applyFont="1" applyBorder="1" applyAlignment="1">
      <alignment horizontal="center"/>
    </xf>
    <xf numFmtId="185" fontId="25" fillId="0" borderId="0" xfId="188" applyNumberFormat="1" applyFont="1" applyBorder="1" applyAlignment="1">
      <alignment horizontal="center"/>
    </xf>
    <xf numFmtId="185" fontId="24" fillId="0" borderId="0" xfId="188" applyNumberFormat="1" applyFont="1" applyBorder="1" applyAlignment="1">
      <alignment horizontal="center"/>
    </xf>
    <xf numFmtId="185" fontId="17" fillId="0" borderId="0" xfId="188" applyNumberFormat="1" applyFont="1" applyBorder="1" applyAlignment="1">
      <alignment horizontal="center"/>
    </xf>
    <xf numFmtId="185" fontId="25" fillId="0" borderId="14" xfId="188" applyNumberFormat="1" applyFont="1" applyBorder="1" applyAlignment="1">
      <alignment horizontal="center"/>
    </xf>
    <xf numFmtId="185" fontId="25" fillId="0" borderId="15" xfId="188" applyNumberFormat="1" applyFont="1" applyBorder="1" applyAlignment="1">
      <alignment horizontal="center"/>
    </xf>
    <xf numFmtId="0" fontId="24" fillId="0" borderId="14" xfId="188" applyFont="1" applyBorder="1" applyAlignment="1">
      <alignment horizontal="center"/>
    </xf>
    <xf numFmtId="0" fontId="24" fillId="0" borderId="15" xfId="188" applyFont="1" applyBorder="1" applyAlignment="1">
      <alignment horizontal="center"/>
    </xf>
    <xf numFmtId="0" fontId="24" fillId="0" borderId="0" xfId="181" applyFont="1" applyBorder="1" applyAlignment="1">
      <alignment horizontal="center"/>
    </xf>
    <xf numFmtId="0" fontId="25" fillId="0" borderId="0" xfId="181" applyFont="1" applyBorder="1" applyAlignment="1">
      <alignment horizontal="center"/>
    </xf>
    <xf numFmtId="0" fontId="17" fillId="0" borderId="0" xfId="181" applyFont="1" applyBorder="1" applyAlignment="1">
      <alignment horizontal="center"/>
    </xf>
    <xf numFmtId="0" fontId="25" fillId="24" borderId="0" xfId="181" applyFont="1" applyFill="1" applyBorder="1" applyAlignment="1">
      <alignment horizontal="center"/>
    </xf>
    <xf numFmtId="0" fontId="24" fillId="24" borderId="0" xfId="181" applyFont="1" applyFill="1" applyBorder="1" applyAlignment="1">
      <alignment horizontal="center"/>
    </xf>
    <xf numFmtId="0" fontId="25" fillId="24" borderId="0" xfId="189" applyFont="1" applyFill="1" applyBorder="1" applyAlignment="1">
      <alignment horizontal="center"/>
    </xf>
    <xf numFmtId="0" fontId="24" fillId="24" borderId="0" xfId="189" applyFont="1" applyFill="1" applyBorder="1" applyAlignment="1">
      <alignment horizontal="center"/>
    </xf>
    <xf numFmtId="0" fontId="17" fillId="24" borderId="0" xfId="189" applyFont="1" applyFill="1" applyBorder="1" applyAlignment="1">
      <alignment horizontal="center"/>
    </xf>
    <xf numFmtId="0" fontId="25" fillId="24" borderId="0" xfId="191" applyFont="1" applyFill="1" applyBorder="1" applyAlignment="1">
      <alignment horizontal="center"/>
    </xf>
    <xf numFmtId="0" fontId="24" fillId="24" borderId="0" xfId="191" applyFont="1" applyFill="1" applyBorder="1" applyAlignment="1">
      <alignment horizontal="center"/>
    </xf>
    <xf numFmtId="0" fontId="25" fillId="24" borderId="0" xfId="106" applyFont="1" applyFill="1" applyBorder="1" applyAlignment="1">
      <alignment horizontal="center"/>
    </xf>
    <xf numFmtId="0" fontId="24" fillId="24" borderId="0" xfId="192" applyFont="1" applyFill="1" applyBorder="1" applyAlignment="1">
      <alignment horizontal="center"/>
    </xf>
    <xf numFmtId="0" fontId="24" fillId="0" borderId="0" xfId="192" applyFont="1" applyFill="1" applyBorder="1" applyAlignment="1">
      <alignment horizontal="center"/>
    </xf>
    <xf numFmtId="0" fontId="24" fillId="24" borderId="0" xfId="190" applyFont="1" applyFill="1" applyBorder="1" applyAlignment="1">
      <alignment horizontal="center"/>
    </xf>
    <xf numFmtId="0" fontId="25" fillId="24" borderId="0" xfId="190" applyFont="1" applyFill="1" applyBorder="1" applyAlignment="1">
      <alignment horizontal="center"/>
    </xf>
    <xf numFmtId="0" fontId="74" fillId="0" borderId="14" xfId="103" applyBorder="1" applyAlignment="1">
      <alignment horizontal="center"/>
    </xf>
    <xf numFmtId="0" fontId="74" fillId="0" borderId="0" xfId="103" applyBorder="1" applyAlignment="1">
      <alignment horizontal="center"/>
    </xf>
    <xf numFmtId="0" fontId="74" fillId="0" borderId="15" xfId="103" applyBorder="1" applyAlignment="1">
      <alignment horizontal="center"/>
    </xf>
    <xf numFmtId="0" fontId="24" fillId="0" borderId="0" xfId="184" applyFont="1" applyBorder="1" applyAlignment="1">
      <alignment horizontal="center"/>
    </xf>
    <xf numFmtId="0" fontId="25" fillId="0" borderId="0" xfId="184" applyFont="1" applyBorder="1" applyAlignment="1">
      <alignment horizontal="center"/>
    </xf>
    <xf numFmtId="0" fontId="17" fillId="0" borderId="0" xfId="184" applyFont="1" applyBorder="1" applyAlignment="1">
      <alignment horizontal="center"/>
    </xf>
    <xf numFmtId="0" fontId="25" fillId="0" borderId="14" xfId="184" applyFont="1" applyBorder="1" applyAlignment="1">
      <alignment horizontal="center"/>
    </xf>
    <xf numFmtId="0" fontId="25" fillId="0" borderId="15" xfId="184" applyFont="1" applyBorder="1" applyAlignment="1">
      <alignment horizontal="center"/>
    </xf>
    <xf numFmtId="0" fontId="24" fillId="0" borderId="14" xfId="103" applyFont="1" applyBorder="1" applyAlignment="1">
      <alignment horizontal="center"/>
    </xf>
    <xf numFmtId="0" fontId="24" fillId="0" borderId="0" xfId="103" applyFont="1" applyBorder="1" applyAlignment="1">
      <alignment horizontal="center"/>
    </xf>
    <xf numFmtId="0" fontId="24" fillId="0" borderId="15" xfId="103" applyFont="1" applyBorder="1" applyAlignment="1">
      <alignment horizontal="center"/>
    </xf>
    <xf numFmtId="0" fontId="25" fillId="24" borderId="0" xfId="184" applyFont="1" applyFill="1" applyBorder="1" applyAlignment="1">
      <alignment horizontal="center"/>
    </xf>
    <xf numFmtId="0" fontId="24" fillId="24" borderId="0" xfId="184" applyFont="1" applyFill="1" applyBorder="1" applyAlignment="1">
      <alignment horizontal="center"/>
    </xf>
    <xf numFmtId="0" fontId="17" fillId="24" borderId="0" xfId="184" applyFont="1" applyFill="1" applyBorder="1" applyAlignment="1">
      <alignment horizontal="center"/>
    </xf>
    <xf numFmtId="9" fontId="17" fillId="0" borderId="0" xfId="215" applyFont="1" applyBorder="1" applyAlignment="1">
      <alignment horizontal="center"/>
    </xf>
    <xf numFmtId="9" fontId="17" fillId="0" borderId="14" xfId="215" applyFont="1" applyBorder="1" applyAlignment="1">
      <alignment horizontal="center"/>
    </xf>
    <xf numFmtId="9" fontId="17" fillId="0" borderId="15" xfId="215" applyFont="1" applyBorder="1" applyAlignment="1">
      <alignment horizontal="center"/>
    </xf>
    <xf numFmtId="0" fontId="24" fillId="0" borderId="0" xfId="185" applyFont="1" applyBorder="1" applyAlignment="1">
      <alignment horizontal="center"/>
    </xf>
    <xf numFmtId="0" fontId="25" fillId="0" borderId="0" xfId="185" applyFont="1" applyBorder="1" applyAlignment="1">
      <alignment horizontal="center"/>
    </xf>
    <xf numFmtId="0" fontId="17" fillId="0" borderId="0" xfId="185" applyFont="1" applyBorder="1" applyAlignment="1">
      <alignment horizontal="center"/>
    </xf>
    <xf numFmtId="0" fontId="25" fillId="0" borderId="14" xfId="185" applyFont="1" applyBorder="1" applyAlignment="1">
      <alignment horizontal="center"/>
    </xf>
    <xf numFmtId="0" fontId="25" fillId="0" borderId="15" xfId="185" applyFont="1" applyBorder="1" applyAlignment="1">
      <alignment horizontal="center"/>
    </xf>
    <xf numFmtId="0" fontId="24" fillId="0" borderId="14" xfId="185" applyFont="1" applyBorder="1" applyAlignment="1">
      <alignment horizontal="center"/>
    </xf>
    <xf numFmtId="0" fontId="24" fillId="0" borderId="15" xfId="185" applyFont="1" applyBorder="1" applyAlignment="1">
      <alignment horizontal="center"/>
    </xf>
    <xf numFmtId="0" fontId="24" fillId="0" borderId="0" xfId="185" applyFont="1" applyAlignment="1">
      <alignment horizontal="center"/>
    </xf>
    <xf numFmtId="0" fontId="25" fillId="0" borderId="0" xfId="103" applyFont="1" applyAlignment="1">
      <alignment horizontal="center"/>
    </xf>
    <xf numFmtId="0" fontId="24" fillId="0" borderId="0" xfId="182" applyFont="1" applyAlignment="1">
      <alignment horizontal="center"/>
    </xf>
    <xf numFmtId="0" fontId="17" fillId="0" borderId="14" xfId="182" applyFont="1" applyBorder="1" applyAlignment="1">
      <alignment horizontal="left"/>
    </xf>
    <xf numFmtId="0" fontId="17" fillId="0" borderId="0" xfId="182" applyFont="1" applyBorder="1" applyAlignment="1">
      <alignment horizontal="left"/>
    </xf>
    <xf numFmtId="0" fontId="25" fillId="24" borderId="0" xfId="183" applyFont="1" applyFill="1" applyBorder="1" applyAlignment="1">
      <alignment horizontal="center"/>
    </xf>
    <xf numFmtId="0" fontId="24" fillId="24" borderId="0" xfId="183" applyFont="1" applyFill="1" applyBorder="1" applyAlignment="1">
      <alignment horizontal="center"/>
    </xf>
    <xf numFmtId="0" fontId="17" fillId="24" borderId="0" xfId="183" applyFont="1" applyFill="1" applyBorder="1" applyAlignment="1">
      <alignment horizontal="center"/>
    </xf>
    <xf numFmtId="0" fontId="57" fillId="0" borderId="0" xfId="124" applyFont="1" applyBorder="1" applyAlignment="1">
      <alignment horizontal="center"/>
    </xf>
    <xf numFmtId="0" fontId="108" fillId="0" borderId="0" xfId="124" applyFont="1" applyBorder="1" applyAlignment="1">
      <alignment horizontal="center"/>
    </xf>
    <xf numFmtId="185" fontId="59" fillId="0" borderId="0" xfId="124" applyNumberFormat="1" applyFont="1" applyBorder="1" applyAlignment="1">
      <alignment horizontal="center"/>
    </xf>
    <xf numFmtId="3" fontId="59" fillId="0" borderId="0" xfId="232" applyNumberFormat="1"/>
    <xf numFmtId="3" fontId="47" fillId="0" borderId="68" xfId="232" applyNumberFormat="1" applyFont="1" applyFill="1" applyBorder="1"/>
    <xf numFmtId="3" fontId="47" fillId="0" borderId="68" xfId="232" applyNumberFormat="1" applyFont="1" applyBorder="1"/>
    <xf numFmtId="1" fontId="59" fillId="0" borderId="68" xfId="232" applyNumberFormat="1" applyBorder="1"/>
    <xf numFmtId="3" fontId="59" fillId="0" borderId="69" xfId="232" applyNumberFormat="1" applyBorder="1"/>
    <xf numFmtId="3" fontId="59" fillId="0" borderId="69" xfId="232" applyNumberFormat="1" applyFill="1" applyBorder="1"/>
    <xf numFmtId="1" fontId="59" fillId="0" borderId="69" xfId="232" applyNumberFormat="1" applyBorder="1" applyAlignment="1">
      <alignment horizontal="center"/>
    </xf>
    <xf numFmtId="3" fontId="47" fillId="26" borderId="70" xfId="232" applyNumberFormat="1" applyFont="1" applyFill="1" applyBorder="1" applyAlignment="1">
      <alignment horizontal="center"/>
    </xf>
    <xf numFmtId="3" fontId="47" fillId="26" borderId="68" xfId="232" applyNumberFormat="1" applyFont="1" applyFill="1" applyBorder="1" applyAlignment="1">
      <alignment horizontal="center"/>
    </xf>
    <xf numFmtId="3" fontId="47" fillId="26" borderId="31" xfId="232" applyNumberFormat="1" applyFont="1" applyFill="1" applyBorder="1" applyAlignment="1">
      <alignment horizontal="center" vertical="center"/>
    </xf>
    <xf numFmtId="3" fontId="47" fillId="26" borderId="23" xfId="232" applyNumberFormat="1" applyFont="1" applyFill="1" applyBorder="1" applyAlignment="1">
      <alignment horizontal="center" vertical="center"/>
    </xf>
    <xf numFmtId="3" fontId="47" fillId="26" borderId="44" xfId="232" applyNumberFormat="1" applyFont="1" applyFill="1" applyBorder="1" applyAlignment="1">
      <alignment horizontal="center" vertical="center"/>
    </xf>
    <xf numFmtId="0" fontId="59" fillId="0" borderId="0" xfId="232"/>
    <xf numFmtId="3" fontId="47" fillId="26" borderId="71" xfId="232" applyNumberFormat="1" applyFont="1" applyFill="1" applyBorder="1" applyAlignment="1">
      <alignment horizontal="center"/>
    </xf>
    <xf numFmtId="3" fontId="47" fillId="26" borderId="72" xfId="232" applyNumberFormat="1" applyFont="1" applyFill="1" applyBorder="1" applyAlignment="1">
      <alignment horizontal="center"/>
    </xf>
    <xf numFmtId="3" fontId="47" fillId="26" borderId="73" xfId="232" applyNumberFormat="1" applyFont="1" applyFill="1" applyBorder="1" applyAlignment="1">
      <alignment horizontal="center"/>
    </xf>
    <xf numFmtId="3" fontId="47" fillId="26" borderId="33" xfId="232" applyNumberFormat="1" applyFont="1" applyFill="1" applyBorder="1" applyAlignment="1">
      <alignment horizontal="center" vertical="center"/>
    </xf>
    <xf numFmtId="3" fontId="47" fillId="26" borderId="24" xfId="232" applyNumberFormat="1" applyFont="1" applyFill="1" applyBorder="1" applyAlignment="1">
      <alignment horizontal="center" vertical="center"/>
    </xf>
    <xf numFmtId="3" fontId="47" fillId="26" borderId="38" xfId="232" applyNumberFormat="1" applyFont="1" applyFill="1" applyBorder="1" applyAlignment="1">
      <alignment horizontal="center" vertical="center"/>
    </xf>
    <xf numFmtId="3" fontId="59" fillId="0" borderId="0" xfId="232" applyNumberFormat="1" applyFill="1"/>
    <xf numFmtId="3" fontId="47" fillId="0" borderId="0" xfId="232" applyNumberFormat="1" applyFont="1" applyFill="1"/>
    <xf numFmtId="3" fontId="59" fillId="0" borderId="0" xfId="232" applyNumberFormat="1" applyFont="1"/>
    <xf numFmtId="3" fontId="59" fillId="0" borderId="20" xfId="232" applyNumberFormat="1" applyFont="1" applyFill="1" applyBorder="1" applyAlignment="1">
      <alignment horizontal="center"/>
    </xf>
    <xf numFmtId="3" fontId="59" fillId="0" borderId="20" xfId="232" applyNumberFormat="1" applyFont="1" applyFill="1" applyBorder="1"/>
    <xf numFmtId="3" fontId="59" fillId="0" borderId="20" xfId="232" applyNumberFormat="1" applyFill="1" applyBorder="1" applyAlignment="1">
      <alignment horizontal="center"/>
    </xf>
    <xf numFmtId="3" fontId="59" fillId="0" borderId="74" xfId="232" applyNumberFormat="1" applyFont="1" applyFill="1" applyBorder="1" applyAlignment="1">
      <alignment horizontal="right"/>
    </xf>
    <xf numFmtId="3" fontId="59" fillId="0" borderId="20" xfId="232" applyNumberFormat="1" applyFill="1" applyBorder="1"/>
    <xf numFmtId="1" fontId="47" fillId="26" borderId="20" xfId="232" applyNumberFormat="1" applyFont="1" applyFill="1" applyBorder="1" applyAlignment="1">
      <alignment horizontal="center"/>
    </xf>
    <xf numFmtId="3" fontId="47" fillId="26" borderId="20" xfId="232" applyNumberFormat="1" applyFont="1" applyFill="1" applyBorder="1"/>
    <xf numFmtId="0" fontId="59" fillId="0" borderId="0" xfId="232" applyFill="1"/>
    <xf numFmtId="185" fontId="59" fillId="0" borderId="0" xfId="232" applyNumberFormat="1"/>
    <xf numFmtId="3" fontId="59" fillId="0" borderId="75" xfId="232" applyNumberFormat="1" applyBorder="1"/>
    <xf numFmtId="3" fontId="47" fillId="0" borderId="75" xfId="232" applyNumberFormat="1" applyFont="1" applyBorder="1"/>
    <xf numFmtId="3" fontId="47" fillId="0" borderId="76" xfId="232" applyNumberFormat="1" applyFont="1" applyBorder="1"/>
    <xf numFmtId="3" fontId="47" fillId="0" borderId="77" xfId="232" applyNumberFormat="1" applyFont="1" applyBorder="1"/>
    <xf numFmtId="3" fontId="59" fillId="0" borderId="77" xfId="232" applyNumberFormat="1" applyBorder="1"/>
    <xf numFmtId="3" fontId="59" fillId="0" borderId="77" xfId="232" applyNumberFormat="1" applyFont="1" applyBorder="1"/>
    <xf numFmtId="3" fontId="59" fillId="0" borderId="76" xfId="232" applyNumberFormat="1" applyFont="1" applyBorder="1"/>
    <xf numFmtId="3" fontId="59" fillId="0" borderId="76" xfId="232" applyNumberFormat="1" applyBorder="1"/>
    <xf numFmtId="3" fontId="59" fillId="0" borderId="78" xfId="232" applyNumberFormat="1" applyBorder="1"/>
    <xf numFmtId="3" fontId="47" fillId="0" borderId="78" xfId="232" applyNumberFormat="1" applyFont="1" applyBorder="1"/>
    <xf numFmtId="1" fontId="47" fillId="26" borderId="79" xfId="232" applyNumberFormat="1" applyFont="1" applyFill="1" applyBorder="1" applyAlignment="1">
      <alignment horizontal="center" vertical="center"/>
    </xf>
    <xf numFmtId="3" fontId="47" fillId="26" borderId="79" xfId="232" applyNumberFormat="1" applyFont="1" applyFill="1" applyBorder="1" applyAlignment="1">
      <alignment vertical="center"/>
    </xf>
    <xf numFmtId="3" fontId="59" fillId="0" borderId="0" xfId="232" applyNumberFormat="1" applyFont="1" applyFill="1"/>
  </cellXfs>
  <cellStyles count="261">
    <cellStyle name="20% - Énfasis1" xfId="235"/>
    <cellStyle name="20% - Énfasis2" xfId="236"/>
    <cellStyle name="20% - Énfasis3" xfId="237"/>
    <cellStyle name="20% - Énfasis4" xfId="238"/>
    <cellStyle name="20% - Énfasis5" xfId="239"/>
    <cellStyle name="20% - Énfasis6" xfId="240"/>
    <cellStyle name="40% - Énfasis1" xfId="241"/>
    <cellStyle name="40% - Énfasis2" xfId="242"/>
    <cellStyle name="40% - Énfasis3" xfId="243"/>
    <cellStyle name="40% - Énfasis4" xfId="244"/>
    <cellStyle name="40% - Énfasis5" xfId="245"/>
    <cellStyle name="40% - Énfasis6" xfId="246"/>
    <cellStyle name="60% - Énfasis1" xfId="247"/>
    <cellStyle name="60% - Énfasis2" xfId="248"/>
    <cellStyle name="60% - Énfasis3" xfId="249"/>
    <cellStyle name="60% - Énfasis4" xfId="250"/>
    <cellStyle name="60% - Énfasis5" xfId="251"/>
    <cellStyle name="60% - Énfasis6" xfId="252"/>
    <cellStyle name="Accent1" xfId="1"/>
    <cellStyle name="Accent1 - 20%" xfId="2"/>
    <cellStyle name="Accent1 - 40%" xfId="3"/>
    <cellStyle name="Accent1 - 60%" xfId="4"/>
    <cellStyle name="Accent2" xfId="5"/>
    <cellStyle name="Accent2 - 20%" xfId="6"/>
    <cellStyle name="Accent2 - 40%" xfId="7"/>
    <cellStyle name="Accent2 - 60%" xfId="8"/>
    <cellStyle name="Accent3" xfId="9"/>
    <cellStyle name="Accent3 - 20%" xfId="10"/>
    <cellStyle name="Accent3 - 40%" xfId="11"/>
    <cellStyle name="Accent3 - 60%" xfId="12"/>
    <cellStyle name="Accent4" xfId="13"/>
    <cellStyle name="Accent4 - 20%" xfId="14"/>
    <cellStyle name="Accent4 - 40%" xfId="15"/>
    <cellStyle name="Accent4 - 60%" xfId="16"/>
    <cellStyle name="Accent5" xfId="17"/>
    <cellStyle name="Accent5 - 20%" xfId="18"/>
    <cellStyle name="Accent5 - 40%" xfId="19"/>
    <cellStyle name="Accent5 - 60%" xfId="20"/>
    <cellStyle name="Accent6" xfId="21"/>
    <cellStyle name="Accent6 - 20%" xfId="22"/>
    <cellStyle name="Accent6 - 40%" xfId="23"/>
    <cellStyle name="Accent6 - 60%" xfId="24"/>
    <cellStyle name="Bad" xfId="25"/>
    <cellStyle name="Buena" xfId="253"/>
    <cellStyle name="Calculation" xfId="26"/>
    <cellStyle name="Cálculo" xfId="27" customBuiltin="1"/>
    <cellStyle name="Celda de comprobación" xfId="254"/>
    <cellStyle name="Celda vinculada" xfId="255"/>
    <cellStyle name="Comma" xfId="28" builtinId="3"/>
    <cellStyle name="DIA" xfId="29"/>
    <cellStyle name="ENCABEZ1" xfId="30"/>
    <cellStyle name="ENCABEZ2" xfId="31"/>
    <cellStyle name="Encabezado 1" xfId="32"/>
    <cellStyle name="Encabezado 1 2" xfId="33"/>
    <cellStyle name="Encabezado 1_Anuario 2006 - Final(v)-2007-2008-9 (05 ABR 10)(14abr)" xfId="34"/>
    <cellStyle name="Encabezado 2" xfId="35"/>
    <cellStyle name="Encabezado 2 2" xfId="36"/>
    <cellStyle name="Encabezado 2_Anuario 2006 - Final(v)-2007-2008-9 (05 ABR 10)(14abr)" xfId="37"/>
    <cellStyle name="Encabezado 4" xfId="256"/>
    <cellStyle name="Énfasis1" xfId="38" customBuiltin="1"/>
    <cellStyle name="Énfasis2" xfId="39" customBuiltin="1"/>
    <cellStyle name="Énfasis3" xfId="40" customBuiltin="1"/>
    <cellStyle name="Énfasis4" xfId="41" customBuiltin="1"/>
    <cellStyle name="Énfasis5" xfId="42" customBuiltin="1"/>
    <cellStyle name="Énfasis6" xfId="43" customBuiltin="1"/>
    <cellStyle name="Entrada" xfId="257"/>
    <cellStyle name="Explanatory Text" xfId="44"/>
    <cellStyle name="Fecha" xfId="45"/>
    <cellStyle name="Fecha 2" xfId="46"/>
    <cellStyle name="FIJO" xfId="47"/>
    <cellStyle name="Fijo 2" xfId="48"/>
    <cellStyle name="FIJO_Anuario 2006 - Final(v)-2007-2008-9 (05 ABR 10)(14abr)" xfId="49"/>
    <cellStyle name="FINANCIERO" xfId="50"/>
    <cellStyle name="Heading 1" xfId="51"/>
    <cellStyle name="Heading 2" xfId="52"/>
    <cellStyle name="Heading 3" xfId="53"/>
    <cellStyle name="Hyperlink 2" xfId="234"/>
    <cellStyle name="Incorrecto" xfId="54" customBuiltin="1"/>
    <cellStyle name="Millares [0] 10" xfId="55"/>
    <cellStyle name="Millares [0] 11" xfId="56"/>
    <cellStyle name="Millares [0] 12" xfId="57"/>
    <cellStyle name="Millares [0] 2" xfId="58"/>
    <cellStyle name="Millares [0] 3" xfId="59"/>
    <cellStyle name="Millares [0] 4" xfId="60"/>
    <cellStyle name="Millares [0] 5" xfId="61"/>
    <cellStyle name="Millares [0] 6" xfId="62"/>
    <cellStyle name="Millares [0] 7" xfId="63"/>
    <cellStyle name="Millares [0] 8" xfId="64"/>
    <cellStyle name="Millares [0] 9" xfId="65"/>
    <cellStyle name="Millares 10" xfId="66"/>
    <cellStyle name="Millares 10_Tablas insumos estrategicos para la mineria (2)-ingles" xfId="67"/>
    <cellStyle name="Millares 11" xfId="68"/>
    <cellStyle name="Millares 11_Tablas insumos estrategicos para la mineria (2)-ingles" xfId="69"/>
    <cellStyle name="Millares 12" xfId="70"/>
    <cellStyle name="Millares 12_Tablas insumos estrategicos para la mineria (2)-ingles" xfId="71"/>
    <cellStyle name="Millares 13" xfId="72"/>
    <cellStyle name="Millares 14" xfId="73"/>
    <cellStyle name="Millares 15" xfId="74"/>
    <cellStyle name="Millares 2" xfId="75"/>
    <cellStyle name="Millares 3" xfId="76"/>
    <cellStyle name="Millares 4" xfId="77"/>
    <cellStyle name="Millares 5" xfId="78"/>
    <cellStyle name="Millares 6" xfId="79"/>
    <cellStyle name="Millares 7" xfId="80"/>
    <cellStyle name="Millares 8" xfId="81"/>
    <cellStyle name="Millares 9" xfId="82"/>
    <cellStyle name="Millares 9_Tablas insumos estrategicos para la mineria (2)-ingles" xfId="83"/>
    <cellStyle name="Millares_ACIDO" xfId="84"/>
    <cellStyle name="Millares_ANU 2009(34a37-49-52a54)" xfId="85"/>
    <cellStyle name="Millares_BOLTAbrl 3" xfId="86"/>
    <cellStyle name="Millares_concentrados 3" xfId="87"/>
    <cellStyle name="Millares_Pag-mayo 3" xfId="88"/>
    <cellStyle name="Millares_Tablas Anuario Saritaj" xfId="89"/>
    <cellStyle name="Millares_TABLAS BOLET-NOV_ 2005 2" xfId="90"/>
    <cellStyle name="Millares_TABLAS INDICADORES COMPETITIVIDAD_2 (ingles)r" xfId="91"/>
    <cellStyle name="Millares_TC_RCMarzo 3" xfId="92"/>
    <cellStyle name="Millares_Todocontratos_catodos2002_22_02_2002 3" xfId="93"/>
    <cellStyle name="Moneda 2" xfId="94"/>
    <cellStyle name="Moneda 3" xfId="95"/>
    <cellStyle name="Monetario0" xfId="96"/>
    <cellStyle name="Monetario0 2" xfId="97"/>
    <cellStyle name="Neutral" xfId="98" builtinId="28" customBuiltin="1"/>
    <cellStyle name="No-definido" xfId="99"/>
    <cellStyle name="Normal" xfId="0" builtinId="0"/>
    <cellStyle name="Normal 10" xfId="100"/>
    <cellStyle name="Normal 11" xfId="101"/>
    <cellStyle name="Normal 12" xfId="102"/>
    <cellStyle name="Normal 13" xfId="103"/>
    <cellStyle name="Normal 14" xfId="104"/>
    <cellStyle name="Normal 15" xfId="232"/>
    <cellStyle name="Normal 2" xfId="105"/>
    <cellStyle name="Normal 2 2" xfId="106"/>
    <cellStyle name="Normal 2_TABLAS INDICADORES COMPETITIVIDAD_2 (ingles)r" xfId="107"/>
    <cellStyle name="Normal 3" xfId="108"/>
    <cellStyle name="Normal 4" xfId="109"/>
    <cellStyle name="Normal 5" xfId="110"/>
    <cellStyle name="Normal 6" xfId="111"/>
    <cellStyle name="Normal 7" xfId="112"/>
    <cellStyle name="Normal 8" xfId="113"/>
    <cellStyle name="Normal 9" xfId="114"/>
    <cellStyle name="Normal_AGOSTO-boletin_ 2006 3" xfId="115"/>
    <cellStyle name="Normal_Anuario 2006 - Final(v)-2007-2008 (18 FEB 09)30MAR 2" xfId="116"/>
    <cellStyle name="Normal_Anuario 2006 - Final(v)-2007-2008-9 (05 ABR 10)(14abr)" xfId="117"/>
    <cellStyle name="Normal_Anuario 2009 Tablas Vicente (2)" xfId="118"/>
    <cellStyle name="Normal_ANUTAB98" xfId="119"/>
    <cellStyle name="Normal_ANUTAB98ingles" xfId="120"/>
    <cellStyle name="Normal_ASULF impor-expor países 2008-j" xfId="121"/>
    <cellStyle name="Normal_BOLTAbrl 3" xfId="122"/>
    <cellStyle name="Normal_cost1997-2006 PRORRATA" xfId="123"/>
    <cellStyle name="Normal_cost1997-2006 PRORRATA 2" xfId="124"/>
    <cellStyle name="Normal_costos BH y Codelco-real-14jun07_3(v) ingles(c) revisado(c)" xfId="125"/>
    <cellStyle name="Normal_costos BH y Codelco-real-14jun07_3(v) ingles(c) revisado(c) 2" xfId="126"/>
    <cellStyle name="Normal_INVERSION-MIN-1980-2006(18mayo2007)" xfId="127"/>
    <cellStyle name="Normal_JULIO_BOLETIN-PAG 3" xfId="128"/>
    <cellStyle name="Normal_Lista prod. no metálicos 1" xfId="129"/>
    <cellStyle name="Normal_OTUBRE-Boletin_ 2005 3" xfId="130"/>
    <cellStyle name="Normal_PAG04" xfId="131"/>
    <cellStyle name="Normal_PAG05" xfId="132"/>
    <cellStyle name="Normal_PAG06" xfId="133"/>
    <cellStyle name="Normal_PAG06 2" xfId="134"/>
    <cellStyle name="Normal_PAG07" xfId="135"/>
    <cellStyle name="Normal_PAG07 2" xfId="136"/>
    <cellStyle name="Normal_PAG09" xfId="137"/>
    <cellStyle name="Normal_PAG09 2" xfId="138"/>
    <cellStyle name="Normal_PAG101 2" xfId="139"/>
    <cellStyle name="Normal_PAG13-14" xfId="140"/>
    <cellStyle name="Normal_PAG13-14 2" xfId="141"/>
    <cellStyle name="Normal_PAG15" xfId="142"/>
    <cellStyle name="Normal_PAG15 2" xfId="143"/>
    <cellStyle name="Normal_PAG16" xfId="144"/>
    <cellStyle name="Normal_PAG17" xfId="145"/>
    <cellStyle name="Normal_PAG17_TABLAS 50 Y 71 ANUARIO 2007" xfId="146"/>
    <cellStyle name="Normal_PAG18" xfId="147"/>
    <cellStyle name="Normal_PAG18 2" xfId="148"/>
    <cellStyle name="Normal_PAG21" xfId="149"/>
    <cellStyle name="Normal_PAG24" xfId="150"/>
    <cellStyle name="Normal_PAG24 2" xfId="151"/>
    <cellStyle name="Normal_PAG24_TABLAS 50 Y 71 ANUARIO 2007" xfId="152"/>
    <cellStyle name="Normal_PAG26" xfId="153"/>
    <cellStyle name="Normal_PAG26 2" xfId="154"/>
    <cellStyle name="Normal_PAG28" xfId="155"/>
    <cellStyle name="Normal_PAG28 2" xfId="156"/>
    <cellStyle name="Normal_PAG29" xfId="157"/>
    <cellStyle name="Normal_PAG29 2" xfId="158"/>
    <cellStyle name="Normal_PAG30" xfId="159"/>
    <cellStyle name="Normal_PAG31" xfId="160"/>
    <cellStyle name="Normal_PAG31 2" xfId="161"/>
    <cellStyle name="Normal_PAG33" xfId="162"/>
    <cellStyle name="Normal_PAG34" xfId="163"/>
    <cellStyle name="Normal_PAG34 2" xfId="164"/>
    <cellStyle name="Normal_PAG35" xfId="165"/>
    <cellStyle name="Normal_PAG35 2" xfId="166"/>
    <cellStyle name="Normal_PAG36" xfId="167"/>
    <cellStyle name="Normal_PAG37" xfId="168"/>
    <cellStyle name="Normal_PAG39" xfId="169"/>
    <cellStyle name="Normal_PAG40" xfId="170"/>
    <cellStyle name="Normal_PAG41" xfId="171"/>
    <cellStyle name="Normal_PAG43" xfId="172"/>
    <cellStyle name="Normal_PAG43 2" xfId="173"/>
    <cellStyle name="Normal_PAG44" xfId="174"/>
    <cellStyle name="Normal_PAG45" xfId="175"/>
    <cellStyle name="Normal_PAG46" xfId="176"/>
    <cellStyle name="Normal_PAG50-51 2" xfId="177"/>
    <cellStyle name="Normal_PAG54-55 2" xfId="178"/>
    <cellStyle name="Normal_PAG56 2" xfId="179"/>
    <cellStyle name="Normal_PAG58-59 2" xfId="180"/>
    <cellStyle name="Normal_PAG64-65 2" xfId="181"/>
    <cellStyle name="Normal_PAG68 2" xfId="182"/>
    <cellStyle name="Normal_PAG71 2" xfId="183"/>
    <cellStyle name="Normal_PAG78A81" xfId="184"/>
    <cellStyle name="Normal_PAG82A85" xfId="185"/>
    <cellStyle name="Normal_PAG89 2" xfId="186"/>
    <cellStyle name="Normal_PAG90 2" xfId="187"/>
    <cellStyle name="Normal_PAG91 2" xfId="188"/>
    <cellStyle name="Normal_PAG95-96 2" xfId="189"/>
    <cellStyle name="Normal_PAG98A00" xfId="190"/>
    <cellStyle name="Normal_PAG98A00 2" xfId="191"/>
    <cellStyle name="Normal_PAG98A00_TABLA 72 ANUARIO 2008 PRECIOS MNM" xfId="192"/>
    <cellStyle name="Normal_precionm2" xfId="193"/>
    <cellStyle name="Normal_precionm2_TABLA 72 ANUARIO 2008 PRECIOS MNM" xfId="194"/>
    <cellStyle name="Normal_precios min. no met. 1999" xfId="195"/>
    <cellStyle name="Normal_precios min. no met. 1999_TABLA 72 ANUARIO 2008 PRECIOS MNM" xfId="196"/>
    <cellStyle name="Normal_Productividad Mineras 2006-2008" xfId="197"/>
    <cellStyle name="Normal_Remuneraciones" xfId="198"/>
    <cellStyle name="Normal_Remuneraciones 2" xfId="199"/>
    <cellStyle name="Normal_TabConcAgosto 3" xfId="200"/>
    <cellStyle name="Normal_Tabla 45 Anuario 2001" xfId="201"/>
    <cellStyle name="Normal_Tabla 51" xfId="202"/>
    <cellStyle name="Normal_Tablas Anuario Saritaj" xfId="203"/>
    <cellStyle name="Normal_TABLAS INDICADORES COMPETITIVIDAD_2 (ingles)r" xfId="204"/>
    <cellStyle name="Normal_TC_RC_Agosto 3" xfId="205"/>
    <cellStyle name="Normal_TC_RCMarzo 3" xfId="206"/>
    <cellStyle name="Notas" xfId="258"/>
    <cellStyle name="Output" xfId="207"/>
    <cellStyle name="Percent" xfId="208" builtinId="5"/>
    <cellStyle name="Percent 2" xfId="233"/>
    <cellStyle name="Porcentual 10" xfId="209"/>
    <cellStyle name="Porcentual 11" xfId="210"/>
    <cellStyle name="Porcentual 12" xfId="211"/>
    <cellStyle name="Porcentual 2" xfId="212"/>
    <cellStyle name="Porcentual 3" xfId="213"/>
    <cellStyle name="Porcentual 4" xfId="214"/>
    <cellStyle name="Porcentual 4 2" xfId="215"/>
    <cellStyle name="Porcentual 5" xfId="216"/>
    <cellStyle name="Porcentual 6" xfId="217"/>
    <cellStyle name="Porcentual 7" xfId="218"/>
    <cellStyle name="Porcentual 8" xfId="219"/>
    <cellStyle name="Porcentual 9" xfId="220"/>
    <cellStyle name="Punto0" xfId="221"/>
    <cellStyle name="Punto0 2" xfId="222"/>
    <cellStyle name="Salida" xfId="223" customBuiltin="1"/>
    <cellStyle name="Sheet Title" xfId="224"/>
    <cellStyle name="Texto de advertencia" xfId="259"/>
    <cellStyle name="Texto explicativo" xfId="225" customBuiltin="1"/>
    <cellStyle name="Título" xfId="260"/>
    <cellStyle name="Título 1" xfId="226" customBuiltin="1"/>
    <cellStyle name="Título 2" xfId="227" customBuiltin="1"/>
    <cellStyle name="Título 3" xfId="228" customBuiltin="1"/>
    <cellStyle name="Total" xfId="229" builtinId="25" customBuiltin="1"/>
    <cellStyle name="Total 2" xfId="230"/>
    <cellStyle name="Total 2 2" xfId="231"/>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38" Type="http://schemas.openxmlformats.org/officeDocument/2006/relationships/externalLink" Target="externalLinks/externalLink4.xml"/><Relationship Id="rId154" Type="http://schemas.openxmlformats.org/officeDocument/2006/relationships/externalLink" Target="externalLinks/externalLink20.xml"/><Relationship Id="rId159" Type="http://schemas.openxmlformats.org/officeDocument/2006/relationships/styles" Target="styles.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144" Type="http://schemas.openxmlformats.org/officeDocument/2006/relationships/externalLink" Target="externalLinks/externalLink10.xml"/><Relationship Id="rId149" Type="http://schemas.openxmlformats.org/officeDocument/2006/relationships/externalLink" Target="externalLinks/externalLink15.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60" Type="http://schemas.openxmlformats.org/officeDocument/2006/relationships/sharedStrings" Target="sharedStrings.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externalLink" Target="externalLinks/externalLink5.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externalLink" Target="externalLinks/externalLink16.xml"/><Relationship Id="rId155" Type="http://schemas.openxmlformats.org/officeDocument/2006/relationships/externalLink" Target="externalLinks/externalLink21.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32" Type="http://schemas.openxmlformats.org/officeDocument/2006/relationships/worksheet" Target="worksheets/sheet132.xml"/><Relationship Id="rId140" Type="http://schemas.openxmlformats.org/officeDocument/2006/relationships/externalLink" Target="externalLinks/externalLink6.xml"/><Relationship Id="rId145" Type="http://schemas.openxmlformats.org/officeDocument/2006/relationships/externalLink" Target="externalLinks/externalLink11.xml"/><Relationship Id="rId153" Type="http://schemas.openxmlformats.org/officeDocument/2006/relationships/externalLink" Target="externalLinks/externalLink19.xml"/><Relationship Id="rId161"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30" Type="http://schemas.openxmlformats.org/officeDocument/2006/relationships/worksheet" Target="worksheets/sheet130.xml"/><Relationship Id="rId135" Type="http://schemas.openxmlformats.org/officeDocument/2006/relationships/externalLink" Target="externalLinks/externalLink1.xml"/><Relationship Id="rId143" Type="http://schemas.openxmlformats.org/officeDocument/2006/relationships/externalLink" Target="externalLinks/externalLink9.xml"/><Relationship Id="rId148" Type="http://schemas.openxmlformats.org/officeDocument/2006/relationships/externalLink" Target="externalLinks/externalLink14.xml"/><Relationship Id="rId151" Type="http://schemas.openxmlformats.org/officeDocument/2006/relationships/externalLink" Target="externalLinks/externalLink17.xml"/><Relationship Id="rId156" Type="http://schemas.openxmlformats.org/officeDocument/2006/relationships/externalLink" Target="externalLinks/externalLink22.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externalLink" Target="externalLinks/externalLink7.xml"/><Relationship Id="rId146" Type="http://schemas.openxmlformats.org/officeDocument/2006/relationships/externalLink" Target="externalLinks/externalLink12.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externalLink" Target="externalLinks/externalLink2.xml"/><Relationship Id="rId157" Type="http://schemas.openxmlformats.org/officeDocument/2006/relationships/externalLink" Target="externalLinks/externalLink23.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externalLink" Target="externalLinks/externalLink18.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externalLink" Target="externalLinks/externalLink13.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externalLink" Target="externalLinks/externalLink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externalLink" Target="externalLinks/externalLink3.xml"/><Relationship Id="rId158"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G:\anuario%202005-extra\Documents%20and%20Settings\jcciudad\Desktop\Paginas_Abril2004%20correccio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www.cochilco.cl/productos/descarga/anuarios/DOCUME~1/PAULAM~1/CONFIG~1/Temp/2007/Nueva%20-%20WMS%20Abr%202007/Molybdenum%20Report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www.cochilco.cl/productos/descarga/anuarios/Anuario%202006%20-%20Final(v)-2007-2008-9%20(05%20ABR%2010)(11ab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www.cochilco.cl/productos/descarga/anuarios/Documents%20and%20Settings/J_OCARANZA/Mis%20documentos/Trabajo/ALDO/BOLETINES%20MENSUALES%202008/BOLETIN%20ENE%202008/ENE%2008%20Exel-Word/ENERO2008.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http://www.cochilco.cl/productos/descarga/anuarios/Anuario%20Cochilco%202006/Anuario%202006%20-%20Final(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http://www.cochilco.cl/productos/descarga/anuarios/Anuario2008.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www.cochilco.cl/productos/descarga/anuarios/Anuario%202006%20-%20Final(v)-2007-2008%20(18%20FEB%2009)13ABR09.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www.cochilco.cl/DOCUME~1/PAULAM~1/CONFIG~1/Temp/2007/Nueva%20-%20WMS%20Abr%202007/Molybdenum%20Reports.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http://www.cochilco.cl/productos/descarga/anuarios/ANU%202009%20adelanto%202%20(40tablas).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http://www.cochilco.cl/productos/descarga/anuarios/Anuario%202006%20-%20Final(v)-2007-2008-9%20(05%20ABR%2010)(14abr).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http://www.cochilco.cl/Data/Internet/Archivos%20temporales%20de%20Internet/Content.Outlook/1ZH84YGB/anuario%202005-extra/Documents%20and%20Settings/jcciudad/Desktop/Paginas_Abril2004%20correccion.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http://www.cochilco.cl/productos/descarga/anuarios/DOCUME~1/J_OCAR~1/CONFIG~1/Temp/MXLibDir/Anuario%202006%20-%20Final(v)-2007.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http://www.cochilco.cl/Data/Internet/Archivos%20temporales%20de%20Internet/Content.Outlook/1ZH84YGB/Documents%20and%20Settings/J_OCARANZA/Mis%20documentos/Trabajo/ANUARIO%202006/PAULA/Anuario%20Cochilco%202006/Anuario%202006%20-%20Final(v).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http://www.cochilco.cl/productos/descarga/anuarios/ANU%202009%20adelanto%203%20(37tablas).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G:\Documents%20and%20Settings\jcciudad\Desktop\Paginas_Abril2004%20correccion.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http://www.cochilco.cl/productos/descarga/anuarios/Anuario%202006%20-%20Final(v)-2007-2008-9%20(05%20ABR%2010)(23abr).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http://www.cochilco.cl/productos/descarga/anuarios/Anuario%202006%20-%20Final(v)-2007-2008%20(18%20FEB%2009)12ABR09.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http://www.cochilco.cl/productos/descarga/anuarios/ANUARIO%202009%20(EXP%20MUND%2092%20a%2097)%20-%20%202006%20-%20NOV%2006-MAY%2007%20-%20(BASE-Pr&#243;ximo%20Adelanto%20(24MAY07))-2008.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http://www.cochilco.cl/Data/Docs/Trabajo/Anuario%202009/Anuario%202008/ANUARIO%202008-2(Respaldo%2029%20abr%2008+act30)%20BASE%202007/Documents%20and%20Settings/J_OCARANZA/Mis%20documentos/Trabajo/ANUARIO%202006/2007/Nueva%20-%20WMS%20Abr%202007/Molybdenum%20Reports.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http://www.cochilco.cl/productos/descarga/anuarios/Anuario%202006%20-%20Final(v)-2007-2008%20(18%20FEB%2009)13ABR09(22abr).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http://www.cochilco.cl/productos/descarga/anuarios/Sarita-Joaquin-Erick/YIS09%20(joa).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http://www.cochilco.cl/Documents%20and%20Settings/J_OCARANZA/Mis%20documentos/Trabajo/ALDO/BOLETINES%20MENSUALES%202008/BOLETIN%20ENE%202008/ENE%2008%20Exel-Word/ENERO2008.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http://www.cochilco.cl/productos/descarga/anuarios/Vicente-%20Luis-arce/Anuario%202009%20Tablas%20Vicente%2019ABRIL10-(corr%20tablas%2038,%2040,41%20y%2042)_2.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PAG4"/>
      <sheetName val="PAG5 "/>
      <sheetName val="PAG6"/>
    </sheetNames>
    <sheetDataSet>
      <sheetData sheetId="0"/>
      <sheetData sheetId="1"/>
      <sheetData sheetId="2"/>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World_Mo_Mine_Prod"/>
      <sheetName val="Canada_Mo_Prod"/>
      <sheetName val="Canada_Mo_Trade"/>
      <sheetName val="Chile_Mo_Prod"/>
      <sheetName val="Chile_Mo_Trade"/>
      <sheetName val="China_Mo_Prod"/>
      <sheetName val="China_Mo_Trade"/>
      <sheetName val="France_Mo_Trade"/>
      <sheetName val="Germany_Mo_Trade"/>
      <sheetName val="Japan_Mo_Prod"/>
      <sheetName val="Japan_Mo_Trade"/>
      <sheetName val="Mongolia_Mo_Prod"/>
      <sheetName val="Mongolia_Mo_Trade"/>
      <sheetName val="Peru_Mo_Prod"/>
      <sheetName val="Peru_Mo_Trade"/>
      <sheetName val="United_Kingdom_Mo_Trade"/>
      <sheetName val="USA_Mo_Prod"/>
      <sheetName val="USA_Mo_Trade"/>
    </sheetNames>
    <sheetDataSet>
      <sheetData sheetId="0"/>
      <sheetData sheetId="1"/>
      <sheetData sheetId="2"/>
      <sheetData sheetId="3"/>
      <sheetData sheetId="4">
        <row r="1">
          <cell r="A1" t="str">
            <v>Type</v>
          </cell>
          <cell r="B1" t="str">
            <v>Country1</v>
          </cell>
          <cell r="C1" t="str">
            <v>Country2</v>
          </cell>
          <cell r="D1" t="str">
            <v>Product</v>
          </cell>
          <cell r="E1" t="str">
            <v>Metal</v>
          </cell>
          <cell r="F1" t="str">
            <v>Trade_2004_Jan-Dec</v>
          </cell>
          <cell r="G1" t="str">
            <v>Trade_2004_F27</v>
          </cell>
          <cell r="H1" t="str">
            <v>Jan-Dec</v>
          </cell>
          <cell r="I1" t="str">
            <v>F27</v>
          </cell>
          <cell r="J1" t="str">
            <v>Jan-Dec</v>
          </cell>
          <cell r="K1" t="str">
            <v>F27</v>
          </cell>
          <cell r="L1" t="str">
            <v>Jan-Feb</v>
          </cell>
          <cell r="M1" t="str">
            <v>F4</v>
          </cell>
          <cell r="N1" t="str">
            <v>Jan-Feb</v>
          </cell>
          <cell r="O1" t="str">
            <v>F4</v>
          </cell>
          <cell r="P1" t="str">
            <v>Dec</v>
          </cell>
          <cell r="Q1" t="str">
            <v>F26</v>
          </cell>
          <cell r="R1" t="str">
            <v>Jan</v>
          </cell>
          <cell r="S1" t="str">
            <v>F2</v>
          </cell>
          <cell r="T1" t="str">
            <v>Feb</v>
          </cell>
          <cell r="U1" t="str">
            <v>F3</v>
          </cell>
        </row>
        <row r="2">
          <cell r="A2" t="str">
            <v>Deliveries</v>
          </cell>
          <cell r="B2" t="str">
            <v>Chile</v>
          </cell>
          <cell r="C2" t="str">
            <v>Brazil</v>
          </cell>
          <cell r="D2" t="str">
            <v>Ores Roasted GW</v>
          </cell>
          <cell r="E2" t="str">
            <v>Mo</v>
          </cell>
          <cell r="F2">
            <v>4668</v>
          </cell>
          <cell r="H2">
            <v>4348</v>
          </cell>
          <cell r="J2">
            <v>4434</v>
          </cell>
          <cell r="L2">
            <v>867</v>
          </cell>
          <cell r="N2">
            <v>634</v>
          </cell>
          <cell r="P2">
            <v>259</v>
          </cell>
          <cell r="R2">
            <v>448</v>
          </cell>
          <cell r="T2">
            <v>186</v>
          </cell>
        </row>
        <row r="3">
          <cell r="A3" t="str">
            <v>Deliveries</v>
          </cell>
          <cell r="B3" t="str">
            <v>Chile</v>
          </cell>
          <cell r="C3" t="str">
            <v>Italy</v>
          </cell>
          <cell r="D3" t="str">
            <v>Ores Roasted GW</v>
          </cell>
          <cell r="E3" t="str">
            <v>Mo</v>
          </cell>
          <cell r="F3">
            <v>993</v>
          </cell>
          <cell r="H3">
            <v>1927</v>
          </cell>
          <cell r="J3">
            <v>2100</v>
          </cell>
          <cell r="L3">
            <v>200</v>
          </cell>
          <cell r="N3">
            <v>140</v>
          </cell>
          <cell r="P3">
            <v>200</v>
          </cell>
          <cell r="R3">
            <v>140</v>
          </cell>
          <cell r="T3">
            <v>0</v>
          </cell>
        </row>
        <row r="4">
          <cell r="A4" t="str">
            <v>Deliveries</v>
          </cell>
          <cell r="B4" t="str">
            <v>Chile</v>
          </cell>
          <cell r="C4" t="str">
            <v>Japan</v>
          </cell>
          <cell r="D4" t="str">
            <v>Ores Roasted GW</v>
          </cell>
          <cell r="E4" t="str">
            <v>Mo</v>
          </cell>
          <cell r="F4">
            <v>16032</v>
          </cell>
          <cell r="H4">
            <v>19305</v>
          </cell>
          <cell r="J4">
            <v>18494</v>
          </cell>
          <cell r="L4">
            <v>1632</v>
          </cell>
          <cell r="N4">
            <v>3091</v>
          </cell>
          <cell r="P4">
            <v>1529</v>
          </cell>
          <cell r="R4">
            <v>1686</v>
          </cell>
          <cell r="T4">
            <v>1405</v>
          </cell>
        </row>
        <row r="5">
          <cell r="A5" t="str">
            <v>Deliveries</v>
          </cell>
          <cell r="B5" t="str">
            <v>Chile</v>
          </cell>
          <cell r="C5" t="str">
            <v>Netherlands</v>
          </cell>
          <cell r="D5" t="str">
            <v>Ores Roasted GW</v>
          </cell>
          <cell r="E5" t="str">
            <v>Mo</v>
          </cell>
          <cell r="F5">
            <v>10789</v>
          </cell>
          <cell r="H5">
            <v>4478</v>
          </cell>
          <cell r="J5">
            <v>5522</v>
          </cell>
          <cell r="L5">
            <v>1435</v>
          </cell>
          <cell r="N5">
            <v>409</v>
          </cell>
          <cell r="P5">
            <v>164</v>
          </cell>
          <cell r="R5">
            <v>103</v>
          </cell>
          <cell r="T5">
            <v>306</v>
          </cell>
        </row>
        <row r="6">
          <cell r="A6" t="str">
            <v>Deliveries</v>
          </cell>
          <cell r="B6" t="str">
            <v>Chile</v>
          </cell>
          <cell r="C6" t="str">
            <v>South Africa</v>
          </cell>
          <cell r="D6" t="str">
            <v>Ores Roasted GW</v>
          </cell>
          <cell r="E6" t="str">
            <v>Mo</v>
          </cell>
          <cell r="F6">
            <v>720</v>
          </cell>
          <cell r="H6">
            <v>440</v>
          </cell>
          <cell r="J6">
            <v>520</v>
          </cell>
          <cell r="L6">
            <v>40</v>
          </cell>
          <cell r="N6">
            <v>160</v>
          </cell>
          <cell r="P6">
            <v>40</v>
          </cell>
          <cell r="R6">
            <v>100</v>
          </cell>
          <cell r="T6">
            <v>60</v>
          </cell>
        </row>
        <row r="7">
          <cell r="A7" t="str">
            <v>Deliveries</v>
          </cell>
          <cell r="B7" t="str">
            <v>Chile</v>
          </cell>
          <cell r="C7" t="str">
            <v>South Korea</v>
          </cell>
          <cell r="D7" t="str">
            <v>Ores Roasted GW</v>
          </cell>
          <cell r="E7" t="str">
            <v>Mo</v>
          </cell>
          <cell r="F7">
            <v>2400</v>
          </cell>
          <cell r="H7">
            <v>3696</v>
          </cell>
          <cell r="J7">
            <v>2336</v>
          </cell>
          <cell r="L7">
            <v>336</v>
          </cell>
          <cell r="N7">
            <v>365</v>
          </cell>
          <cell r="P7">
            <v>260</v>
          </cell>
          <cell r="R7">
            <v>135</v>
          </cell>
          <cell r="T7">
            <v>230</v>
          </cell>
        </row>
        <row r="8">
          <cell r="A8" t="str">
            <v>Deliveries</v>
          </cell>
          <cell r="B8" t="str">
            <v>Chile</v>
          </cell>
          <cell r="C8" t="str">
            <v>Spain</v>
          </cell>
          <cell r="D8" t="str">
            <v>Ores Roasted GW</v>
          </cell>
          <cell r="E8" t="str">
            <v>Mo</v>
          </cell>
          <cell r="F8">
            <v>608</v>
          </cell>
          <cell r="H8">
            <v>1140</v>
          </cell>
          <cell r="J8">
            <v>1542</v>
          </cell>
          <cell r="L8">
            <v>100</v>
          </cell>
          <cell r="N8">
            <v>182</v>
          </cell>
          <cell r="P8">
            <v>302</v>
          </cell>
          <cell r="R8">
            <v>60</v>
          </cell>
          <cell r="T8">
            <v>122</v>
          </cell>
        </row>
        <row r="9">
          <cell r="A9" t="str">
            <v>Deliveries</v>
          </cell>
          <cell r="B9" t="str">
            <v>Chile</v>
          </cell>
          <cell r="C9" t="str">
            <v>Sweden</v>
          </cell>
          <cell r="D9" t="str">
            <v>Ores Roasted GW</v>
          </cell>
          <cell r="E9" t="str">
            <v>Mo</v>
          </cell>
          <cell r="F9">
            <v>1786</v>
          </cell>
          <cell r="H9">
            <v>2152</v>
          </cell>
          <cell r="J9">
            <v>3397</v>
          </cell>
          <cell r="L9">
            <v>434</v>
          </cell>
          <cell r="N9">
            <v>208</v>
          </cell>
          <cell r="P9">
            <v>294</v>
          </cell>
          <cell r="R9">
            <v>74</v>
          </cell>
          <cell r="T9">
            <v>134</v>
          </cell>
        </row>
        <row r="10">
          <cell r="A10" t="str">
            <v>Deliveries</v>
          </cell>
          <cell r="B10" t="str">
            <v>Chile</v>
          </cell>
          <cell r="C10" t="str">
            <v>United Kingdom</v>
          </cell>
          <cell r="D10" t="str">
            <v>Ores Roasted GW</v>
          </cell>
          <cell r="E10" t="str">
            <v>Mo</v>
          </cell>
          <cell r="F10">
            <v>665</v>
          </cell>
          <cell r="H10">
            <v>987</v>
          </cell>
          <cell r="J10">
            <v>1521</v>
          </cell>
          <cell r="L10">
            <v>177</v>
          </cell>
          <cell r="N10">
            <v>308</v>
          </cell>
          <cell r="P10">
            <v>120</v>
          </cell>
          <cell r="R10">
            <v>174</v>
          </cell>
          <cell r="T10">
            <v>134</v>
          </cell>
        </row>
        <row r="11">
          <cell r="A11" t="str">
            <v>Exports</v>
          </cell>
          <cell r="B11" t="str">
            <v>Chile</v>
          </cell>
          <cell r="C11" t="str">
            <v>Total</v>
          </cell>
          <cell r="D11" t="str">
            <v>Ferro Mo GW</v>
          </cell>
          <cell r="E11" t="str">
            <v>Mo</v>
          </cell>
          <cell r="F11">
            <v>5496</v>
          </cell>
          <cell r="H11">
            <v>9105</v>
          </cell>
          <cell r="J11">
            <v>15153</v>
          </cell>
          <cell r="L11">
            <v>2512</v>
          </cell>
          <cell r="N11">
            <v>2013</v>
          </cell>
          <cell r="P11">
            <v>738</v>
          </cell>
          <cell r="R11">
            <v>1076</v>
          </cell>
          <cell r="T11">
            <v>937</v>
          </cell>
        </row>
        <row r="12">
          <cell r="A12" t="str">
            <v>Exports</v>
          </cell>
          <cell r="B12" t="str">
            <v>Chile</v>
          </cell>
          <cell r="C12" t="str">
            <v>Total</v>
          </cell>
          <cell r="D12" t="str">
            <v>Ores GW</v>
          </cell>
          <cell r="E12" t="str">
            <v>Mo</v>
          </cell>
          <cell r="F12">
            <v>22803</v>
          </cell>
          <cell r="H12">
            <v>34069</v>
          </cell>
          <cell r="J12">
            <v>37583</v>
          </cell>
          <cell r="L12">
            <v>4244</v>
          </cell>
          <cell r="N12">
            <v>8727</v>
          </cell>
          <cell r="P12">
            <v>2332</v>
          </cell>
          <cell r="R12">
            <v>4471</v>
          </cell>
          <cell r="T12">
            <v>4256</v>
          </cell>
        </row>
        <row r="13">
          <cell r="A13" t="str">
            <v>Exports</v>
          </cell>
          <cell r="B13" t="str">
            <v>Chile</v>
          </cell>
          <cell r="C13" t="str">
            <v>Total</v>
          </cell>
          <cell r="D13" t="str">
            <v>Ores Roasted GW</v>
          </cell>
          <cell r="E13" t="str">
            <v>Mo</v>
          </cell>
          <cell r="F13">
            <v>42147</v>
          </cell>
          <cell r="H13">
            <v>40461</v>
          </cell>
          <cell r="J13">
            <v>41368</v>
          </cell>
          <cell r="L13">
            <v>5738</v>
          </cell>
          <cell r="N13">
            <v>5594</v>
          </cell>
          <cell r="P13">
            <v>3206</v>
          </cell>
          <cell r="R13">
            <v>2959</v>
          </cell>
          <cell r="T13">
            <v>2635</v>
          </cell>
        </row>
        <row r="14">
          <cell r="A14" t="str">
            <v>Imports</v>
          </cell>
          <cell r="B14" t="str">
            <v>Chile</v>
          </cell>
          <cell r="C14" t="str">
            <v>Total</v>
          </cell>
          <cell r="D14" t="str">
            <v>Ores GW</v>
          </cell>
          <cell r="E14" t="str">
            <v>Mo</v>
          </cell>
          <cell r="F14">
            <v>17799</v>
          </cell>
          <cell r="H14">
            <v>20789</v>
          </cell>
          <cell r="J14">
            <v>21491</v>
          </cell>
          <cell r="L14">
            <v>3024</v>
          </cell>
          <cell r="N14">
            <v>2636</v>
          </cell>
          <cell r="P14">
            <v>2366</v>
          </cell>
          <cell r="R14">
            <v>1543</v>
          </cell>
          <cell r="T14">
            <v>1093</v>
          </cell>
        </row>
        <row r="15">
          <cell r="A15" t="str">
            <v>Receipts</v>
          </cell>
          <cell r="B15" t="str">
            <v>Chile</v>
          </cell>
          <cell r="C15" t="str">
            <v>Iran</v>
          </cell>
          <cell r="D15" t="str">
            <v>Ores GW</v>
          </cell>
          <cell r="E15" t="str">
            <v>Mo</v>
          </cell>
          <cell r="F15">
            <v>0</v>
          </cell>
          <cell r="H15">
            <v>0</v>
          </cell>
          <cell r="J15">
            <v>0</v>
          </cell>
          <cell r="L15">
            <v>0</v>
          </cell>
          <cell r="N15">
            <v>0</v>
          </cell>
          <cell r="P15">
            <v>0</v>
          </cell>
          <cell r="R15">
            <v>0</v>
          </cell>
          <cell r="T15">
            <v>0</v>
          </cell>
        </row>
        <row r="16">
          <cell r="A16" t="str">
            <v>Receipts</v>
          </cell>
          <cell r="B16" t="str">
            <v>Chile</v>
          </cell>
          <cell r="C16" t="str">
            <v>Mexico</v>
          </cell>
          <cell r="D16" t="str">
            <v>Ores GW</v>
          </cell>
          <cell r="E16" t="str">
            <v>Mo</v>
          </cell>
          <cell r="F16">
            <v>270</v>
          </cell>
          <cell r="H16">
            <v>788</v>
          </cell>
          <cell r="J16">
            <v>537</v>
          </cell>
          <cell r="L16">
            <v>0</v>
          </cell>
          <cell r="N16">
            <v>808</v>
          </cell>
          <cell r="P16">
            <v>265</v>
          </cell>
          <cell r="R16">
            <v>540</v>
          </cell>
          <cell r="T16">
            <v>268</v>
          </cell>
        </row>
      </sheetData>
      <sheetData sheetId="5">
        <row r="1">
          <cell r="A1" t="str">
            <v>Type</v>
          </cell>
          <cell r="B1" t="str">
            <v>Country 1</v>
          </cell>
          <cell r="C1" t="str">
            <v>Country 2</v>
          </cell>
          <cell r="D1" t="str">
            <v>Product</v>
          </cell>
          <cell r="E1" t="str">
            <v>Mo 2004_Jan-Dec</v>
          </cell>
          <cell r="F1" t="str">
            <v>Mo 2004_F27</v>
          </cell>
          <cell r="G1" t="str">
            <v>Mo 2005_Jan-Dec</v>
          </cell>
          <cell r="H1" t="str">
            <v>Mo 2005_F27</v>
          </cell>
          <cell r="I1" t="str">
            <v>Mo 2006_Jan-Dec</v>
          </cell>
          <cell r="J1" t="str">
            <v>Mo 2006_F27</v>
          </cell>
          <cell r="K1" t="str">
            <v>Jan-Feb</v>
          </cell>
          <cell r="L1" t="str">
            <v>Mo 2006_F4</v>
          </cell>
          <cell r="M1" t="str">
            <v>Jan-Feb</v>
          </cell>
          <cell r="N1" t="str">
            <v>Mo 2007_F4</v>
          </cell>
          <cell r="O1" t="str">
            <v>Dec</v>
          </cell>
          <cell r="P1" t="str">
            <v>F26</v>
          </cell>
          <cell r="Q1" t="str">
            <v>Jan</v>
          </cell>
          <cell r="R1" t="str">
            <v>F2</v>
          </cell>
          <cell r="S1" t="str">
            <v>Feb</v>
          </cell>
          <cell r="T1" t="str">
            <v>F3</v>
          </cell>
        </row>
        <row r="2">
          <cell r="A2" t="str">
            <v>Production</v>
          </cell>
          <cell r="B2" t="str">
            <v>China</v>
          </cell>
          <cell r="C2" t="str">
            <v>China</v>
          </cell>
          <cell r="D2" t="str">
            <v>Ores CNT</v>
          </cell>
          <cell r="E2">
            <v>38430</v>
          </cell>
          <cell r="F2">
            <v>-1</v>
          </cell>
          <cell r="G2">
            <v>39794</v>
          </cell>
          <cell r="H2">
            <v>-1</v>
          </cell>
          <cell r="I2">
            <v>43941</v>
          </cell>
          <cell r="J2">
            <v>-1</v>
          </cell>
          <cell r="K2">
            <v>4891</v>
          </cell>
          <cell r="L2">
            <v>-1</v>
          </cell>
          <cell r="M2">
            <v>8557</v>
          </cell>
          <cell r="N2">
            <v>-1</v>
          </cell>
          <cell r="O2">
            <v>4838</v>
          </cell>
          <cell r="P2">
            <v>-1</v>
          </cell>
          <cell r="Q2">
            <v>4171</v>
          </cell>
          <cell r="R2">
            <v>-1</v>
          </cell>
          <cell r="S2">
            <v>4386</v>
          </cell>
          <cell r="T2">
            <v>-1</v>
          </cell>
        </row>
      </sheetData>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Tabla 1.1"/>
      <sheetName val="Tabla 1.2"/>
      <sheetName val="Tabla 2.1a(RT y Ch)"/>
      <sheetName val="Tabla 2.2a(RT y Ch)"/>
      <sheetName val="Tabla 2.1"/>
      <sheetName val="Tabla 2.2"/>
      <sheetName val="Tabla 3.1"/>
      <sheetName val="Tabla 3.2"/>
      <sheetName val="Tabla 4.1"/>
      <sheetName val="Tabla 4.2"/>
      <sheetName val="Tabla 5.1"/>
      <sheetName val="Tabla 5.2"/>
      <sheetName val="Tabla 6.1"/>
      <sheetName val="Tabla 6.2"/>
      <sheetName val="Tabla 7"/>
      <sheetName val="Tabla 7(J21ABR09)"/>
      <sheetName val="Exportaciones Mineras 2008"/>
      <sheetName val="Tabla 8"/>
      <sheetName val="Tabla 8 (corr JOA 21-4-09)"/>
      <sheetName val="Tabla 9"/>
      <sheetName val="Tabla 9(CORR JOA 21-4-09)"/>
      <sheetName val="Tabla 10"/>
      <sheetName val="Tabla 10 (corr JOA 7-5-08)"/>
      <sheetName val="Tabla 11.1"/>
      <sheetName val="Tabla 11.2"/>
      <sheetName val="Tabla 12.1"/>
      <sheetName val="Tabla 12.2"/>
      <sheetName val="Tabla 13.1"/>
      <sheetName val="Tabla 13.2"/>
      <sheetName val="Tabla 14.1"/>
      <sheetName val="Tabla 14.2"/>
      <sheetName val="Tabla 15.1"/>
      <sheetName val="Tabla 15.2"/>
      <sheetName val="Tabla 16.1"/>
      <sheetName val="Tabla 16.2"/>
      <sheetName val="Tabla 17.1"/>
      <sheetName val="Tabla 17.2"/>
      <sheetName val="Tabla 18.1"/>
      <sheetName val="Tabla 18.2"/>
      <sheetName val="Tabla 19.1"/>
      <sheetName val="Tabla 19.2"/>
      <sheetName val="Tabla 20.1"/>
      <sheetName val="Tabla 20.2"/>
      <sheetName val="Tabla 21.1"/>
      <sheetName val="Tabla 21.2"/>
      <sheetName val="Tabla 22.1"/>
      <sheetName val="Tabla 22.2"/>
      <sheetName val="Tabla 23.1"/>
      <sheetName val="Tabla 23.2"/>
      <sheetName val="Tabla 24"/>
      <sheetName val="Tabla 24(REV J)"/>
      <sheetName val="Tabla 25"/>
      <sheetName val="Tabla 25(REV J)"/>
      <sheetName val="Tabla 26"/>
      <sheetName val="Ctratos Cat 30(BM)"/>
      <sheetName val="Tabla 27"/>
      <sheetName val="tratos Conc 28(BM)  "/>
      <sheetName val="Tabla 28.1"/>
      <sheetName val="Tabla 28.2"/>
      <sheetName val="Tabla 29"/>
      <sheetName val="Tabla 30"/>
      <sheetName val="Tabla 31.1"/>
      <sheetName val="Tabla 31.2"/>
      <sheetName val="Tabla 32.1"/>
      <sheetName val="Tabla 32.2"/>
      <sheetName val="Tabla 33.1"/>
      <sheetName val="Tabla 33.2"/>
      <sheetName val="Tabla 34.1"/>
      <sheetName val="Tabla 34.2"/>
      <sheetName val="Tabla 35.1"/>
      <sheetName val="Tabla 35.2"/>
      <sheetName val="Tabla 36.1"/>
      <sheetName val="Tabla 36.2"/>
      <sheetName val="Tabla 37.1"/>
      <sheetName val="Tabla 37.2"/>
      <sheetName val="Tabla 38.1"/>
      <sheetName val="Tabla 38.2"/>
      <sheetName val="Tabla 39.1"/>
      <sheetName val="Tabla 39.2"/>
      <sheetName val="Tabla 40.1"/>
      <sheetName val="Tabla 40.2"/>
      <sheetName val="Tabla 41.1"/>
      <sheetName val="Tabla 41.2"/>
      <sheetName val="Tabla 42.1"/>
      <sheetName val="Tabla 42.2"/>
      <sheetName val="Tabla 43.1"/>
      <sheetName val="Tabla 43.2"/>
      <sheetName val="Tabla 44.1"/>
      <sheetName val="Tabla 44.2"/>
      <sheetName val="Tabla 45.1"/>
      <sheetName val="Tabla 45.2"/>
      <sheetName val="Tabla 46.1"/>
      <sheetName val="Tabla 46.2"/>
      <sheetName val="Tabla XX.1 (XV Región)"/>
      <sheetName val="Tabla xx.2 (XV Región)"/>
      <sheetName val="Tabla 47.1"/>
      <sheetName val="Tabla 47"/>
      <sheetName val="Tabla 48"/>
      <sheetName val="Tabla 49"/>
      <sheetName val="Tabla 50"/>
      <sheetName val="Tabla 51."/>
      <sheetName val="Tabla 51. (nueva)"/>
      <sheetName val="Tabla 50(2006)"/>
      <sheetName val="Tabla 52"/>
      <sheetName val="Tabla 52(rev j)"/>
      <sheetName val="Tabla 53"/>
      <sheetName val="Tabla 53(rev)"/>
      <sheetName val="Tabla 54"/>
      <sheetName val="Tabla 54(rev)"/>
      <sheetName val="Tabla 55"/>
      <sheetName val="Tabla 55(rev)"/>
      <sheetName val="Tabla 56"/>
      <sheetName val="Tabla 57"/>
      <sheetName val="Page 24WM mina(56)"/>
      <sheetName val="Page 25WMfundicion(58)"/>
      <sheetName val="Page 26WM SxEw(62)"/>
      <sheetName val="Page 27WMrefinado(60)"/>
      <sheetName val="Cu38"/>
      <sheetName val="Cu39"/>
      <sheetName val="Cu40"/>
      <sheetName val="Cu41"/>
      <sheetName val="Tabla 58"/>
      <sheetName val="Tabla 59"/>
      <sheetName val="Tabla 60"/>
      <sheetName val="Tabla 61"/>
      <sheetName val="Tabla 62"/>
      <sheetName val="Tabla63"/>
      <sheetName val="Page 36WM oro tabla 63"/>
      <sheetName val="Tabla64"/>
      <sheetName val="Page 56 plata tabla 64"/>
      <sheetName val="Tabla 65"/>
      <sheetName val="Tabla 66"/>
      <sheetName val="Tabla 67"/>
      <sheetName val="Page 28(consumoWMS)"/>
      <sheetName val="Tabla 68"/>
      <sheetName val="Tabla 69"/>
      <sheetName val="Tabla 70"/>
      <sheetName val="Tabla 71"/>
      <sheetName val="Tabla 68a(07)"/>
      <sheetName val="Tabla 69a"/>
      <sheetName val="Tabla 70a"/>
      <sheetName val="Tabla 71a"/>
      <sheetName val="Tabla 72(07)"/>
      <sheetName val="Tabla 72"/>
      <sheetName val="Tabla 71(2006)"/>
      <sheetName val="Tabla 73"/>
      <sheetName val="Tabla 74"/>
      <sheetName val="Tabla 75"/>
      <sheetName val="Tabla 76"/>
      <sheetName val="Tabla 77"/>
      <sheetName val="Tabla 78"/>
      <sheetName val="Tabla 79"/>
      <sheetName val="Tabla 80"/>
      <sheetName val="Tabla 81"/>
      <sheetName val="Tabla 75 (Fte OECD 97-0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PAG3"/>
      <sheetName val="PAG4"/>
      <sheetName val="PAG5 "/>
      <sheetName val="PAG6 "/>
      <sheetName val="PAG7"/>
      <sheetName val="PAG8"/>
      <sheetName val="PAG9"/>
      <sheetName val="PAG10"/>
      <sheetName val="PAG11"/>
      <sheetName val="PAG12"/>
      <sheetName val="PAG13"/>
      <sheetName val="PAG14"/>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Tabla 1.1"/>
      <sheetName val="Tabla 1.2"/>
      <sheetName val="Tabla 2.1"/>
      <sheetName val="Tabla 2.2"/>
      <sheetName val="Tabla 3.1"/>
      <sheetName val="Tabla 3.2"/>
      <sheetName val="Tabla 4.1"/>
      <sheetName val="Tabla 4.2"/>
      <sheetName val="Tabla 5.1"/>
      <sheetName val="Tabla 5.2"/>
      <sheetName val="Tabla 6.1"/>
      <sheetName val="Tabla 6.2"/>
      <sheetName val="Tabla 7"/>
      <sheetName val="Tabla 8"/>
      <sheetName val="Tabla 9"/>
      <sheetName val="Tabla 10"/>
      <sheetName val="Tabla 11.1"/>
      <sheetName val="Tabla 11.2"/>
      <sheetName val="Tabla 12.1"/>
      <sheetName val="Tabla 12.2"/>
      <sheetName val="Tabla 13.1"/>
      <sheetName val="Tabla 13.2"/>
      <sheetName val="Tabla 14.1"/>
      <sheetName val="Tabla 14.2"/>
      <sheetName val="Tabla 15.1"/>
      <sheetName val="Tabla 15.2"/>
      <sheetName val="Tabla 16.1"/>
      <sheetName val="Tabla 16.2"/>
      <sheetName val="Tabla 17.1"/>
      <sheetName val="Tabla 17.2"/>
      <sheetName val="Tabla 18.1"/>
      <sheetName val="Tabla 18.2"/>
      <sheetName val="Tabla 19.1"/>
      <sheetName val="Tabla 19.2"/>
      <sheetName val="Tabla 20.1"/>
      <sheetName val="Tabla 20.2"/>
      <sheetName val="Tabla 21.1"/>
      <sheetName val="Tabla 21.2"/>
      <sheetName val="Tabla 22.1"/>
      <sheetName val="Tabla 22.2"/>
      <sheetName val="Tabla 23.1"/>
      <sheetName val="Tabla 23.2"/>
      <sheetName val="Tabla 24"/>
      <sheetName val="Tabla 25"/>
      <sheetName val="Tabla 26"/>
      <sheetName val="Tabla 27"/>
      <sheetName val="Tabla 28.1"/>
      <sheetName val="Tabla 28.2"/>
      <sheetName val="Tabla 29"/>
      <sheetName val="Tabla 30"/>
      <sheetName val="Tabla 31.1"/>
      <sheetName val="Tabla 31.2"/>
      <sheetName val="Tabla 32.1"/>
      <sheetName val="Tabla 32.2"/>
      <sheetName val="Tabla 33.1"/>
      <sheetName val="Tabla 33.2"/>
      <sheetName val="Tabla 34.1"/>
      <sheetName val="Tabla 34.2"/>
      <sheetName val="Tabla 35.1"/>
      <sheetName val="Tabla 35.2"/>
      <sheetName val="Tabla 36.1"/>
      <sheetName val="Tabla 36.2"/>
      <sheetName val="Tabla 37.1"/>
      <sheetName val="Tabla 37.2"/>
      <sheetName val="Tabla 38.1"/>
      <sheetName val="Tabla 38.2"/>
      <sheetName val="Tabla 39.1"/>
      <sheetName val="Tabla 39.2"/>
      <sheetName val="Tabla 40.1"/>
      <sheetName val="Tabla 40.2"/>
      <sheetName val="Tabla 41.1"/>
      <sheetName val="Tabla 41.2"/>
      <sheetName val="Tabla 42.1"/>
      <sheetName val="Tabla 42.2"/>
      <sheetName val="Tabla 43.1"/>
      <sheetName val="Tabla 43.2"/>
      <sheetName val="Tabla 44.1"/>
      <sheetName val="Tabla 44.2"/>
      <sheetName val="Tabla 45.1"/>
      <sheetName val="Tabla 45.2"/>
      <sheetName val="Tabla 46.1"/>
      <sheetName val="Tabla 46.2"/>
      <sheetName val="Tabla 47"/>
      <sheetName val="Tabla 48"/>
      <sheetName val="Tabla 49"/>
      <sheetName val="Tabla 50"/>
      <sheetName val="Tabla 51"/>
      <sheetName val="Tabla 52"/>
      <sheetName val="Tabla 53"/>
      <sheetName val="Tabla 54"/>
      <sheetName val="Tabla 55"/>
      <sheetName val="Tabla 56"/>
      <sheetName val="Tabla 57"/>
      <sheetName val="Tabla 58"/>
      <sheetName val="Tabla 59"/>
      <sheetName val="Tabla 60"/>
      <sheetName val="Tabla 61"/>
      <sheetName val="Tabla62"/>
      <sheetName val="Tabla63"/>
      <sheetName val="Tabla 64"/>
      <sheetName val="Tabla 65"/>
      <sheetName val="Tabla 66"/>
      <sheetName val="Tabla 67"/>
      <sheetName val="Tabla 68"/>
      <sheetName val="Tabla 69"/>
      <sheetName val="Tabla 70"/>
      <sheetName val="Tabla 71"/>
      <sheetName val="Tabla 72"/>
      <sheetName val="Tabla 73"/>
      <sheetName val="Tabla 74"/>
      <sheetName val="Tabla 75"/>
      <sheetName val="Tabla 76"/>
      <sheetName val="Tabla 77"/>
      <sheetName val="Tabla 78"/>
      <sheetName val="Tabla 79"/>
      <sheetName val="Tabla 8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sheetData sheetId="108" refreshError="1"/>
      <sheetData sheetId="109" refreshError="1"/>
      <sheetData sheetId="110"/>
      <sheetData sheetId="111" refreshError="1"/>
      <sheetData sheetId="112" refreshError="1"/>
      <sheetData sheetId="113" refreshError="1"/>
      <sheetData sheetId="114" refreshError="1"/>
      <sheetData sheetId="115" refreshError="1"/>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Tabla 1.1"/>
      <sheetName val="Tabla 1.2"/>
      <sheetName val="Tabla 2.1"/>
      <sheetName val="Tabla 2.2"/>
      <sheetName val="Tabla 3.1"/>
      <sheetName val="Tabla 3.2"/>
      <sheetName val="Tabla 4.1"/>
      <sheetName val="Tabla 4.2"/>
      <sheetName val="Tabla 5.1"/>
      <sheetName val="Tabla 5.2"/>
      <sheetName val="Tabla 6.1"/>
      <sheetName val="Tabla 6.2"/>
      <sheetName val="Tabla 7"/>
      <sheetName val="Tabla 8"/>
      <sheetName val="Tabla 9"/>
      <sheetName val="Tabla 10"/>
      <sheetName val="Tabla 11.1"/>
      <sheetName val="Tabla 11.2"/>
      <sheetName val="Tabla 12.1"/>
      <sheetName val="Tabla 12.2"/>
      <sheetName val="Tabla 13.1"/>
      <sheetName val="Tabla 13.2"/>
      <sheetName val="Tabla 14.1"/>
      <sheetName val="Tabla 14.2"/>
      <sheetName val="Tabla 15.1"/>
      <sheetName val="Tabla 15.2"/>
      <sheetName val="Tabla 16.1"/>
      <sheetName val="Tabla 16.2"/>
      <sheetName val="Tabla 17.1"/>
      <sheetName val="Tabla 17.2"/>
      <sheetName val="Tabla 18.1"/>
      <sheetName val="Tabla 18.2"/>
      <sheetName val="Tabla 19.1"/>
      <sheetName val="Tabla 19.2"/>
      <sheetName val="Tabla 20.1"/>
      <sheetName val="Tabla 20.2"/>
      <sheetName val="Tabla 21.1"/>
      <sheetName val="Tabla 21.2"/>
      <sheetName val="Tabla 22.1"/>
      <sheetName val="Tabla 22.2"/>
      <sheetName val="Tabla 23.1"/>
      <sheetName val="Tabla 23.2"/>
      <sheetName val="Tabla 24"/>
      <sheetName val="Tabla 25"/>
      <sheetName val="Tabla 26"/>
      <sheetName val="Tabla 27"/>
      <sheetName val="Tabla 28.1"/>
      <sheetName val="Tabla 28.2"/>
      <sheetName val="Tabla 29"/>
      <sheetName val="Tabla 30"/>
      <sheetName val="Tabla 31.1"/>
      <sheetName val="Tabla 31.2"/>
      <sheetName val="Tabla 32.1"/>
      <sheetName val="Tabla 32.2"/>
      <sheetName val="Tabla 33.1"/>
      <sheetName val="Tabla 33.2"/>
      <sheetName val="Tabla 34"/>
      <sheetName val="Tabla 35"/>
      <sheetName val="Tabla 36"/>
      <sheetName val="Tabla 37"/>
      <sheetName val="Tabla 38"/>
      <sheetName val="Tabla 39"/>
      <sheetName val="Tabla 40"/>
      <sheetName val="Tabla 41"/>
      <sheetName val="Tabla 42"/>
      <sheetName val="Tabla 43"/>
      <sheetName val="Tabla 44"/>
      <sheetName val="Tabla 45"/>
      <sheetName val="Tabla 46"/>
      <sheetName val="Tabla 47"/>
      <sheetName val="Tabla 48"/>
      <sheetName val="Tabla 49"/>
      <sheetName val="Tabla Final 50"/>
      <sheetName val="Tabla 51"/>
      <sheetName val="Tabla 52"/>
      <sheetName val="Tabla 53"/>
      <sheetName val="Tabla 54"/>
      <sheetName val="Tabla 55.1"/>
      <sheetName val="Tabla 55.2"/>
      <sheetName val="Tabla 56.1"/>
      <sheetName val="Tabla 56.2"/>
      <sheetName val="Tabla 57.1"/>
      <sheetName val="Tabla 57.2"/>
      <sheetName val="Tabla 58.1"/>
      <sheetName val="Tabla 58.2"/>
      <sheetName val="Tabla 59.1"/>
      <sheetName val="Tabla 59.2"/>
      <sheetName val="Tabla 60.1"/>
      <sheetName val="Tabla 60.2"/>
      <sheetName val="Tabla 61.1"/>
      <sheetName val="Tabla 61.2"/>
      <sheetName val="Tabla 62.1"/>
      <sheetName val="Tabla 62.2"/>
      <sheetName val="Tabla 63.1"/>
      <sheetName val="Tabla 63.2"/>
      <sheetName val="Tabla 64.1"/>
      <sheetName val="Tabla 64.2"/>
      <sheetName val="Tabla 65.1"/>
      <sheetName val="Tabla 65.2"/>
      <sheetName val="Tabla 66.1"/>
      <sheetName val="Tabla 66.2"/>
      <sheetName val="Tabla 67.1"/>
      <sheetName val="Tabla 67.2"/>
      <sheetName val="Tabla 68"/>
      <sheetName val="Tabla 69"/>
      <sheetName val="Tabla 70"/>
      <sheetName val="Tabla 71"/>
      <sheetName val="Tabla 72"/>
      <sheetName val="Tabla 73"/>
      <sheetName val="Tabla 74"/>
      <sheetName val="Tabla 75"/>
      <sheetName val="Tabla 76"/>
      <sheetName val="Tabla 77"/>
      <sheetName val="Tabla 78"/>
      <sheetName val="Tabla 79"/>
      <sheetName val="Tabla 80"/>
      <sheetName val="Tabla 81"/>
      <sheetName val="Tabla 82"/>
      <sheetName val="Tabla 83"/>
      <sheetName val="Tabla 84"/>
      <sheetName val="Tabla 85"/>
      <sheetName val="Tabla 86"/>
      <sheetName val="Tabla 87"/>
      <sheetName val="Tabla 88"/>
      <sheetName val="Tabla 89"/>
      <sheetName val="Tabla 90"/>
      <sheetName val="Tabla 91"/>
      <sheetName val="Tabla 92"/>
      <sheetName val="Tabla 93"/>
      <sheetName val="Tabla 94"/>
      <sheetName val="Tabla 95"/>
      <sheetName val="Tabla 96"/>
      <sheetName val="Tabla 97"/>
      <sheetName val="Tabla 98"/>
      <sheetName val="Tabla 99"/>
      <sheetName val="Tabla 10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Tabla 1.1"/>
      <sheetName val="Tabla 1.2"/>
      <sheetName val="Tabla 2.1a(RT y Ch)"/>
      <sheetName val="Tabla 2.2a(RT y Ch)"/>
      <sheetName val="Tabla 2.1"/>
      <sheetName val="Tabla 2.2"/>
      <sheetName val="Tabla 3.1"/>
      <sheetName val="Tabla 3.2"/>
      <sheetName val="Tabla 4.1"/>
      <sheetName val="Tabla 4.2"/>
      <sheetName val="Tabla 5.1"/>
      <sheetName val="Tabla 5.2"/>
      <sheetName val="Tabla 6.1"/>
      <sheetName val="Tabla 6.2"/>
      <sheetName val="Tabla 7"/>
      <sheetName val="Tabla 7(J21ABR09)"/>
      <sheetName val="Exportaciones Mineras 2008"/>
      <sheetName val="Tabla 8"/>
      <sheetName val="Tabla 8 (corr JOA 21-4-09)"/>
      <sheetName val="Tabla 9"/>
      <sheetName val="Tabla 9(CORR JOA 21-4-09)"/>
      <sheetName val="Tabla 10"/>
      <sheetName val="Tabla 10 (corr JOA 7-5-08)"/>
      <sheetName val="Tabla 11.1"/>
      <sheetName val="Tabla 11.2"/>
      <sheetName val="Tabla 12.1"/>
      <sheetName val="Tabla 12.2"/>
      <sheetName val="Tabla 13.1"/>
      <sheetName val="Tabla 13.2"/>
      <sheetName val="Tabla 14.1"/>
      <sheetName val="Tabla 14.2"/>
      <sheetName val="Tabla 15.1"/>
      <sheetName val="Tabla 15.2"/>
      <sheetName val="Tabla 16.1"/>
      <sheetName val="Tabla 16.2"/>
      <sheetName val="Tabla 17.1"/>
      <sheetName val="Tabla 17.2"/>
      <sheetName val="Tabla 18.1"/>
      <sheetName val="Tabla 18.2"/>
      <sheetName val="Tabla 19.1"/>
      <sheetName val="Tabla 19.2"/>
      <sheetName val="Tabla 20.1"/>
      <sheetName val="Tabla 20.2"/>
      <sheetName val="Tabla 21.1"/>
      <sheetName val="Tabla 21.2"/>
      <sheetName val="Tabla 22.1"/>
      <sheetName val="Tabla 22.2"/>
      <sheetName val="Tabla 23.1"/>
      <sheetName val="Tabla 23.2"/>
      <sheetName val="Tabla 24"/>
      <sheetName val="Tabla 24(REV J)"/>
      <sheetName val="Tabla 25"/>
      <sheetName val="Tabla 25(REV J)"/>
      <sheetName val="Tabla 26"/>
      <sheetName val="Ctratos Cat 30(BM)"/>
      <sheetName val="Tabla 27"/>
      <sheetName val="tratos Conc 28(BM)  "/>
      <sheetName val="Tabla 28.1"/>
      <sheetName val="Tabla 28.2"/>
      <sheetName val="Tabla 29"/>
      <sheetName val="Tabla 30"/>
      <sheetName val="Tabla 31.1"/>
      <sheetName val="Tabla 31.2"/>
      <sheetName val="Tabla 32.1"/>
      <sheetName val="Tabla 32.2"/>
      <sheetName val="Tabla 33.1"/>
      <sheetName val="Tabla 33.2"/>
      <sheetName val="Tabla 34.1"/>
      <sheetName val="Tabla 34.2"/>
      <sheetName val="Tabla 35.1"/>
      <sheetName val="Tabla 35.2"/>
      <sheetName val="Tabla 36.1"/>
      <sheetName val="Tabla 36.2"/>
      <sheetName val="Tabla 37.1"/>
      <sheetName val="Tabla 37.2"/>
      <sheetName val="Tabla 38.1"/>
      <sheetName val="Tabla 38.2"/>
      <sheetName val="Tabla 39.1"/>
      <sheetName val="Tabla 39.2"/>
      <sheetName val="Tabla 40.1"/>
      <sheetName val="Tabla 40.2"/>
      <sheetName val="Tabla 41.1"/>
      <sheetName val="Tabla 41.2"/>
      <sheetName val="Tabla 42.1"/>
      <sheetName val="Tabla 42.2"/>
      <sheetName val="Tabla 43.1"/>
      <sheetName val="Tabla 43.2"/>
      <sheetName val="Tabla 44.1"/>
      <sheetName val="Tabla 44.2"/>
      <sheetName val="Tabla 45.1"/>
      <sheetName val="Tabla 45.2"/>
      <sheetName val="Tabla 46.1"/>
      <sheetName val="Tabla 46.2"/>
      <sheetName val="Tabla XX.1 (XV Región)"/>
      <sheetName val="Tabla xx.2 (XV Región)"/>
      <sheetName val="Tabla 47.1"/>
      <sheetName val="Tabla 47"/>
      <sheetName val="Tabla 48"/>
      <sheetName val="Tabla 49"/>
      <sheetName val="Tabla 50"/>
      <sheetName val="Tabla 51."/>
      <sheetName val="Tabla 51. (nueva)"/>
      <sheetName val="Tabla 50(2006)"/>
      <sheetName val="Tabla 52"/>
      <sheetName val="Tabla 52(rev j)"/>
      <sheetName val="Tabla 53"/>
      <sheetName val="Tabla 53(rev)"/>
      <sheetName val="Tabla 54"/>
      <sheetName val="Tabla 54(rev)"/>
      <sheetName val="Tabla 55"/>
      <sheetName val="Tabla 55(rev)"/>
      <sheetName val="Tabla 56"/>
      <sheetName val="Tabla 57"/>
      <sheetName val="Page 24WM mina(56)"/>
      <sheetName val="Page 25WMfundicion(58)"/>
      <sheetName val="Page 26WM SxEw(62)"/>
      <sheetName val="Page 27WMrefinado(60)"/>
      <sheetName val="Cu38"/>
      <sheetName val="Cu39"/>
      <sheetName val="Cu40"/>
      <sheetName val="Cu41"/>
      <sheetName val="Tabla 58"/>
      <sheetName val="Tabla 59"/>
      <sheetName val="Tabla 60"/>
      <sheetName val="Tabla 61"/>
      <sheetName val="Tabla 62"/>
      <sheetName val="Tabla63"/>
      <sheetName val="Page 36WM oro tabla 63"/>
      <sheetName val="Tabla64"/>
      <sheetName val="Page 56 plata tabla 64"/>
      <sheetName val="Tabla 65"/>
      <sheetName val="Tabla 66"/>
      <sheetName val="Tabla 67"/>
      <sheetName val="Page 28(consumoWMS)"/>
      <sheetName val="Tabla 68"/>
      <sheetName val="Tabla 69"/>
      <sheetName val="Tabla 70"/>
      <sheetName val="Tabla 71"/>
      <sheetName val="Tabla 72"/>
      <sheetName val="Tabla 71(2006)"/>
      <sheetName val="Tabla 73"/>
      <sheetName val="Tabla 74"/>
      <sheetName val="Tabla 75"/>
      <sheetName val="Tabla 76"/>
      <sheetName val="Tabla 77"/>
      <sheetName val="Tabla 78"/>
      <sheetName val="Tabla 79"/>
      <sheetName val="Tabla 80"/>
      <sheetName val="Tabla 81"/>
      <sheetName val="Tabla 75 (Fte OECD 97-06)"/>
      <sheetName val="Tabla 49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sheetData sheetId="141" refreshError="1"/>
      <sheetData sheetId="142" refreshError="1"/>
      <sheetData sheetId="143"/>
      <sheetData sheetId="144" refreshError="1"/>
      <sheetData sheetId="145" refreshError="1"/>
      <sheetData sheetId="146" refreshError="1"/>
      <sheetData sheetId="147" refreshError="1"/>
      <sheetData sheetId="148" refreshError="1"/>
      <sheetData sheetId="149" refreshError="1"/>
      <sheetData sheetId="150"/>
    </sheetDataSet>
  </externalBook>
</externalLink>
</file>

<file path=xl/externalLinks/externalLink8.xml><?xml version="1.0" encoding="utf-8"?>
<externalLink xmlns="http://schemas.openxmlformats.org/spreadsheetml/2006/main">
  <externalBook xmlns:r="http://schemas.openxmlformats.org/officeDocument/2006/relationships" r:id="rId1">
    <sheetNames>
      <sheetName val="World_Mo_Mine_Prod"/>
      <sheetName val="Canada_Mo_Prod"/>
      <sheetName val="Canada_Mo_Trade"/>
      <sheetName val="Chile_Mo_Prod"/>
      <sheetName val="Chile_Mo_Trade"/>
      <sheetName val="China_Mo_Prod"/>
      <sheetName val="China_Mo_Trade"/>
      <sheetName val="France_Mo_Trade"/>
      <sheetName val="Germany_Mo_Trade"/>
      <sheetName val="Japan_Mo_Prod"/>
      <sheetName val="Japan_Mo_Trade"/>
      <sheetName val="Mongolia_Mo_Prod"/>
      <sheetName val="Mongolia_Mo_Trade"/>
      <sheetName val="Peru_Mo_Prod"/>
      <sheetName val="Peru_Mo_Trade"/>
      <sheetName val="United_Kingdom_Mo_Trade"/>
      <sheetName val="USA_Mo_Prod"/>
      <sheetName val="USA_Mo_Trade"/>
    </sheetNames>
    <sheetDataSet>
      <sheetData sheetId="0"/>
      <sheetData sheetId="1"/>
      <sheetData sheetId="2"/>
      <sheetData sheetId="3"/>
      <sheetData sheetId="4">
        <row r="1">
          <cell r="A1" t="str">
            <v>Type</v>
          </cell>
          <cell r="B1" t="str">
            <v>Country1</v>
          </cell>
          <cell r="C1" t="str">
            <v>Country2</v>
          </cell>
          <cell r="D1" t="str">
            <v>Product</v>
          </cell>
          <cell r="E1" t="str">
            <v>Metal</v>
          </cell>
          <cell r="F1" t="str">
            <v>Trade_2004_Jan-Dec</v>
          </cell>
          <cell r="G1" t="str">
            <v>Trade_2004_F27</v>
          </cell>
          <cell r="H1" t="str">
            <v>Jan-Dec</v>
          </cell>
          <cell r="I1" t="str">
            <v>F27</v>
          </cell>
          <cell r="J1" t="str">
            <v>Jan-Dec</v>
          </cell>
          <cell r="K1" t="str">
            <v>F27</v>
          </cell>
          <cell r="L1" t="str">
            <v>Jan-Feb</v>
          </cell>
          <cell r="M1" t="str">
            <v>F4</v>
          </cell>
          <cell r="N1" t="str">
            <v>Jan-Feb</v>
          </cell>
          <cell r="O1" t="str">
            <v>F4</v>
          </cell>
          <cell r="P1" t="str">
            <v>Dec</v>
          </cell>
          <cell r="Q1" t="str">
            <v>F26</v>
          </cell>
          <cell r="R1" t="str">
            <v>Jan</v>
          </cell>
          <cell r="S1" t="str">
            <v>F2</v>
          </cell>
          <cell r="T1" t="str">
            <v>Feb</v>
          </cell>
          <cell r="U1" t="str">
            <v>F3</v>
          </cell>
        </row>
        <row r="2">
          <cell r="A2" t="str">
            <v>Deliveries</v>
          </cell>
          <cell r="B2" t="str">
            <v>Chile</v>
          </cell>
          <cell r="C2" t="str">
            <v>Brazil</v>
          </cell>
          <cell r="D2" t="str">
            <v>Ores Roasted GW</v>
          </cell>
          <cell r="E2" t="str">
            <v>Mo</v>
          </cell>
          <cell r="F2">
            <v>4668</v>
          </cell>
          <cell r="H2">
            <v>4348</v>
          </cell>
          <cell r="J2">
            <v>4434</v>
          </cell>
          <cell r="L2">
            <v>867</v>
          </cell>
          <cell r="N2">
            <v>634</v>
          </cell>
          <cell r="P2">
            <v>259</v>
          </cell>
          <cell r="R2">
            <v>448</v>
          </cell>
          <cell r="T2">
            <v>186</v>
          </cell>
        </row>
        <row r="3">
          <cell r="A3" t="str">
            <v>Deliveries</v>
          </cell>
          <cell r="B3" t="str">
            <v>Chile</v>
          </cell>
          <cell r="C3" t="str">
            <v>Italy</v>
          </cell>
          <cell r="D3" t="str">
            <v>Ores Roasted GW</v>
          </cell>
          <cell r="E3" t="str">
            <v>Mo</v>
          </cell>
          <cell r="F3">
            <v>993</v>
          </cell>
          <cell r="H3">
            <v>1927</v>
          </cell>
          <cell r="J3">
            <v>2100</v>
          </cell>
          <cell r="L3">
            <v>200</v>
          </cell>
          <cell r="N3">
            <v>140</v>
          </cell>
          <cell r="P3">
            <v>200</v>
          </cell>
          <cell r="R3">
            <v>140</v>
          </cell>
          <cell r="T3">
            <v>0</v>
          </cell>
        </row>
        <row r="4">
          <cell r="A4" t="str">
            <v>Deliveries</v>
          </cell>
          <cell r="B4" t="str">
            <v>Chile</v>
          </cell>
          <cell r="C4" t="str">
            <v>Japan</v>
          </cell>
          <cell r="D4" t="str">
            <v>Ores Roasted GW</v>
          </cell>
          <cell r="E4" t="str">
            <v>Mo</v>
          </cell>
          <cell r="F4">
            <v>16032</v>
          </cell>
          <cell r="H4">
            <v>19305</v>
          </cell>
          <cell r="J4">
            <v>18494</v>
          </cell>
          <cell r="L4">
            <v>1632</v>
          </cell>
          <cell r="N4">
            <v>3091</v>
          </cell>
          <cell r="P4">
            <v>1529</v>
          </cell>
          <cell r="R4">
            <v>1686</v>
          </cell>
          <cell r="T4">
            <v>1405</v>
          </cell>
        </row>
        <row r="5">
          <cell r="A5" t="str">
            <v>Deliveries</v>
          </cell>
          <cell r="B5" t="str">
            <v>Chile</v>
          </cell>
          <cell r="C5" t="str">
            <v>Netherlands</v>
          </cell>
          <cell r="D5" t="str">
            <v>Ores Roasted GW</v>
          </cell>
          <cell r="E5" t="str">
            <v>Mo</v>
          </cell>
          <cell r="F5">
            <v>10789</v>
          </cell>
          <cell r="H5">
            <v>4478</v>
          </cell>
          <cell r="J5">
            <v>5522</v>
          </cell>
          <cell r="L5">
            <v>1435</v>
          </cell>
          <cell r="N5">
            <v>409</v>
          </cell>
          <cell r="P5">
            <v>164</v>
          </cell>
          <cell r="R5">
            <v>103</v>
          </cell>
          <cell r="T5">
            <v>306</v>
          </cell>
        </row>
        <row r="6">
          <cell r="A6" t="str">
            <v>Deliveries</v>
          </cell>
          <cell r="B6" t="str">
            <v>Chile</v>
          </cell>
          <cell r="C6" t="str">
            <v>South Africa</v>
          </cell>
          <cell r="D6" t="str">
            <v>Ores Roasted GW</v>
          </cell>
          <cell r="E6" t="str">
            <v>Mo</v>
          </cell>
          <cell r="F6">
            <v>720</v>
          </cell>
          <cell r="H6">
            <v>440</v>
          </cell>
          <cell r="J6">
            <v>520</v>
          </cell>
          <cell r="L6">
            <v>40</v>
          </cell>
          <cell r="N6">
            <v>160</v>
          </cell>
          <cell r="P6">
            <v>40</v>
          </cell>
          <cell r="R6">
            <v>100</v>
          </cell>
          <cell r="T6">
            <v>60</v>
          </cell>
        </row>
        <row r="7">
          <cell r="A7" t="str">
            <v>Deliveries</v>
          </cell>
          <cell r="B7" t="str">
            <v>Chile</v>
          </cell>
          <cell r="C7" t="str">
            <v>South Korea</v>
          </cell>
          <cell r="D7" t="str">
            <v>Ores Roasted GW</v>
          </cell>
          <cell r="E7" t="str">
            <v>Mo</v>
          </cell>
          <cell r="F7">
            <v>2400</v>
          </cell>
          <cell r="H7">
            <v>3696</v>
          </cell>
          <cell r="J7">
            <v>2336</v>
          </cell>
          <cell r="L7">
            <v>336</v>
          </cell>
          <cell r="N7">
            <v>365</v>
          </cell>
          <cell r="P7">
            <v>260</v>
          </cell>
          <cell r="R7">
            <v>135</v>
          </cell>
          <cell r="T7">
            <v>230</v>
          </cell>
        </row>
        <row r="8">
          <cell r="A8" t="str">
            <v>Deliveries</v>
          </cell>
          <cell r="B8" t="str">
            <v>Chile</v>
          </cell>
          <cell r="C8" t="str">
            <v>Spain</v>
          </cell>
          <cell r="D8" t="str">
            <v>Ores Roasted GW</v>
          </cell>
          <cell r="E8" t="str">
            <v>Mo</v>
          </cell>
          <cell r="F8">
            <v>608</v>
          </cell>
          <cell r="H8">
            <v>1140</v>
          </cell>
          <cell r="J8">
            <v>1542</v>
          </cell>
          <cell r="L8">
            <v>100</v>
          </cell>
          <cell r="N8">
            <v>182</v>
          </cell>
          <cell r="P8">
            <v>302</v>
          </cell>
          <cell r="R8">
            <v>60</v>
          </cell>
          <cell r="T8">
            <v>122</v>
          </cell>
        </row>
        <row r="9">
          <cell r="A9" t="str">
            <v>Deliveries</v>
          </cell>
          <cell r="B9" t="str">
            <v>Chile</v>
          </cell>
          <cell r="C9" t="str">
            <v>Sweden</v>
          </cell>
          <cell r="D9" t="str">
            <v>Ores Roasted GW</v>
          </cell>
          <cell r="E9" t="str">
            <v>Mo</v>
          </cell>
          <cell r="F9">
            <v>1786</v>
          </cell>
          <cell r="H9">
            <v>2152</v>
          </cell>
          <cell r="J9">
            <v>3397</v>
          </cell>
          <cell r="L9">
            <v>434</v>
          </cell>
          <cell r="N9">
            <v>208</v>
          </cell>
          <cell r="P9">
            <v>294</v>
          </cell>
          <cell r="R9">
            <v>74</v>
          </cell>
          <cell r="T9">
            <v>134</v>
          </cell>
        </row>
        <row r="10">
          <cell r="A10" t="str">
            <v>Deliveries</v>
          </cell>
          <cell r="B10" t="str">
            <v>Chile</v>
          </cell>
          <cell r="C10" t="str">
            <v>United Kingdom</v>
          </cell>
          <cell r="D10" t="str">
            <v>Ores Roasted GW</v>
          </cell>
          <cell r="E10" t="str">
            <v>Mo</v>
          </cell>
          <cell r="F10">
            <v>665</v>
          </cell>
          <cell r="H10">
            <v>987</v>
          </cell>
          <cell r="J10">
            <v>1521</v>
          </cell>
          <cell r="L10">
            <v>177</v>
          </cell>
          <cell r="N10">
            <v>308</v>
          </cell>
          <cell r="P10">
            <v>120</v>
          </cell>
          <cell r="R10">
            <v>174</v>
          </cell>
          <cell r="T10">
            <v>134</v>
          </cell>
        </row>
        <row r="11">
          <cell r="A11" t="str">
            <v>Exports</v>
          </cell>
          <cell r="B11" t="str">
            <v>Chile</v>
          </cell>
          <cell r="C11" t="str">
            <v>Total</v>
          </cell>
          <cell r="D11" t="str">
            <v>Ferro Mo GW</v>
          </cell>
          <cell r="E11" t="str">
            <v>Mo</v>
          </cell>
          <cell r="F11">
            <v>5496</v>
          </cell>
          <cell r="H11">
            <v>9105</v>
          </cell>
          <cell r="J11">
            <v>15153</v>
          </cell>
          <cell r="L11">
            <v>2512</v>
          </cell>
          <cell r="N11">
            <v>2013</v>
          </cell>
          <cell r="P11">
            <v>738</v>
          </cell>
          <cell r="R11">
            <v>1076</v>
          </cell>
          <cell r="T11">
            <v>937</v>
          </cell>
        </row>
        <row r="12">
          <cell r="A12" t="str">
            <v>Exports</v>
          </cell>
          <cell r="B12" t="str">
            <v>Chile</v>
          </cell>
          <cell r="C12" t="str">
            <v>Total</v>
          </cell>
          <cell r="D12" t="str">
            <v>Ores GW</v>
          </cell>
          <cell r="E12" t="str">
            <v>Mo</v>
          </cell>
          <cell r="F12">
            <v>22803</v>
          </cell>
          <cell r="H12">
            <v>34069</v>
          </cell>
          <cell r="J12">
            <v>37583</v>
          </cell>
          <cell r="L12">
            <v>4244</v>
          </cell>
          <cell r="N12">
            <v>8727</v>
          </cell>
          <cell r="P12">
            <v>2332</v>
          </cell>
          <cell r="R12">
            <v>4471</v>
          </cell>
          <cell r="T12">
            <v>4256</v>
          </cell>
        </row>
        <row r="13">
          <cell r="A13" t="str">
            <v>Exports</v>
          </cell>
          <cell r="B13" t="str">
            <v>Chile</v>
          </cell>
          <cell r="C13" t="str">
            <v>Total</v>
          </cell>
          <cell r="D13" t="str">
            <v>Ores Roasted GW</v>
          </cell>
          <cell r="E13" t="str">
            <v>Mo</v>
          </cell>
          <cell r="F13">
            <v>42147</v>
          </cell>
          <cell r="H13">
            <v>40461</v>
          </cell>
          <cell r="J13">
            <v>41368</v>
          </cell>
          <cell r="L13">
            <v>5738</v>
          </cell>
          <cell r="N13">
            <v>5594</v>
          </cell>
          <cell r="P13">
            <v>3206</v>
          </cell>
          <cell r="R13">
            <v>2959</v>
          </cell>
          <cell r="T13">
            <v>2635</v>
          </cell>
        </row>
        <row r="14">
          <cell r="A14" t="str">
            <v>Imports</v>
          </cell>
          <cell r="B14" t="str">
            <v>Chile</v>
          </cell>
          <cell r="C14" t="str">
            <v>Total</v>
          </cell>
          <cell r="D14" t="str">
            <v>Ores GW</v>
          </cell>
          <cell r="E14" t="str">
            <v>Mo</v>
          </cell>
          <cell r="F14">
            <v>17799</v>
          </cell>
          <cell r="H14">
            <v>20789</v>
          </cell>
          <cell r="J14">
            <v>21491</v>
          </cell>
          <cell r="L14">
            <v>3024</v>
          </cell>
          <cell r="N14">
            <v>2636</v>
          </cell>
          <cell r="P14">
            <v>2366</v>
          </cell>
          <cell r="R14">
            <v>1543</v>
          </cell>
          <cell r="T14">
            <v>1093</v>
          </cell>
        </row>
        <row r="15">
          <cell r="A15" t="str">
            <v>Receipts</v>
          </cell>
          <cell r="B15" t="str">
            <v>Chile</v>
          </cell>
          <cell r="C15" t="str">
            <v>Iran</v>
          </cell>
          <cell r="D15" t="str">
            <v>Ores GW</v>
          </cell>
          <cell r="E15" t="str">
            <v>Mo</v>
          </cell>
          <cell r="F15">
            <v>0</v>
          </cell>
          <cell r="H15">
            <v>0</v>
          </cell>
          <cell r="J15">
            <v>0</v>
          </cell>
          <cell r="L15">
            <v>0</v>
          </cell>
          <cell r="N15">
            <v>0</v>
          </cell>
          <cell r="P15">
            <v>0</v>
          </cell>
          <cell r="R15">
            <v>0</v>
          </cell>
          <cell r="T15">
            <v>0</v>
          </cell>
        </row>
        <row r="16">
          <cell r="A16" t="str">
            <v>Receipts</v>
          </cell>
          <cell r="B16" t="str">
            <v>Chile</v>
          </cell>
          <cell r="C16" t="str">
            <v>Mexico</v>
          </cell>
          <cell r="D16" t="str">
            <v>Ores GW</v>
          </cell>
          <cell r="E16" t="str">
            <v>Mo</v>
          </cell>
          <cell r="F16">
            <v>270</v>
          </cell>
          <cell r="H16">
            <v>788</v>
          </cell>
          <cell r="J16">
            <v>537</v>
          </cell>
          <cell r="L16">
            <v>0</v>
          </cell>
          <cell r="N16">
            <v>808</v>
          </cell>
          <cell r="P16">
            <v>265</v>
          </cell>
          <cell r="R16">
            <v>540</v>
          </cell>
          <cell r="T16">
            <v>268</v>
          </cell>
        </row>
      </sheetData>
      <sheetData sheetId="5">
        <row r="1">
          <cell r="A1" t="str">
            <v>Type</v>
          </cell>
          <cell r="B1" t="str">
            <v>Country 1</v>
          </cell>
          <cell r="C1" t="str">
            <v>Country 2</v>
          </cell>
          <cell r="D1" t="str">
            <v>Product</v>
          </cell>
          <cell r="E1" t="str">
            <v>Mo 2004_Jan-Dec</v>
          </cell>
          <cell r="F1" t="str">
            <v>Mo 2004_F27</v>
          </cell>
          <cell r="G1" t="str">
            <v>Mo 2005_Jan-Dec</v>
          </cell>
          <cell r="H1" t="str">
            <v>Mo 2005_F27</v>
          </cell>
          <cell r="I1" t="str">
            <v>Mo 2006_Jan-Dec</v>
          </cell>
          <cell r="J1" t="str">
            <v>Mo 2006_F27</v>
          </cell>
          <cell r="K1" t="str">
            <v>Jan-Feb</v>
          </cell>
          <cell r="L1" t="str">
            <v>Mo 2006_F4</v>
          </cell>
          <cell r="M1" t="str">
            <v>Jan-Feb</v>
          </cell>
          <cell r="N1" t="str">
            <v>Mo 2007_F4</v>
          </cell>
          <cell r="O1" t="str">
            <v>Dec</v>
          </cell>
          <cell r="P1" t="str">
            <v>F26</v>
          </cell>
          <cell r="Q1" t="str">
            <v>Jan</v>
          </cell>
          <cell r="R1" t="str">
            <v>F2</v>
          </cell>
          <cell r="S1" t="str">
            <v>Feb</v>
          </cell>
          <cell r="T1" t="str">
            <v>F3</v>
          </cell>
        </row>
        <row r="2">
          <cell r="A2" t="str">
            <v>Production</v>
          </cell>
          <cell r="B2" t="str">
            <v>China</v>
          </cell>
          <cell r="C2" t="str">
            <v>China</v>
          </cell>
          <cell r="D2" t="str">
            <v>Ores CNT</v>
          </cell>
          <cell r="E2">
            <v>38430</v>
          </cell>
          <cell r="F2">
            <v>-1</v>
          </cell>
          <cell r="G2">
            <v>39794</v>
          </cell>
          <cell r="H2">
            <v>-1</v>
          </cell>
          <cell r="I2">
            <v>43941</v>
          </cell>
          <cell r="J2">
            <v>-1</v>
          </cell>
          <cell r="K2">
            <v>4891</v>
          </cell>
          <cell r="L2">
            <v>-1</v>
          </cell>
          <cell r="M2">
            <v>8557</v>
          </cell>
          <cell r="N2">
            <v>-1</v>
          </cell>
          <cell r="O2">
            <v>4838</v>
          </cell>
          <cell r="P2">
            <v>-1</v>
          </cell>
          <cell r="Q2">
            <v>4171</v>
          </cell>
          <cell r="R2">
            <v>-1</v>
          </cell>
          <cell r="S2">
            <v>4386</v>
          </cell>
          <cell r="T2">
            <v>-1</v>
          </cell>
        </row>
      </sheetData>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9.xml><?xml version="1.0" encoding="utf-8"?>
<externalLink xmlns="http://schemas.openxmlformats.org/spreadsheetml/2006/main">
  <externalBook xmlns:r="http://schemas.openxmlformats.org/officeDocument/2006/relationships" r:id="rId1">
    <sheetNames>
      <sheetName val="Tabla 28.1"/>
      <sheetName val="Tabla 28.2"/>
      <sheetName val="Tabla 33.1"/>
      <sheetName val="Tabla 33.2"/>
      <sheetName val="Tabla 38"/>
      <sheetName val="Tabla 39 "/>
      <sheetName val="Tabla 40"/>
      <sheetName val="Tabla 41"/>
      <sheetName val="Tabla 42"/>
      <sheetName val="Tabla 43"/>
      <sheetName val="Tabla 44"/>
      <sheetName val="Tabla 45"/>
      <sheetName val="Tabla 55.1"/>
      <sheetName val="Tabla 55.2"/>
      <sheetName val="Tabla 56.1"/>
      <sheetName val="Tabla 56.2"/>
      <sheetName val="Tabla 57.1"/>
      <sheetName val="Tabla 57.2"/>
      <sheetName val="Tabla 58.1"/>
      <sheetName val="Tabla 58.2"/>
      <sheetName val="Tabla 59.1"/>
      <sheetName val="Tabla 59.2"/>
      <sheetName val="Tabla 60.1"/>
      <sheetName val="Tabla 60.2"/>
      <sheetName val="Tabla 61.1"/>
      <sheetName val="Tabla 61.2"/>
      <sheetName val="Tabla 62.1"/>
      <sheetName val="Tabla 62.2"/>
      <sheetName val="Tabla 63.1"/>
      <sheetName val="Tabla 63.2"/>
      <sheetName val="Tabla 64.1"/>
      <sheetName val="Tabla 64.2"/>
      <sheetName val="Tabla 65.1"/>
      <sheetName val="Tabla 65.2"/>
      <sheetName val="Tabla 66.1"/>
      <sheetName val="Tabla 66.2"/>
      <sheetName val="Tabla 67.1"/>
      <sheetName val="Tabla 67.2"/>
      <sheetName val="Tabla 68"/>
      <sheetName val="Tabla 91 "/>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10.xml><?xml version="1.0" encoding="utf-8"?>
<externalLink xmlns="http://schemas.openxmlformats.org/spreadsheetml/2006/main">
  <externalBook xmlns:r="http://schemas.openxmlformats.org/officeDocument/2006/relationships" r:id="rId1">
    <sheetNames>
      <sheetName val="Tabla 1.1"/>
      <sheetName val="Tabla 1.2"/>
      <sheetName val="Tabla 2.1a(RT y Ch)"/>
      <sheetName val="Tabla 2.2a(RT y Ch)"/>
      <sheetName val="Tabla 2.1"/>
      <sheetName val="Tabla 2.2"/>
      <sheetName val="Tabla 3.1"/>
      <sheetName val="Tabla 3.2"/>
      <sheetName val="Tabla 4.1"/>
      <sheetName val="Tabla 4.2"/>
      <sheetName val="Tabla 5.1"/>
      <sheetName val="Tabla 5.2"/>
      <sheetName val="Tabla 6.1"/>
      <sheetName val="Tabla 6.2"/>
      <sheetName val="Tabla 7"/>
      <sheetName val="Tabla 7(J21ABR09)"/>
      <sheetName val="Exportaciones Mineras 2008"/>
      <sheetName val="Tabla 8"/>
      <sheetName val="Tabla 8 (corr JOA 21-4-09)"/>
      <sheetName val="Tabla 9"/>
      <sheetName val="Tabla 9(CORR JOA 21-4-09)"/>
      <sheetName val="Tabla 10"/>
      <sheetName val="Tabla 10 (corr JOA 7-5-08)"/>
      <sheetName val="Tabla 11.1"/>
      <sheetName val="Tabla 11.2"/>
      <sheetName val="Tabla 12.1"/>
      <sheetName val="Tabla 12.2"/>
      <sheetName val="Tabla 13.1"/>
      <sheetName val="Tabla 13.2"/>
      <sheetName val="Tabla 14.1"/>
      <sheetName val="Tabla 14.2"/>
      <sheetName val="Tabla 15.1"/>
      <sheetName val="Tabla 15.2"/>
      <sheetName val="Tabla 16.1"/>
      <sheetName val="Tabla 16.2"/>
      <sheetName val="Tabla 17.1"/>
      <sheetName val="Tabla 17.2"/>
      <sheetName val="Tabla 18.1"/>
      <sheetName val="Tabla 18.2"/>
      <sheetName val="Tabla 19.1"/>
      <sheetName val="Tabla 19.2"/>
      <sheetName val="Tabla 20.1"/>
      <sheetName val="Tabla 20.2"/>
      <sheetName val="Tabla 21.1"/>
      <sheetName val="Tabla 21.2"/>
      <sheetName val="Tabla 22.1"/>
      <sheetName val="Tabla 22.2"/>
      <sheetName val="Tabla 23.1"/>
      <sheetName val="Tabla 23.2"/>
      <sheetName val="Tabla 24"/>
      <sheetName val="Tabla 24(REV J)"/>
      <sheetName val="Tabla 25"/>
      <sheetName val="Tabla 25(REV J)"/>
      <sheetName val="Tabla 26"/>
      <sheetName val="Ctratos Cat 30(BM)"/>
      <sheetName val="Tabla 27"/>
      <sheetName val="tratos Conc 28(BM)  "/>
      <sheetName val="Tabla 28.1"/>
      <sheetName val="Tabla 28.2"/>
      <sheetName val="Tabla 29"/>
      <sheetName val="Tabla 30"/>
      <sheetName val="Tabla 31.1"/>
      <sheetName val="Tabla 31.2"/>
      <sheetName val="Tabla 32.1"/>
      <sheetName val="Tabla 32.2"/>
      <sheetName val="Tabla 33.1"/>
      <sheetName val="Tabla 33.2"/>
      <sheetName val="Tabla 55.1(34.1)"/>
      <sheetName val="Tabla 55.2(34.2)"/>
      <sheetName val="Tabla 56.1(35.1)"/>
      <sheetName val="Tabla 56.2(35.2)"/>
      <sheetName val="Tabla 57.1(36.)1"/>
      <sheetName val="Tabla 57.2(36.2)"/>
      <sheetName val="Tabla 58.1(37.1)"/>
      <sheetName val="Tabla 58.2(37.2)"/>
      <sheetName val="Tabla 59.1(38.1)"/>
      <sheetName val="Tabla 59.2(38.2)"/>
      <sheetName val="Tabla 60.1(39.1)"/>
      <sheetName val="Tabla 60.2(39.)2"/>
      <sheetName val="Tabla 61.1(40.1)"/>
      <sheetName val="Tabla 61.2(40.)"/>
      <sheetName val="Tabla 62.1(41.1)"/>
      <sheetName val="Tabla 62.2(41.2)"/>
      <sheetName val="Tabla 63.1(42.1)"/>
      <sheetName val="Tabla 63.2(42.2)"/>
      <sheetName val="Tabla 64.1(43.1)"/>
      <sheetName val="Tabla 64.2(43.2)"/>
      <sheetName val="Tabla 65.1(44.1)"/>
      <sheetName val="Tabla 65.2(44.2)"/>
      <sheetName val="Tabla 66.1(45.1)"/>
      <sheetName val="Tabla 66.2(45.2)"/>
      <sheetName val="Tabla 67.1(46.1)"/>
      <sheetName val="Tabla 67.2(46.2)"/>
      <sheetName val="Tabla XX.1 (XV Región)"/>
      <sheetName val="Tabla xx.2 (XV Región)"/>
      <sheetName val="Tabla 47.1"/>
      <sheetName val="Tabla 68(47)"/>
      <sheetName val="Tabla 69(48)"/>
      <sheetName val="Tabla 49"/>
      <sheetName val="Tabla 70(50)"/>
      <sheetName val="Tabla 51."/>
      <sheetName val="Tabla 51. (nueva)"/>
      <sheetName val="Tabla 50(2006)"/>
      <sheetName val="Tabla 71(52)"/>
      <sheetName val="Tabla 52(rev j)"/>
      <sheetName val="Tabla 72(53)"/>
      <sheetName val="Tabla 53(rev)"/>
      <sheetName val="Tabla 73(54)"/>
      <sheetName val="Tabla 54(rev)"/>
      <sheetName val="Tabla 74(55)"/>
      <sheetName val="Tabla 55(rev)"/>
      <sheetName val="Tabla 75(56)"/>
      <sheetName val="Tabla 76(57)"/>
      <sheetName val="Page 24WM mina(56)"/>
      <sheetName val="Page 25WMfundicion(58)"/>
      <sheetName val="Page 26WM SxEw(62)"/>
      <sheetName val="Page 27WMrefinado(60)"/>
      <sheetName val="Cu38"/>
      <sheetName val="Cu39"/>
      <sheetName val="Cu40"/>
      <sheetName val="Cu41"/>
      <sheetName val="Tabla 77(58)"/>
      <sheetName val="Tabla 78(59)"/>
      <sheetName val="Tabla 79(60)"/>
      <sheetName val="Tabla 80(61)"/>
      <sheetName val="Tabla 81(62)"/>
      <sheetName val="Tabla 82(63)"/>
      <sheetName val="Page 36WM oro tabla 63"/>
      <sheetName val="Tabla 83(64)"/>
      <sheetName val="Page 56 plata tabla 64"/>
      <sheetName val="Tabla 84(65)"/>
      <sheetName val="Tabla 85(66)"/>
      <sheetName val="Tabla 86(67)"/>
      <sheetName val="Page 28(consumoWMS)"/>
      <sheetName val="Tabla 87(68)"/>
      <sheetName val="Tabla 88(69)"/>
      <sheetName val="Tabla 89(70)"/>
      <sheetName val="Tabla 90(71)"/>
      <sheetName val="Tabla 68a(07)"/>
      <sheetName val="Tabla 69a"/>
      <sheetName val="Tabla 70a"/>
      <sheetName val="Tabla 71a"/>
      <sheetName val="Tabla 72(07)"/>
      <sheetName val="Tabla 91(72)"/>
      <sheetName val="Tabla 71(2006)"/>
      <sheetName val="Tabla 92(73)"/>
      <sheetName val="Tabla 93(74)"/>
      <sheetName val="Tabla 94(75)"/>
      <sheetName val="Tabla 95(76)"/>
      <sheetName val="Tabla 96(77)"/>
      <sheetName val="Tabla 97(78)"/>
      <sheetName val="Tabla 79"/>
      <sheetName val="Tabla 99(80)"/>
      <sheetName val="Tabla 100(81)"/>
      <sheetName val="Tabla 75 (Fte OECD 97-06)"/>
      <sheetName val="Tabla 9(2008)"/>
      <sheetName val="Tabla 9(CORR JOA 20-4-10)"/>
      <sheetName val="Tabla 10(2008)"/>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refreshError="1"/>
      <sheetData sheetId="156" refreshError="1"/>
      <sheetData sheetId="157" refreshError="1"/>
    </sheetDataSet>
  </externalBook>
</externalLink>
</file>

<file path=xl/externalLinks/externalLink11.xml><?xml version="1.0" encoding="utf-8"?>
<externalLink xmlns="http://schemas.openxmlformats.org/spreadsheetml/2006/main">
  <externalBook xmlns:r="http://schemas.openxmlformats.org/officeDocument/2006/relationships" r:id="rId1">
    <sheetNames>
      <sheetName val="PAG4"/>
      <sheetName val="PAG5 "/>
      <sheetName val="PAG6"/>
    </sheetNames>
    <sheetDataSet>
      <sheetData sheetId="0"/>
      <sheetData sheetId="1"/>
      <sheetData sheetId="2"/>
    </sheetDataSet>
  </externalBook>
</externalLink>
</file>

<file path=xl/externalLinks/externalLink12.xml><?xml version="1.0" encoding="utf-8"?>
<externalLink xmlns="http://schemas.openxmlformats.org/spreadsheetml/2006/main">
  <externalBook xmlns:r="http://schemas.openxmlformats.org/officeDocument/2006/relationships" r:id="rId1">
    <sheetNames>
      <sheetName val="Tabla 1.1a"/>
      <sheetName val="Tabla 1.2a-"/>
      <sheetName val="Tabla 2.1a(RT y Ch)"/>
      <sheetName val="Tabla 2.2a(RT y Ch)"/>
      <sheetName val="Tabla 2.1a (Cnorte)"/>
      <sheetName val="Tabla 2.2a (Cnorte)"/>
      <sheetName val="Tabla 3.1a"/>
      <sheetName val="Tabla 3.2a"/>
      <sheetName val="Tabla 4.1a"/>
      <sheetName val="Tabla 4.2a"/>
      <sheetName val="Tabla 5.1a"/>
      <sheetName val="Tabla 5.2-"/>
      <sheetName val="Tabla 6.1a"/>
      <sheetName val="Tabla 6.2-"/>
      <sheetName val="Tabla 7a"/>
      <sheetName val="Tabla 8 (corr JOA 7-5-08)"/>
      <sheetName val="Tabla 9 (corr JOA 7-5-08)"/>
      <sheetName val="Tabla 10 (corr JOA 7-5-08)"/>
      <sheetName val="Tabla 11.1a"/>
      <sheetName val="Tabla 11.2a"/>
      <sheetName val="Tabla 12.1a"/>
      <sheetName val="Tabla 12.2a"/>
      <sheetName val="Tabla 13.1a"/>
      <sheetName val="Tabla 13.2a"/>
      <sheetName val="Tabla 14.1a"/>
      <sheetName val="Tabla 14.2a"/>
      <sheetName val="Tabla 15.1a"/>
      <sheetName val="Tabla 15.2a"/>
      <sheetName val="Tabla 16.1a"/>
      <sheetName val="Tabla 16.2a"/>
      <sheetName val="Tabla 17.1a"/>
      <sheetName val="Tabla 17.2a"/>
      <sheetName val="Tabla 18.1a"/>
      <sheetName val="Tabla 18.2a"/>
      <sheetName val="Tabla 19.1a"/>
      <sheetName val="Tabla 19.2a"/>
      <sheetName val="Tabla 20.1a"/>
      <sheetName val="Tabla 20.2a"/>
      <sheetName val="Tabla 21.1a"/>
      <sheetName val="Tabla 21.2a"/>
      <sheetName val="Tabla 22.1a"/>
      <sheetName val="Tabla 22.2a"/>
      <sheetName val="Tabla 23.1a"/>
      <sheetName val="Tabla 23.2a"/>
      <sheetName val="Tabla 24"/>
      <sheetName val="Tabla 25"/>
      <sheetName val="Tabla 26"/>
      <sheetName val="Ctratos Cat 30(BM)"/>
      <sheetName val="Tabla 27"/>
      <sheetName val="tratos Conc 28(BM)  "/>
      <sheetName val="Tabla 28.1"/>
      <sheetName val="Tabla 28.2"/>
      <sheetName val="Tabla 29"/>
      <sheetName val="Tabla 30"/>
      <sheetName val="Tabla 31.1"/>
      <sheetName val="Tabla 31.2"/>
      <sheetName val="Tabla 32.1"/>
      <sheetName val="Tabla 32.2"/>
      <sheetName val="Tabla 33.1"/>
      <sheetName val="Tabla 33.2"/>
      <sheetName val="Tabla 34.1"/>
      <sheetName val="Tabla 34.2"/>
      <sheetName val="Tabla 35.1"/>
      <sheetName val="Tabla 35.2"/>
      <sheetName val="Tabla 36.1"/>
      <sheetName val="Tabla 36.2"/>
      <sheetName val="Tabla 37.1"/>
      <sheetName val="Tabla 37.2"/>
      <sheetName val="Tabla 38.1"/>
      <sheetName val="Tabla 38.2"/>
      <sheetName val="Tabla 39.1"/>
      <sheetName val="Tabla 39.2"/>
      <sheetName val="Tabla 40.1"/>
      <sheetName val="Tabla 40.2"/>
      <sheetName val="Tabla 41.1"/>
      <sheetName val="Tabla 41.2"/>
      <sheetName val="Tabla 42.1"/>
      <sheetName val="Tabla 42.2"/>
      <sheetName val="Tabla 43.1"/>
      <sheetName val="Tabla 43.2"/>
      <sheetName val="Tabla 44.1"/>
      <sheetName val="Tabla 44.2"/>
      <sheetName val="Tabla 45.1"/>
      <sheetName val="Tabla 45.2"/>
      <sheetName val="Tabla XX.1 (XV Región)"/>
      <sheetName val="Tabla nn (XVRegión)"/>
      <sheetName val="Tabla 46.1"/>
      <sheetName val="Tabla 46.2"/>
      <sheetName val="Tabla 47a"/>
      <sheetName val="Tabla 48"/>
      <sheetName val="Tabla 49a"/>
      <sheetName val="Tabla 50"/>
      <sheetName val="Tabla 50(2006)"/>
      <sheetName val="Tabla 51"/>
      <sheetName val="Tabla 52"/>
      <sheetName val="Tabla 53"/>
      <sheetName val="Tabla 54"/>
      <sheetName val="Tabla 55"/>
      <sheetName val="Tabla 56"/>
      <sheetName val="Tabla 57"/>
      <sheetName val="Tabla 58"/>
      <sheetName val="Tabla 59"/>
      <sheetName val="Tabla 60"/>
      <sheetName val="Tabla 61"/>
      <sheetName val="Tabla62"/>
      <sheetName val="Tabla63"/>
      <sheetName val="Tabla 64"/>
      <sheetName val="Tabla 65"/>
      <sheetName val="Tabla 66"/>
      <sheetName val="Tabla 67-"/>
      <sheetName val="Tabla 68"/>
      <sheetName val="Tabla 69"/>
      <sheetName val="Tabla 70"/>
      <sheetName val="Tabla 71"/>
      <sheetName val="Tabla 71(2006)"/>
      <sheetName val="Tabla 72"/>
      <sheetName val="Tabla 73"/>
      <sheetName val="Tabla 74"/>
      <sheetName val="Tabla 75"/>
      <sheetName val="Tabla 76"/>
      <sheetName val="Tabla 77"/>
      <sheetName val="Tabla 78"/>
      <sheetName val="Tabla 79"/>
      <sheetName val="Tabla 80-"/>
      <sheetName val="Tabla 75 (Fte OECD 97-0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Set>
  </externalBook>
</externalLink>
</file>

<file path=xl/externalLinks/externalLink13.xml><?xml version="1.0" encoding="utf-8"?>
<externalLink xmlns="http://schemas.openxmlformats.org/spreadsheetml/2006/main">
  <externalBook xmlns:r="http://schemas.openxmlformats.org/officeDocument/2006/relationships" r:id="rId1">
    <sheetNames>
      <sheetName val="Tabla 1.1"/>
      <sheetName val="Tabla 1.2"/>
      <sheetName val="Tabla 2.1"/>
      <sheetName val="Tabla 2.2"/>
      <sheetName val="Tabla 3.1"/>
      <sheetName val="Tabla 3.2"/>
      <sheetName val="Tabla 4.1"/>
      <sheetName val="Tabla 4.2"/>
      <sheetName val="Tabla 5.1"/>
      <sheetName val="Tabla 5.2"/>
      <sheetName val="Tabla 6.1"/>
      <sheetName val="Tabla 6.2"/>
      <sheetName val="Tabla 7"/>
      <sheetName val="Tabla 8"/>
      <sheetName val="Tabla 9"/>
      <sheetName val="Tabla 10"/>
      <sheetName val="Tabla 11.1"/>
      <sheetName val="Tabla 11.2"/>
      <sheetName val="Tabla 12.1"/>
      <sheetName val="Tabla 12.2"/>
      <sheetName val="Tabla 13.1"/>
      <sheetName val="Tabla 13.2"/>
      <sheetName val="Tabla 14.1"/>
      <sheetName val="Tabla 14.2"/>
      <sheetName val="Tabla 15.1"/>
      <sheetName val="Tabla 15.2"/>
      <sheetName val="Tabla 16.1"/>
      <sheetName val="Tabla 16.2"/>
      <sheetName val="Tabla 17.1"/>
      <sheetName val="Tabla 17.2"/>
      <sheetName val="Tabla 18.1"/>
      <sheetName val="Tabla 18.2"/>
      <sheetName val="Tabla 19.1"/>
      <sheetName val="Tabla 19.2"/>
      <sheetName val="Tabla 20.1"/>
      <sheetName val="Tabla 20.2"/>
      <sheetName val="Tabla 21.1"/>
      <sheetName val="Tabla 21.2"/>
      <sheetName val="Tabla 22.1"/>
      <sheetName val="Tabla 22.2"/>
      <sheetName val="Tabla 23.1"/>
      <sheetName val="Tabla 23.2"/>
      <sheetName val="Tabla 24"/>
      <sheetName val="Tabla 25"/>
      <sheetName val="Tabla 26"/>
      <sheetName val="Tabla 27"/>
      <sheetName val="Tabla 28.1"/>
      <sheetName val="Tabla 28.2"/>
      <sheetName val="Tabla 29"/>
      <sheetName val="Tabla 30"/>
      <sheetName val="Tabla 31.1"/>
      <sheetName val="Tabla 31.2"/>
      <sheetName val="Tabla 32.1"/>
      <sheetName val="Tabla 32.2"/>
      <sheetName val="Tabla 33.1"/>
      <sheetName val="Tabla 33.2"/>
      <sheetName val="Tabla 34.1"/>
      <sheetName val="Tabla 34.2"/>
      <sheetName val="Tabla 35.1"/>
      <sheetName val="Tabla 35.2"/>
      <sheetName val="Tabla 36.1"/>
      <sheetName val="Tabla 36.2"/>
      <sheetName val="Tabla 37.1"/>
      <sheetName val="Tabla 37.2"/>
      <sheetName val="Tabla 38.1"/>
      <sheetName val="Tabla 38.2"/>
      <sheetName val="Tabla 39.1"/>
      <sheetName val="Tabla 39.2"/>
      <sheetName val="Tabla 40.1"/>
      <sheetName val="Tabla 40.2"/>
      <sheetName val="Tabla 41.1"/>
      <sheetName val="Tabla 41.2"/>
      <sheetName val="Tabla 42.1"/>
      <sheetName val="Tabla 42.2"/>
      <sheetName val="Tabla 43.1"/>
      <sheetName val="Tabla 43.2"/>
      <sheetName val="Tabla 44.1"/>
      <sheetName val="Tabla 44.2"/>
      <sheetName val="Tabla 45.1"/>
      <sheetName val="Tabla 45.2"/>
      <sheetName val="Tabla 46.1"/>
      <sheetName val="Tabla 46.2"/>
      <sheetName val="Tabla 47"/>
      <sheetName val="Tabla 48"/>
      <sheetName val="Tabla 49"/>
      <sheetName val="Tabla 50"/>
      <sheetName val="Tabla 51"/>
      <sheetName val="Tabla 52"/>
      <sheetName val="Tabla 53"/>
      <sheetName val="Tabla 54"/>
      <sheetName val="Tabla 55"/>
      <sheetName val="Tabla 56"/>
      <sheetName val="Tabla 57"/>
      <sheetName val="Tabla 58"/>
      <sheetName val="Tabla 59"/>
      <sheetName val="Tabla 60"/>
      <sheetName val="Tabla 61"/>
      <sheetName val="Tabla62"/>
      <sheetName val="Tabla63"/>
      <sheetName val="Tabla 64"/>
      <sheetName val="Tabla 65"/>
      <sheetName val="Tabla 66"/>
      <sheetName val="Tabla 67"/>
      <sheetName val="Tabla 68"/>
      <sheetName val="Tabla 69"/>
      <sheetName val="Tabla 70"/>
      <sheetName val="Tabla 71"/>
      <sheetName val="Tabla 72"/>
      <sheetName val="Tabla 73"/>
      <sheetName val="Tabla 74"/>
      <sheetName val="Tabla 75"/>
      <sheetName val="Tabla 76"/>
      <sheetName val="Tabla 77"/>
      <sheetName val="Tabla 78"/>
      <sheetName val="Tabla 79"/>
      <sheetName val="Tabla 8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Set>
  </externalBook>
</externalLink>
</file>

<file path=xl/externalLinks/externalLink14.xml><?xml version="1.0" encoding="utf-8"?>
<externalLink xmlns="http://schemas.openxmlformats.org/spreadsheetml/2006/main">
  <externalBook xmlns:r="http://schemas.openxmlformats.org/officeDocument/2006/relationships" r:id="rId1">
    <sheetNames>
      <sheetName val="Tabla 7"/>
      <sheetName val="Tabla 8"/>
      <sheetName val="Tabla 9"/>
      <sheetName val="Tabla 10"/>
      <sheetName val="Tabla 12.2"/>
      <sheetName val="Tabla 13.2"/>
      <sheetName val="Tabla 24"/>
      <sheetName val="Tabla 25"/>
      <sheetName val="Tabla 26 "/>
      <sheetName val="Tabla 27"/>
      <sheetName val="Tabla 31.1"/>
      <sheetName val="Tabla 32.1"/>
      <sheetName val="Tabla 32.2"/>
      <sheetName val="Tabla Final 50"/>
      <sheetName val="Tabla 70"/>
      <sheetName val="Tabla 71"/>
      <sheetName val="Tabla 72"/>
      <sheetName val="Tabla 73"/>
      <sheetName val="Tabla 74"/>
      <sheetName val="Tabla 75"/>
      <sheetName val="Tabla 76"/>
      <sheetName val="Tabla 77"/>
      <sheetName val="Tabla 78"/>
      <sheetName val="Tabla 79"/>
      <sheetName val="Tabla 80"/>
      <sheetName val="Tabla 81"/>
      <sheetName val="Tabla 82"/>
      <sheetName val="Tabla 83"/>
      <sheetName val="Tabla 84"/>
      <sheetName val="Tabla 85"/>
      <sheetName val="Tabla 86"/>
      <sheetName val="Tabla 87"/>
      <sheetName val="Tabla 88"/>
      <sheetName val="Tabla 89"/>
      <sheetName val="Tabla 90"/>
      <sheetName val="Tabla 99"/>
      <sheetName val="Tabla 10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Set>
  </externalBook>
</externalLink>
</file>

<file path=xl/externalLinks/externalLink15.xml><?xml version="1.0" encoding="utf-8"?>
<externalLink xmlns="http://schemas.openxmlformats.org/spreadsheetml/2006/main">
  <externalBook xmlns:r="http://schemas.openxmlformats.org/officeDocument/2006/relationships" r:id="rId1">
    <sheetNames>
      <sheetName val="PAG4"/>
      <sheetName val="PAG5 "/>
      <sheetName val="PAG6"/>
    </sheetNames>
    <sheetDataSet>
      <sheetData sheetId="0"/>
      <sheetData sheetId="1"/>
      <sheetData sheetId="2"/>
    </sheetDataSet>
  </externalBook>
</externalLink>
</file>

<file path=xl/externalLinks/externalLink16.xml><?xml version="1.0" encoding="utf-8"?>
<externalLink xmlns="http://schemas.openxmlformats.org/spreadsheetml/2006/main">
  <externalBook xmlns:r="http://schemas.openxmlformats.org/officeDocument/2006/relationships" r:id="rId1">
    <sheetNames>
      <sheetName val="Tabla 1.1"/>
      <sheetName val="Tabla 1.2"/>
      <sheetName val="Tabla 2.1a(RT y Ch)"/>
      <sheetName val="Tabla 2.2a(RT y Ch)"/>
      <sheetName val="Tabla 2.1"/>
      <sheetName val="Tabla 2.2"/>
      <sheetName val="Tabla 3.1"/>
      <sheetName val="Tabla 3.2"/>
      <sheetName val="Tabla 4.1"/>
      <sheetName val="Tabla 4.2"/>
      <sheetName val="Tabla 5.1"/>
      <sheetName val="Tabla 5.2"/>
      <sheetName val="Tabla 6.1"/>
      <sheetName val="Tabla 6.2"/>
      <sheetName val="Tabla 7"/>
      <sheetName val="Tabla 7(J21ABR09)"/>
      <sheetName val="Exportaciones Mineras 2008"/>
      <sheetName val="Tabla 8"/>
      <sheetName val="Tabla 8 (corr JOA 21-4-09)"/>
      <sheetName val="Tabla 9(2008)"/>
      <sheetName val="Tabla 9(CORR JOA 20-4-10)"/>
      <sheetName val="Tabla 9(CORR JOA 21-4-09)"/>
      <sheetName val="Tabla 10(2008)"/>
      <sheetName val="Tabla 10 (corr JOA 7-5-08)"/>
      <sheetName val="Tabla 11.1"/>
      <sheetName val="Tabla 11.2"/>
      <sheetName val="Tabla 12.1"/>
      <sheetName val="Tabla 12.2"/>
      <sheetName val="Tabla 13.1"/>
      <sheetName val="Tabla 13.2"/>
      <sheetName val="Tabla 14.1"/>
      <sheetName val="Tabla 14.2"/>
      <sheetName val="Tabla 15.1"/>
      <sheetName val="Tabla 15.2"/>
      <sheetName val="Tabla 16.1"/>
      <sheetName val="Tabla 16.2"/>
      <sheetName val="Tabla 17.1"/>
      <sheetName val="Tabla 17.2"/>
      <sheetName val="Tabla 18.1"/>
      <sheetName val="Tabla 18.2"/>
      <sheetName val="Tabla 19.1"/>
      <sheetName val="Tabla 19.2"/>
      <sheetName val="Tabla 20.1"/>
      <sheetName val="Tabla 20.2"/>
      <sheetName val="Tabla 21.1"/>
      <sheetName val="Tabla 21.2"/>
      <sheetName val="Tabla 22.1"/>
      <sheetName val="Tabla 22.2"/>
      <sheetName val="Tabla 23.1"/>
      <sheetName val="Tabla 23.2"/>
      <sheetName val="Tabla 24"/>
      <sheetName val="Tabla 24(REV J)"/>
      <sheetName val="Tabla 25"/>
      <sheetName val="Tabla 25(REV J)"/>
      <sheetName val="Tabla 26 (2009)"/>
      <sheetName val="Tabla 26"/>
      <sheetName val="Ctratos Cat 30(BM)"/>
      <sheetName val="Tabla 27(2009)"/>
      <sheetName val="tratos Conc 28(BM)  "/>
      <sheetName val="Tabla 28.1"/>
      <sheetName val="Tabla 28.2"/>
      <sheetName val="Tabla 29"/>
      <sheetName val="Tabla 30"/>
      <sheetName val="Tabla 31.1"/>
      <sheetName val="Tabla 31.2"/>
      <sheetName val="Tabla 32.1"/>
      <sheetName val="Tabla 32.2"/>
      <sheetName val="Tabla 33.1"/>
      <sheetName val="Tabla 33.2"/>
      <sheetName val="Tabla 55.1(34.1)"/>
      <sheetName val="Tabla 55.2(34.2)"/>
      <sheetName val="Tabla 56.1(35.1)"/>
      <sheetName val="Tabla 56.2(35.2)"/>
      <sheetName val="Tabla 57.1(36.)1"/>
      <sheetName val="Tabla 57.2(36.2)"/>
      <sheetName val="Tabla 58.1(37.1)"/>
      <sheetName val="Tabla 58.2(37.2)"/>
      <sheetName val="Tabla 59.1(38.1)"/>
      <sheetName val="Tabla 59.2(38.2)"/>
      <sheetName val="Tabla 60.1(39.1)"/>
      <sheetName val="Tabla 60.2(39.)2"/>
      <sheetName val="Tabla 61.1(40.1)"/>
      <sheetName val="Tabla 61.2(40.)"/>
      <sheetName val="Tabla 62.1(41.1)"/>
      <sheetName val="Tabla 62.2(41.2)"/>
      <sheetName val="Tabla 63.1(42.1)"/>
      <sheetName val="Tabla 63.2(42.2)"/>
      <sheetName val="Tabla 64.1(43.1)"/>
      <sheetName val="Tabla 64.2(43.2)"/>
      <sheetName val="Tabla 65.1(44.1)"/>
      <sheetName val="Tabla 65.2(44.2)"/>
      <sheetName val="Tabla 66.1(45.1)"/>
      <sheetName val="Tabla 66.2(45.2)"/>
      <sheetName val="Tabla 67.1(46.1)"/>
      <sheetName val="Tabla 67.2(46.2)"/>
      <sheetName val="Tabla XX.1 (XV Región)"/>
      <sheetName val="Tabla xx.2 (XV Región)"/>
      <sheetName val="Tabla 47.1"/>
      <sheetName val="Tabla 68(47)"/>
      <sheetName val="Tabla 69(48)"/>
      <sheetName val="Tabla 49"/>
      <sheetName val="Tabla 70(50)"/>
      <sheetName val="Tabla 51."/>
      <sheetName val="Tabla 51. (nueva)"/>
      <sheetName val="Tabla 50(2006)"/>
      <sheetName val="Tabla 71(52)"/>
      <sheetName val="Tabla 52(rev j)"/>
      <sheetName val="Tabla 72(53)"/>
      <sheetName val="Tabla 53(rev)"/>
      <sheetName val="Tabla 73(54)"/>
      <sheetName val="Tabla 54(rev)"/>
      <sheetName val="Tabla 74(55)"/>
      <sheetName val="Tabla 55(rev)"/>
      <sheetName val="Tabla 75(56)"/>
      <sheetName val="Tabla 76(57)"/>
      <sheetName val="Page 24WM mina(56)"/>
      <sheetName val="Page 25WMfundicion(58)"/>
      <sheetName val="Page 26WM SxEw(62)"/>
      <sheetName val="Page 27WMrefinado(60)"/>
      <sheetName val="Cu38"/>
      <sheetName val="Cu39"/>
      <sheetName val="Cu40"/>
      <sheetName val="Cu41"/>
      <sheetName val="Tabla 77(58)"/>
      <sheetName val="Tabla 78(59)"/>
      <sheetName val="Tabla 79(60)"/>
      <sheetName val="Tabla 80(61)"/>
      <sheetName val="Tabla 81(62)"/>
      <sheetName val="Tabla 82(63)"/>
      <sheetName val="Page 36WM oro tabla 63"/>
      <sheetName val="Tabla 83(64)"/>
      <sheetName val="Page 56 plata tabla 64"/>
      <sheetName val="Tabla 84(65)"/>
      <sheetName val="Tabla 85(66)"/>
      <sheetName val="Tabla 86(67)"/>
      <sheetName val="Page 28(consumoWMS)"/>
      <sheetName val="Tabla 87(68)"/>
      <sheetName val="Tabla 88(69)"/>
      <sheetName val="Tabla 89(70)"/>
      <sheetName val="Tabla 90(71)"/>
      <sheetName val="Tabla 68a(07)"/>
      <sheetName val="Tabla 88(69a)"/>
      <sheetName val="Tabla 89(70a)"/>
      <sheetName val="Tabla 90(71a)"/>
      <sheetName val="Tabla 72(07)"/>
      <sheetName val="Tabla 91(72)"/>
      <sheetName val="Tabla 71(2006)"/>
      <sheetName val="Tabla 92(73)"/>
      <sheetName val="Tabla 93(74)"/>
      <sheetName val="Tabla 94(75)"/>
      <sheetName val="Tabla 95(76)"/>
      <sheetName val="Tabla 96(77)"/>
      <sheetName val="Tabla 97(78)"/>
      <sheetName val="Tabla 79"/>
      <sheetName val="Tabla 99(80)"/>
      <sheetName val="Tabla 100(81)"/>
      <sheetName val="Tabla 75 (Fte OECD 97-06)"/>
      <sheetName val="Tabla 83(65)"/>
      <sheetName val="Tabla 84(6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Set>
  </externalBook>
</externalLink>
</file>

<file path=xl/externalLinks/externalLink17.xml><?xml version="1.0" encoding="utf-8"?>
<externalLink xmlns="http://schemas.openxmlformats.org/spreadsheetml/2006/main">
  <externalBook xmlns:r="http://schemas.openxmlformats.org/officeDocument/2006/relationships" r:id="rId1">
    <sheetNames>
      <sheetName val="Tabla 1.1"/>
      <sheetName val="Tabla 1.2"/>
      <sheetName val="Tabla 2.1a(RT y Ch)"/>
      <sheetName val="Tabla 2.2a(RT y Ch)"/>
      <sheetName val="Tabla 2.1"/>
      <sheetName val="Tabla 2.2"/>
      <sheetName val="Tabla 3.1"/>
      <sheetName val="Tabla 3.2"/>
      <sheetName val="Tabla 4.1"/>
      <sheetName val="Tabla 4.2"/>
      <sheetName val="Tabla 5.1"/>
      <sheetName val="Tabla 5.2"/>
      <sheetName val="Tabla 6.1"/>
      <sheetName val="Tabla 6.2"/>
      <sheetName val="Tabla 7"/>
      <sheetName val="Tabla 8 (corr JOA 7-5-08)"/>
      <sheetName val="Tabla 9 (corr JOA 7-5-08)"/>
      <sheetName val="Tabla 10 (corr JOA 7-5-08)"/>
      <sheetName val="Tabla 11.1"/>
      <sheetName val="Tabla 11.2"/>
      <sheetName val="Tabla 12.1"/>
      <sheetName val="Tabla 12.2"/>
      <sheetName val="Tabla 13.1"/>
      <sheetName val="Tabla 13.2"/>
      <sheetName val="Tabla 14.1"/>
      <sheetName val="Tabla 14.2"/>
      <sheetName val="Tabla 15.1"/>
      <sheetName val="Tabla 15.2"/>
      <sheetName val="Tabla 16.1"/>
      <sheetName val="Tabla 16.2"/>
      <sheetName val="Tabla 17.1"/>
      <sheetName val="Tabla 17.2"/>
      <sheetName val="Tabla 18.1"/>
      <sheetName val="Tabla 18.2"/>
      <sheetName val="Tabla 19.1"/>
      <sheetName val="Tabla 19.2"/>
      <sheetName val="Tabla 20.1"/>
      <sheetName val="Tabla 20.2"/>
      <sheetName val="Tabla 21.1"/>
      <sheetName val="Tabla 21.2"/>
      <sheetName val="Tabla 22.1"/>
      <sheetName val="Tabla 22.2"/>
      <sheetName val="Tabla 23.1"/>
      <sheetName val="Tabla 23.2"/>
      <sheetName val="Tabla 24"/>
      <sheetName val="Tabla 25"/>
      <sheetName val="Tabla 26"/>
      <sheetName val="Ctratos Cat 30(BM)"/>
      <sheetName val="Tabla 27"/>
      <sheetName val="tratos Conc 28(BM)  "/>
      <sheetName val="Tabla 28.1"/>
      <sheetName val="Tabla 28.2"/>
      <sheetName val="Tabla 29"/>
      <sheetName val="Tabla 30"/>
      <sheetName val="Tabla 31.1"/>
      <sheetName val="Tabla 31.2"/>
      <sheetName val="Tabla 32.1"/>
      <sheetName val="Tabla 32.2"/>
      <sheetName val="Tabla 33.1"/>
      <sheetName val="Tabla 33.2"/>
      <sheetName val="Tabla 34.1"/>
      <sheetName val="Tabla 34.2"/>
      <sheetName val="Tabla 35.1"/>
      <sheetName val="Tabla 35.2"/>
      <sheetName val="Tabla 36.1"/>
      <sheetName val="Tabla 36.2"/>
      <sheetName val="Tabla 37.1"/>
      <sheetName val="Tabla 37.2"/>
      <sheetName val="Tabla 38.1"/>
      <sheetName val="Tabla 38.2"/>
      <sheetName val="Tabla 39.1"/>
      <sheetName val="Tabla 39.2"/>
      <sheetName val="Tabla 40.1"/>
      <sheetName val="Tabla 40.2"/>
      <sheetName val="Tabla 41.1"/>
      <sheetName val="Tabla 41.2"/>
      <sheetName val="Tabla 42.1"/>
      <sheetName val="Tabla 42.2"/>
      <sheetName val="Tabla 43.1"/>
      <sheetName val="Tabla 43.2"/>
      <sheetName val="Tabla 44.1"/>
      <sheetName val="Tabla 44.2"/>
      <sheetName val="Tabla 45.1"/>
      <sheetName val="Tabla 45.2"/>
      <sheetName val="Tabla 46.1"/>
      <sheetName val="Tabla 46.2"/>
      <sheetName val="Tabla XX.1 (XV Región)"/>
      <sheetName val="Tabla xx.2 (XV Región)"/>
      <sheetName val="Tabla 47.1"/>
      <sheetName val="Tabla 47"/>
      <sheetName val="Tabla 48"/>
      <sheetName val="Tabla 49"/>
      <sheetName val="Tabla 50"/>
      <sheetName val="Tabla 51."/>
      <sheetName val="Tabla 51. (nueva)"/>
      <sheetName val="Tabla 50(2006)"/>
      <sheetName val="Tabla 52"/>
      <sheetName val="Tabla 53"/>
      <sheetName val="Tabla 54"/>
      <sheetName val="Tabla 55"/>
      <sheetName val="Tabla 56"/>
      <sheetName val="Tabla 57"/>
      <sheetName val="Page 24WM mina(56)"/>
      <sheetName val="Page 25WMfundicion(58)"/>
      <sheetName val="Page 26WM SxEw(62)"/>
      <sheetName val="Page 27WMrefinado(60)"/>
      <sheetName val="Cu38"/>
      <sheetName val="Cu39"/>
      <sheetName val="Cu40"/>
      <sheetName val="Cu41"/>
      <sheetName val="Tabla 58"/>
      <sheetName val="Tabla 59"/>
      <sheetName val="Tabla 60"/>
      <sheetName val="Tabla 61"/>
      <sheetName val="Tabla 62"/>
      <sheetName val="Tabla63"/>
      <sheetName val="Page 36WM oro tabla 63"/>
      <sheetName val="Tabla64"/>
      <sheetName val="Page 56 plata tabla 64"/>
      <sheetName val="Tabla 65"/>
      <sheetName val="Tabla 66"/>
      <sheetName val="Tabla 67"/>
      <sheetName val="Page 28(consumoWMS)"/>
      <sheetName val="Tabla 68-"/>
      <sheetName val="Tabla 69"/>
      <sheetName val="Tabla 70"/>
      <sheetName val="Tabla 71"/>
      <sheetName val="Tabla 72"/>
      <sheetName val="Tabla 71(2006)"/>
      <sheetName val="Tabla 73"/>
      <sheetName val="Tabla 74"/>
      <sheetName val="Tabla 75"/>
      <sheetName val="Tabla 76"/>
      <sheetName val="Tabla 77"/>
      <sheetName val="Tabla 78"/>
      <sheetName val="Tabla 79"/>
      <sheetName val="Tabla 80"/>
      <sheetName val="Tabla 81-"/>
      <sheetName val="Tabla 75 (Fte OECD 97-0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refreshError="1"/>
      <sheetData sheetId="131" refreshError="1"/>
      <sheetData sheetId="132"/>
      <sheetData sheetId="133" refreshError="1"/>
      <sheetData sheetId="134" refreshError="1"/>
      <sheetData sheetId="135" refreshError="1"/>
      <sheetData sheetId="136" refreshError="1"/>
      <sheetData sheetId="137" refreshError="1"/>
      <sheetData sheetId="138" refreshError="1"/>
    </sheetDataSet>
  </externalBook>
</externalLink>
</file>

<file path=xl/externalLinks/externalLink18.xml><?xml version="1.0" encoding="utf-8"?>
<externalLink xmlns="http://schemas.openxmlformats.org/spreadsheetml/2006/main">
  <externalBook xmlns:r="http://schemas.openxmlformats.org/officeDocument/2006/relationships" r:id="rId1">
    <sheetNames>
      <sheetName val="Pendientes y Correciones"/>
      <sheetName val="Tabla 1.1a"/>
      <sheetName val="Tabla 1.2a"/>
      <sheetName val="Tabla 2.1 (a)"/>
      <sheetName val="Tabla 2.2a"/>
      <sheetName val="Tabla 3.1(a)"/>
      <sheetName val="Tabla 3.2(a)"/>
      <sheetName val="Tabla 4.1(c)(a)"/>
      <sheetName val="Tabla 4.2(c)a"/>
      <sheetName val="Tabla 4.3.1(Oro) (87-96)"/>
      <sheetName val="Tabla 4.3(Oro)"/>
      <sheetName val="Tabla 4.4.1(Plata) (87-96)"/>
      <sheetName val="Tabla 4.4(Plata)"/>
      <sheetName val="Tabla 5(2005)"/>
      <sheetName val="Tabla 5-(3may07)"/>
      <sheetName val="Tabla 6(c)a"/>
      <sheetName val="Tabla 6(corr 24 may 07)"/>
      <sheetName val="Tabla 6arce06"/>
      <sheetName val="Tabla 7(may07)a"/>
      <sheetName val="Tabla 8 (may07)a"/>
      <sheetName val="Tabla 7arce06"/>
      <sheetName val="Tabla 8arce06 "/>
      <sheetName val="Tabla 9a"/>
      <sheetName val="Tabla 10.1(a)"/>
      <sheetName val="Tabla 10.2(a)"/>
      <sheetName val="Tabla 11.1(a)"/>
      <sheetName val="Tabla 11.2a"/>
      <sheetName val="Tabla 12.1(a)"/>
      <sheetName val="Tabla 12.2a"/>
      <sheetName val="Tabla 13.1(a)"/>
      <sheetName val="Tabla 13.2a"/>
      <sheetName val="Tabla 14.1(a)"/>
      <sheetName val="Tabla 14.2a"/>
      <sheetName val="Tabla 15.1(a)"/>
      <sheetName val="Tabla 15.2a"/>
      <sheetName val="Tabla 16.1(a)"/>
      <sheetName val="Tabla 16.2a"/>
      <sheetName val="Tabla 17.1(a)"/>
      <sheetName val="Tabla 17.2a"/>
      <sheetName val="Tabla 18.1(a)"/>
      <sheetName val="Tabla 18.2a"/>
      <sheetName val="Tabla 19.1a"/>
      <sheetName val="Tabla 19.2a"/>
      <sheetName val="Tabla 20.1a"/>
      <sheetName val="Tabla 20.2a"/>
      <sheetName val="Tabla 21.1a"/>
      <sheetName val="Tabla 21.2a"/>
      <sheetName val="Tabla 22.1a"/>
      <sheetName val="Tabla 22.2a"/>
      <sheetName val="Tabla 23  (a)"/>
      <sheetName val="Tabla 24 (a)"/>
      <sheetName val="Tabla 23arce06"/>
      <sheetName val="Tabla 24arce06"/>
      <sheetName val="T-25(pág 30 Bol Ene 079)a"/>
      <sheetName val="T-26(pág-28 Bol Ene 079)a "/>
      <sheetName val="Tabla 27($96)"/>
      <sheetName val="Tabla 27.1)(CONStes)a (2)INVERT"/>
      <sheetName val="Tabla 27.1)(CONStes)a"/>
      <sheetName val="Hoja1"/>
      <sheetName val="Tabla 27.2 ($2003) (CORRtes (I)"/>
      <sheetName val="Tabla 27.2 ($2003) (CORRtes)a"/>
      <sheetName val="Tabla 28.1(a07)"/>
      <sheetName val="Tabla 28.2p"/>
      <sheetName val="Inversión Pública y DL 600-2006"/>
      <sheetName val="YIS (3)"/>
      <sheetName val="YIS(06)"/>
      <sheetName val="DL-600 Autoriz"/>
      <sheetName val="DL-600 Autoriz (06)"/>
      <sheetName val="Tabla 29.1(95VER ANT)"/>
      <sheetName val="Tabla 29.2"/>
      <sheetName val="Empleo Sernageomin"/>
      <sheetName val="Tabla 30.1a(97)"/>
      <sheetName val="Tabla 30.2a-"/>
      <sheetName val="Tabla 31.1a(97)"/>
      <sheetName val="Tabla 31.2a-"/>
      <sheetName val="Tabla 31(85-2004)"/>
      <sheetName val="Tabla 32.1a(97)"/>
      <sheetName val="Tabla 32.1a(15reg)"/>
      <sheetName val="Tabla 32.2a- (15reg)"/>
      <sheetName val="Tabla 32.2a-"/>
      <sheetName val="Tabla 33.1(97)"/>
      <sheetName val="Tabla 33.2a-"/>
      <sheetName val="Tabla 34.1(97)"/>
      <sheetName val="Tabla 34.2a-"/>
      <sheetName val="Tabla 35.1(97)"/>
      <sheetName val="Tabla 35.2a"/>
      <sheetName val="Tabla 36.1(97)"/>
      <sheetName val="Tabla 36.2a"/>
      <sheetName val="Tabla 37.1(97)"/>
      <sheetName val="Tabla 37.2a"/>
      <sheetName val="Tabla 38.1(97)"/>
      <sheetName val="Tabla 38.2a"/>
      <sheetName val="Tabla 39.1(97)"/>
      <sheetName val="Tabla 39.2a"/>
      <sheetName val="tabla 40.1(97)"/>
      <sheetName val="tabla 40.2a"/>
      <sheetName val="Tabla 41.1(97)"/>
      <sheetName val="Tabla 41.2a"/>
      <sheetName val="Tabla 42.1(97)"/>
      <sheetName val="Tabla 42.2a"/>
      <sheetName val="Tabla 43.1(97)"/>
      <sheetName val="Tabla 43.2a"/>
      <sheetName val="Tabla 44.1(97)"/>
      <sheetName val="Tabla 44.2a"/>
      <sheetName val="Total Reg 88-97"/>
      <sheetName val="Total Reg 98-07"/>
      <sheetName val="Tabla 45(2003)"/>
      <sheetName val="minería anuales"/>
      <sheetName val="minería según regiones a 2006"/>
      <sheetName val="minería anuales 2005"/>
      <sheetName val="minería según regiones a 2005"/>
      <sheetName val="minería según regiones a 2004"/>
      <sheetName val="regional2003"/>
      <sheetName val="minería anuales 2006"/>
      <sheetName val="Tabla 45(a)Mat Tot Regiones"/>
      <sheetName val="Tabla 46"/>
      <sheetName val="Tabla 47 (2005)"/>
      <sheetName val="Tabla 47"/>
      <sheetName val="Tabla68"/>
      <sheetName val="Tabla 48 (a)"/>
      <sheetName val="Tabla 49 (a)"/>
      <sheetName val="Tabla 48arce06"/>
      <sheetName val="Tabla 49arce06"/>
      <sheetName val="Tabla 50 (a)"/>
      <sheetName val="Tabla 51 (a)"/>
      <sheetName val="Tabla 50arce06"/>
      <sheetName val="Tabla 51arce06"/>
      <sheetName val="Tabla 52a(r)"/>
      <sheetName val="Tabla 53a(r) "/>
      <sheetName val="Tabla 54a(r)"/>
      <sheetName val="Tabla 55a(r)"/>
      <sheetName val="Tabla 56a(r)"/>
      <sheetName val="Tabla 57a(r)"/>
      <sheetName val="Tabla 58ar"/>
      <sheetName val="Tabla 59ar"/>
      <sheetName val="Hoja6"/>
      <sheetName val="Tabla60ar"/>
      <sheetName val="Hoja7"/>
      <sheetName val="Tabla 61ar"/>
      <sheetName val="Hoja8"/>
      <sheetName val="Tabla 62ar"/>
      <sheetName val="Tabla 63ar"/>
      <sheetName val="Tabla 64a"/>
      <sheetName val="Tabla 65 (2)"/>
      <sheetName val="Tabla 65a"/>
      <sheetName val="Tabla 66a"/>
      <sheetName val="Tabla68(2005)"/>
      <sheetName val="Tabla 67a"/>
      <sheetName val="Tablas 92-93-94"/>
      <sheetName val="Hoja10"/>
      <sheetName val="Hoja11"/>
      <sheetName val="Tablas 95 - 96 -97"/>
      <sheetName val="Tabla 76a"/>
      <sheetName val="Tabla 75"/>
      <sheetName val="Tabla 75 (Fte OECD 97-06)"/>
      <sheetName val="2 Arch PInd Año y Q 96-06"/>
      <sheetName val="1 Arch PInd Año 96-06yQ2006 "/>
      <sheetName val="Hoja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Set>
  </externalBook>
</externalLink>
</file>

<file path=xl/externalLinks/externalLink19.xml><?xml version="1.0" encoding="utf-8"?>
<externalLink xmlns="http://schemas.openxmlformats.org/spreadsheetml/2006/main">
  <externalBook xmlns:r="http://schemas.openxmlformats.org/officeDocument/2006/relationships" r:id="rId1">
    <sheetNames>
      <sheetName val="World_Mo_Mine_Prod"/>
      <sheetName val="Canada_Mo_Prod"/>
      <sheetName val="Canada_Mo_Trade"/>
      <sheetName val="Chile_Mo_Prod"/>
      <sheetName val="Chile_Mo_Trade"/>
      <sheetName val="China_Mo_Prod"/>
      <sheetName val="China_Mo_Trade"/>
      <sheetName val="France_Mo_Trade"/>
      <sheetName val="Germany_Mo_Trade"/>
      <sheetName val="Japan_Mo_Prod"/>
      <sheetName val="Japan_Mo_Trade"/>
      <sheetName val="Mongolia_Mo_Prod"/>
      <sheetName val="Mongolia_Mo_Trade"/>
      <sheetName val="Peru_Mo_Prod"/>
      <sheetName val="Peru_Mo_Trade"/>
      <sheetName val="United_Kingdom_Mo_Trade"/>
      <sheetName val="USA_Mo_Prod"/>
      <sheetName val="USA_Mo_Trad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20.xml><?xml version="1.0" encoding="utf-8"?>
<externalLink xmlns="http://schemas.openxmlformats.org/spreadsheetml/2006/main">
  <externalBook xmlns:r="http://schemas.openxmlformats.org/officeDocument/2006/relationships" r:id="rId1">
    <sheetNames>
      <sheetName val="Tabla 1.1"/>
      <sheetName val="Tabla 1.2"/>
      <sheetName val="Tabla 2.1a(RT y Ch)"/>
      <sheetName val="Tabla 2.2a(RT y Ch)"/>
      <sheetName val="Tabla 2.1"/>
      <sheetName val="Tabla 2.2"/>
      <sheetName val="Tabla 3.1"/>
      <sheetName val="Tabla 3.2"/>
      <sheetName val="Tabla 4.1"/>
      <sheetName val="Tabla 4.2"/>
      <sheetName val="Tabla 5.1"/>
      <sheetName val="Tabla 5.2"/>
      <sheetName val="Tabla 6.1"/>
      <sheetName val="Tabla 6.2"/>
      <sheetName val="Tabla 7"/>
      <sheetName val="Tabla 7(J21ABR09)"/>
      <sheetName val="Exportaciones Mineras 2008"/>
      <sheetName val="Tabla 8"/>
      <sheetName val="Tabla 8 (corr JOA 21-4-09)"/>
      <sheetName val="Tabla 9"/>
      <sheetName val="Tabla 9(CORR JOA 21-4-09)"/>
      <sheetName val="Tabla 10"/>
      <sheetName val="Tabla 10 (corr JOA 7-5-08)"/>
      <sheetName val="Tabla 11.1"/>
      <sheetName val="Tabla 11.2"/>
      <sheetName val="Tabla 12.1"/>
      <sheetName val="Tabla 12.2"/>
      <sheetName val="Tabla 13.1"/>
      <sheetName val="Tabla 13.2"/>
      <sheetName val="Tabla 14.1"/>
      <sheetName val="Tabla 14.2"/>
      <sheetName val="Tabla 15.1"/>
      <sheetName val="Tabla 15.2"/>
      <sheetName val="Tabla 16.1"/>
      <sheetName val="Tabla 16.2"/>
      <sheetName val="Tabla 17.1"/>
      <sheetName val="Tabla 17.2"/>
      <sheetName val="Tabla 18.1"/>
      <sheetName val="Tabla 18.2"/>
      <sheetName val="Tabla 19.1"/>
      <sheetName val="Tabla 19.2"/>
      <sheetName val="Tabla 20.1"/>
      <sheetName val="Tabla 20.2"/>
      <sheetName val="Tabla 21.1"/>
      <sheetName val="Tabla 21.2"/>
      <sheetName val="Tabla 22.1"/>
      <sheetName val="Tabla 22.2"/>
      <sheetName val="Tabla 23.1"/>
      <sheetName val="Tabla 23.2"/>
      <sheetName val="Tabla 24"/>
      <sheetName val="Tabla 24(REV J)"/>
      <sheetName val="Tabla 25"/>
      <sheetName val="Tabla 25(REV J)"/>
      <sheetName val="Tabla 26"/>
      <sheetName val="Ctratos Cat 30(BM)"/>
      <sheetName val="Tabla 27"/>
      <sheetName val="tratos Conc 28(BM)  "/>
      <sheetName val="Tabla 28.1"/>
      <sheetName val="Tabla 28.2"/>
      <sheetName val="Tabla 29"/>
      <sheetName val="Tabla 30"/>
      <sheetName val="Tabla 31.1"/>
      <sheetName val="Tabla 31.2"/>
      <sheetName val="Tabla 32.1"/>
      <sheetName val="Tabla 32.2"/>
      <sheetName val="Tabla 33.1"/>
      <sheetName val="Tabla 33.2"/>
      <sheetName val="Tabla 34.1"/>
      <sheetName val="Tabla 34.2"/>
      <sheetName val="Tabla 35.1"/>
      <sheetName val="Tabla 35.2"/>
      <sheetName val="Tabla 36.1"/>
      <sheetName val="Tabla 36.2"/>
      <sheetName val="Tabla 37.1"/>
      <sheetName val="Tabla 37.2"/>
      <sheetName val="Tabla 38.1"/>
      <sheetName val="Tabla 38.2"/>
      <sheetName val="Tabla 39.1"/>
      <sheetName val="Tabla 39.2"/>
      <sheetName val="Tabla 40.1"/>
      <sheetName val="Tabla 40.2"/>
      <sheetName val="Tabla 41.1"/>
      <sheetName val="Tabla 41.2"/>
      <sheetName val="Tabla 42.1"/>
      <sheetName val="Tabla 42.2"/>
      <sheetName val="Tabla 43.1"/>
      <sheetName val="Tabla 43.2"/>
      <sheetName val="Tabla 44.1"/>
      <sheetName val="Tabla 44.2"/>
      <sheetName val="Tabla 45.1"/>
      <sheetName val="Tabla 45.2"/>
      <sheetName val="Tabla 46.1"/>
      <sheetName val="Tabla 46.2"/>
      <sheetName val="Tabla XX.1 (XV Región)"/>
      <sheetName val="Tabla xx.2 (XV Región)"/>
      <sheetName val="Tabla 47.1"/>
      <sheetName val="Tabla 47"/>
      <sheetName val="Tabla 48"/>
      <sheetName val="Tabla 49"/>
      <sheetName val="Tabla 50"/>
      <sheetName val="Tabla 51."/>
      <sheetName val="Tabla 51. (nueva)"/>
      <sheetName val="Tabla 50(2006)"/>
      <sheetName val="Tabla 52"/>
      <sheetName val="Tabla 52(rev j)"/>
      <sheetName val="Tabla 53"/>
      <sheetName val="Tabla 53(rev)"/>
      <sheetName val="Tabla 54"/>
      <sheetName val="Tabla 54(rev)"/>
      <sheetName val="Tabla 55"/>
      <sheetName val="Tabla 55(rev)"/>
      <sheetName val="Tabla 56"/>
      <sheetName val="Tabla 57"/>
      <sheetName val="Page 24WM mina(56)"/>
      <sheetName val="Page 25WMfundicion(58)"/>
      <sheetName val="Page 26WM SxEw(62)"/>
      <sheetName val="Page 27WMrefinado(60)"/>
      <sheetName val="Cu38"/>
      <sheetName val="Cu39"/>
      <sheetName val="Cu40"/>
      <sheetName val="Cu41"/>
      <sheetName val="Tabla 58"/>
      <sheetName val="Tabla 59"/>
      <sheetName val="Tabla 60"/>
      <sheetName val="Tabla 61"/>
      <sheetName val="Tabla 62"/>
      <sheetName val="Tabla63"/>
      <sheetName val="Page 36WM oro tabla 63"/>
      <sheetName val="Tabla64"/>
      <sheetName val="Page 56 plata tabla 64"/>
      <sheetName val="Tabla 65"/>
      <sheetName val="Tabla 66"/>
      <sheetName val="Tabla 67"/>
      <sheetName val="Page 28(consumoWMS)"/>
      <sheetName val="Tabla 68"/>
      <sheetName val="Tabla 69"/>
      <sheetName val="Tabla 70"/>
      <sheetName val="Tabla 71"/>
      <sheetName val="Tabla 68a(07)"/>
      <sheetName val="Tabla 69a"/>
      <sheetName val="Tabla 70a"/>
      <sheetName val="Tabla 71a"/>
      <sheetName val="Tabla 72(07)"/>
      <sheetName val="Tabla 72"/>
      <sheetName val="Tabla 71(2006)"/>
      <sheetName val="Tabla 73"/>
      <sheetName val="Tabla 74"/>
      <sheetName val="Tabla 75"/>
      <sheetName val="Tabla 76"/>
      <sheetName val="Tabla 77"/>
      <sheetName val="Tabla 78"/>
      <sheetName val="Tabla 79"/>
      <sheetName val="Tabla 80"/>
      <sheetName val="Tabla 81"/>
      <sheetName val="Tabla 75 (Fte OECD 97-0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Set>
  </externalBook>
</externalLink>
</file>

<file path=xl/externalLinks/externalLink21.xml><?xml version="1.0" encoding="utf-8"?>
<externalLink xmlns="http://schemas.openxmlformats.org/spreadsheetml/2006/main">
  <externalBook xmlns:r="http://schemas.openxmlformats.org/officeDocument/2006/relationships" r:id="rId1">
    <sheetNames>
      <sheetName val="YIS"/>
    </sheetNames>
    <sheetDataSet>
      <sheetData sheetId="0" refreshError="1"/>
    </sheetDataSet>
  </externalBook>
</externalLink>
</file>

<file path=xl/externalLinks/externalLink22.xml><?xml version="1.0" encoding="utf-8"?>
<externalLink xmlns="http://schemas.openxmlformats.org/spreadsheetml/2006/main">
  <externalBook xmlns:r="http://schemas.openxmlformats.org/officeDocument/2006/relationships" r:id="rId1">
    <sheetNames>
      <sheetName val="PAG3"/>
      <sheetName val="PAG4"/>
      <sheetName val="PAG5 "/>
      <sheetName val="PAG6 "/>
      <sheetName val="PAG7"/>
      <sheetName val="PAG8"/>
      <sheetName val="PAG9"/>
      <sheetName val="PAG10"/>
      <sheetName val="PAG11"/>
      <sheetName val="PAG12"/>
      <sheetName val="PAG13"/>
      <sheetName val="PAG14"/>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23.xml><?xml version="1.0" encoding="utf-8"?>
<externalLink xmlns="http://schemas.openxmlformats.org/spreadsheetml/2006/main">
  <externalBook xmlns:r="http://schemas.openxmlformats.org/officeDocument/2006/relationships" r:id="rId1">
    <sheetNames>
      <sheetName val="Tabla 38(C)"/>
      <sheetName val="Tabla 40(c)"/>
      <sheetName val="Tabla 41(c)"/>
      <sheetName val="Tabla 42(c)"/>
    </sheetNames>
    <sheetDataSet>
      <sheetData sheetId="0"/>
      <sheetData sheetId="1"/>
      <sheetData sheetId="2"/>
      <sheetData sheetId="3"/>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sheet1.xml><?xml version="1.0" encoding="utf-8"?>
<worksheet xmlns="http://schemas.openxmlformats.org/spreadsheetml/2006/main" xmlns:r="http://schemas.openxmlformats.org/officeDocument/2006/relationships">
  <sheetPr>
    <tabColor indexed="50"/>
  </sheetPr>
  <dimension ref="B1:AF69"/>
  <sheetViews>
    <sheetView tabSelected="1" zoomScale="75" zoomScaleNormal="100" zoomScaleSheetLayoutView="50" workbookViewId="0"/>
  </sheetViews>
  <sheetFormatPr defaultColWidth="8.88671875" defaultRowHeight="12.75"/>
  <cols>
    <col min="1" max="1" width="8.88671875" style="2880"/>
    <col min="2" max="2" width="9.6640625" style="2880" customWidth="1"/>
    <col min="3" max="3" width="12.21875" style="2880" customWidth="1"/>
    <col min="4" max="4" width="12.44140625" style="2880" customWidth="1"/>
    <col min="5" max="5" width="13" style="2880" customWidth="1"/>
    <col min="6" max="6" width="9.109375" style="2880" customWidth="1"/>
    <col min="7" max="7" width="9.33203125" style="2880" customWidth="1"/>
    <col min="8" max="8" width="10.5546875" style="2880" customWidth="1"/>
    <col min="9" max="9" width="10.44140625" style="2880" customWidth="1"/>
    <col min="10" max="10" width="10.21875" style="2880" customWidth="1"/>
    <col min="11" max="11" width="8.88671875" style="2880"/>
    <col min="12" max="12" width="8.5546875" style="2880" customWidth="1"/>
    <col min="13" max="13" width="9.33203125" style="2880" customWidth="1"/>
    <col min="14" max="14" width="8.44140625" style="2880" customWidth="1"/>
    <col min="15" max="15" width="7.77734375" style="2880" customWidth="1"/>
    <col min="16" max="16" width="5" style="2880" customWidth="1"/>
    <col min="17" max="17" width="4.88671875" style="2880" customWidth="1"/>
    <col min="18" max="18" width="5.33203125" style="2880" customWidth="1"/>
    <col min="19" max="19" width="5.5546875" style="2880" customWidth="1"/>
    <col min="20" max="20" width="5.44140625" style="2880" customWidth="1"/>
    <col min="21" max="21" width="5.6640625" style="2880" customWidth="1"/>
    <col min="22" max="22" width="5.21875" style="2880" customWidth="1"/>
    <col min="23" max="23" width="5.6640625" style="2880" customWidth="1"/>
    <col min="24" max="24" width="10.5546875" style="2880" bestFit="1" customWidth="1"/>
    <col min="25" max="25" width="9.33203125" style="2880" bestFit="1" customWidth="1"/>
    <col min="26" max="26" width="12.21875" style="2880" customWidth="1"/>
    <col min="27" max="27" width="11.109375" style="2880" bestFit="1" customWidth="1"/>
    <col min="28" max="28" width="10.5546875" style="2880" customWidth="1"/>
    <col min="29" max="29" width="9" style="2880" customWidth="1"/>
    <col min="30" max="30" width="10.109375" style="2880" customWidth="1"/>
    <col min="31" max="31" width="9" style="2880" bestFit="1" customWidth="1"/>
    <col min="32" max="32" width="9.21875" style="2880" bestFit="1" customWidth="1"/>
    <col min="33" max="42" width="8.88671875" style="2880"/>
    <col min="43" max="43" width="11.77734375" style="2880" customWidth="1"/>
    <col min="44" max="44" width="8.88671875" style="2880"/>
    <col min="45" max="45" width="7.44140625" style="2880" customWidth="1"/>
    <col min="46" max="46" width="6.21875" style="2880" customWidth="1"/>
    <col min="47" max="47" width="7.44140625" style="2880" customWidth="1"/>
    <col min="48" max="48" width="5.5546875" style="2880" customWidth="1"/>
    <col min="49" max="49" width="7.44140625" style="2880" customWidth="1"/>
    <col min="50" max="50" width="5.5546875" style="2880" customWidth="1"/>
    <col min="51" max="51" width="7.6640625" style="2880" customWidth="1"/>
    <col min="52" max="52" width="6.44140625" style="2880" customWidth="1"/>
    <col min="53" max="53" width="7.6640625" style="2880" customWidth="1"/>
    <col min="54" max="54" width="5.44140625" style="2880" customWidth="1"/>
    <col min="55" max="55" width="7.109375" style="2880" customWidth="1"/>
    <col min="56" max="16384" width="8.88671875" style="2880"/>
  </cols>
  <sheetData>
    <row r="1" spans="2:32">
      <c r="C1" s="2923"/>
      <c r="D1" s="2923"/>
      <c r="E1" s="2923"/>
      <c r="Y1" s="2892"/>
      <c r="Z1" s="2892"/>
      <c r="AA1" s="2892"/>
      <c r="AB1" s="2892"/>
      <c r="AC1" s="2892"/>
      <c r="AD1" s="2892"/>
      <c r="AE1" s="2892"/>
      <c r="AF1" s="2892"/>
    </row>
    <row r="2" spans="2:32">
      <c r="B2" s="2892"/>
      <c r="C2" s="2892"/>
    </row>
    <row r="3" spans="2:32">
      <c r="B3" s="2900" t="s">
        <v>1856</v>
      </c>
      <c r="C3" s="2909"/>
      <c r="D3" s="2909"/>
      <c r="E3" s="2909"/>
      <c r="F3" s="2899"/>
      <c r="G3" s="2899"/>
      <c r="H3" s="2899"/>
      <c r="I3" s="2899"/>
      <c r="J3" s="2899"/>
      <c r="K3" s="2899"/>
      <c r="L3" s="2899"/>
    </row>
    <row r="4" spans="2:32" ht="13.5" thickBot="1">
      <c r="B4" s="2900"/>
      <c r="C4" s="2900"/>
      <c r="D4" s="2900"/>
      <c r="E4" s="2899"/>
      <c r="F4" s="2899"/>
      <c r="G4" s="2899"/>
      <c r="H4" s="2899"/>
      <c r="I4" s="2899"/>
      <c r="J4" s="2899"/>
      <c r="K4" s="2899"/>
      <c r="L4" s="2899"/>
    </row>
    <row r="5" spans="2:32" ht="31.5" customHeight="1" thickTop="1" thickBot="1">
      <c r="B5" s="2922" t="s">
        <v>1855</v>
      </c>
      <c r="C5" s="2921">
        <v>2000</v>
      </c>
      <c r="D5" s="2921">
        <v>2001</v>
      </c>
      <c r="E5" s="2921">
        <v>2002</v>
      </c>
      <c r="F5" s="2921">
        <v>2003</v>
      </c>
      <c r="G5" s="2921">
        <v>2004</v>
      </c>
      <c r="H5" s="2921">
        <v>2005</v>
      </c>
      <c r="I5" s="2921">
        <v>2006</v>
      </c>
      <c r="J5" s="2921">
        <v>2007</v>
      </c>
      <c r="K5" s="2921">
        <v>2008</v>
      </c>
      <c r="L5" s="2921">
        <v>2009</v>
      </c>
      <c r="M5" s="2892"/>
    </row>
    <row r="6" spans="2:32" ht="13.5" thickTop="1">
      <c r="B6" s="2920" t="s">
        <v>1355</v>
      </c>
      <c r="C6" s="2919"/>
      <c r="D6" s="2919"/>
      <c r="E6" s="2919"/>
      <c r="F6" s="2919"/>
      <c r="G6" s="2919"/>
      <c r="H6" s="2919"/>
      <c r="I6" s="2919"/>
      <c r="J6" s="2919"/>
      <c r="K6" s="2919"/>
      <c r="L6" s="2919">
        <v>76</v>
      </c>
      <c r="M6" s="2892"/>
    </row>
    <row r="7" spans="2:32">
      <c r="B7" s="2913" t="s">
        <v>1356</v>
      </c>
      <c r="C7" s="2918">
        <v>628447</v>
      </c>
      <c r="D7" s="2918">
        <v>660666</v>
      </c>
      <c r="E7" s="2918">
        <v>635743</v>
      </c>
      <c r="F7" s="2918">
        <v>606304</v>
      </c>
      <c r="G7" s="2918">
        <v>680334</v>
      </c>
      <c r="H7" s="2917">
        <v>608377</v>
      </c>
      <c r="I7" s="2917">
        <v>653468</v>
      </c>
      <c r="J7" s="2916">
        <v>647890</v>
      </c>
      <c r="K7" s="2916">
        <v>671159</v>
      </c>
      <c r="L7" s="2915">
        <v>730739</v>
      </c>
      <c r="M7" s="2892"/>
    </row>
    <row r="8" spans="2:32">
      <c r="B8" s="2914" t="s">
        <v>1357</v>
      </c>
      <c r="C8" s="2915">
        <v>2332961</v>
      </c>
      <c r="D8" s="2915">
        <v>2348452</v>
      </c>
      <c r="E8" s="2915">
        <v>2360973</v>
      </c>
      <c r="F8" s="2915">
        <v>2606941</v>
      </c>
      <c r="G8" s="2915">
        <v>2890464</v>
      </c>
      <c r="H8" s="2916">
        <v>2901951</v>
      </c>
      <c r="I8" s="2916">
        <v>2923339</v>
      </c>
      <c r="J8" s="2916">
        <v>3184384</v>
      </c>
      <c r="K8" s="2916">
        <v>2905992</v>
      </c>
      <c r="L8" s="2915">
        <v>2940184</v>
      </c>
      <c r="M8" s="2892"/>
    </row>
    <row r="9" spans="2:32">
      <c r="B9" s="2914" t="s">
        <v>1358</v>
      </c>
      <c r="C9" s="2915">
        <v>407637</v>
      </c>
      <c r="D9" s="2915">
        <v>429044</v>
      </c>
      <c r="E9" s="2915">
        <v>412949</v>
      </c>
      <c r="F9" s="2915">
        <v>442782</v>
      </c>
      <c r="G9" s="2915">
        <v>441092</v>
      </c>
      <c r="H9" s="2916">
        <v>432924</v>
      </c>
      <c r="I9" s="2916">
        <v>449058</v>
      </c>
      <c r="J9" s="2916">
        <v>460523</v>
      </c>
      <c r="K9" s="2916">
        <v>453310</v>
      </c>
      <c r="L9" s="2915">
        <v>428927</v>
      </c>
      <c r="M9" s="2892"/>
    </row>
    <row r="10" spans="2:32">
      <c r="B10" s="2914" t="s">
        <v>1359</v>
      </c>
      <c r="C10" s="2915">
        <v>369459</v>
      </c>
      <c r="D10" s="2915">
        <v>429666</v>
      </c>
      <c r="E10" s="2915">
        <v>374735</v>
      </c>
      <c r="F10" s="2915">
        <v>370115</v>
      </c>
      <c r="G10" s="2915">
        <v>397596</v>
      </c>
      <c r="H10" s="2916">
        <v>373678</v>
      </c>
      <c r="I10" s="2916">
        <v>370681</v>
      </c>
      <c r="J10" s="2916">
        <v>341669</v>
      </c>
      <c r="K10" s="2916">
        <v>398056</v>
      </c>
      <c r="L10" s="2915">
        <v>365243</v>
      </c>
      <c r="M10" s="2892"/>
    </row>
    <row r="11" spans="2:32">
      <c r="B11" s="2914" t="s">
        <v>1360</v>
      </c>
      <c r="C11" s="2915">
        <v>356813</v>
      </c>
      <c r="D11" s="2915">
        <v>349438</v>
      </c>
      <c r="E11" s="2915">
        <v>309349</v>
      </c>
      <c r="F11" s="2915">
        <v>324026</v>
      </c>
      <c r="G11" s="2915">
        <v>327778</v>
      </c>
      <c r="H11" s="2916">
        <v>335295</v>
      </c>
      <c r="I11" s="2916">
        <v>329701</v>
      </c>
      <c r="J11" s="2916">
        <v>317942</v>
      </c>
      <c r="K11" s="2916">
        <v>304162</v>
      </c>
      <c r="L11" s="2915">
        <v>289266</v>
      </c>
      <c r="M11" s="2892"/>
    </row>
    <row r="12" spans="2:32">
      <c r="B12" s="2914" t="s">
        <v>1854</v>
      </c>
      <c r="C12" s="2915">
        <v>185005</v>
      </c>
      <c r="D12" s="2915">
        <v>183117</v>
      </c>
      <c r="E12" s="2915">
        <v>181362</v>
      </c>
      <c r="F12" s="2915">
        <v>207848</v>
      </c>
      <c r="G12" s="2915">
        <v>231578</v>
      </c>
      <c r="H12" s="2916">
        <v>227262</v>
      </c>
      <c r="I12" s="2916">
        <v>226017</v>
      </c>
      <c r="J12" s="2916">
        <v>229305</v>
      </c>
      <c r="K12" s="2916">
        <v>233689</v>
      </c>
      <c r="L12" s="2915">
        <v>235490</v>
      </c>
      <c r="M12" s="2892"/>
    </row>
    <row r="13" spans="2:32">
      <c r="B13" s="2914" t="s">
        <v>1361</v>
      </c>
      <c r="C13" s="2915">
        <v>366013</v>
      </c>
      <c r="D13" s="2915">
        <v>365679</v>
      </c>
      <c r="E13" s="2915">
        <v>344676</v>
      </c>
      <c r="F13" s="2915">
        <v>351162</v>
      </c>
      <c r="G13" s="2915">
        <v>449628</v>
      </c>
      <c r="H13" s="2916">
        <v>450927</v>
      </c>
      <c r="I13" s="2916">
        <v>429497</v>
      </c>
      <c r="J13" s="2916">
        <v>420016</v>
      </c>
      <c r="K13" s="2916">
        <v>397208</v>
      </c>
      <c r="L13" s="2915">
        <v>421919</v>
      </c>
      <c r="M13" s="2892"/>
    </row>
    <row r="14" spans="2:32">
      <c r="B14" s="2914" t="s">
        <v>1367</v>
      </c>
      <c r="C14" s="2915"/>
      <c r="D14" s="2915"/>
      <c r="E14" s="2915"/>
      <c r="F14" s="2915"/>
      <c r="G14" s="2915">
        <v>314</v>
      </c>
      <c r="H14" s="2914"/>
      <c r="I14" s="2914"/>
      <c r="J14" s="2913"/>
      <c r="K14" s="2913"/>
      <c r="L14" s="2913"/>
      <c r="M14" s="2892"/>
    </row>
    <row r="15" spans="2:32" ht="13.5" thickBot="1">
      <c r="B15" s="2912" t="s">
        <v>1853</v>
      </c>
      <c r="C15" s="2911">
        <f>SUM(C7:C14)</f>
        <v>4646335</v>
      </c>
      <c r="D15" s="2911">
        <f>SUM(D7:D14)</f>
        <v>4766062</v>
      </c>
      <c r="E15" s="2911">
        <f>SUM(E7:E14)</f>
        <v>4619787</v>
      </c>
      <c r="F15" s="2911">
        <f>SUM(F7:F14)</f>
        <v>4909178</v>
      </c>
      <c r="G15" s="2911">
        <f>SUM(G7:G14)</f>
        <v>5418784</v>
      </c>
      <c r="H15" s="2911">
        <f>SUM(H7:H14)</f>
        <v>5330414</v>
      </c>
      <c r="I15" s="2911">
        <f>SUM(I7:I14)</f>
        <v>5381761</v>
      </c>
      <c r="J15" s="2911">
        <f>SUM(J7:J14)</f>
        <v>5601729</v>
      </c>
      <c r="K15" s="2911">
        <f>SUM(K7:K14)</f>
        <v>5363576</v>
      </c>
      <c r="L15" s="2911">
        <f>SUM(L6:L14)</f>
        <v>5411844</v>
      </c>
    </row>
    <row r="16" spans="2:32" ht="13.5" thickTop="1">
      <c r="C16" s="2910"/>
      <c r="D16" s="2910"/>
      <c r="E16" s="2910"/>
      <c r="F16" s="2910"/>
      <c r="G16" s="2910"/>
      <c r="H16" s="2910"/>
      <c r="I16" s="2910"/>
      <c r="J16" s="2910"/>
      <c r="K16" s="2910"/>
      <c r="L16" s="2910"/>
    </row>
    <row r="17" spans="2:16">
      <c r="B17" s="2900" t="s">
        <v>1852</v>
      </c>
      <c r="C17" s="2900"/>
      <c r="D17" s="2900"/>
      <c r="E17" s="2900"/>
      <c r="F17" s="2900"/>
      <c r="G17" s="2900"/>
      <c r="H17" s="2900"/>
      <c r="I17" s="2899"/>
      <c r="J17" s="2899"/>
      <c r="K17" s="2899"/>
      <c r="L17" s="2899"/>
      <c r="M17" s="2899"/>
      <c r="N17" s="2899"/>
      <c r="O17" s="2899"/>
      <c r="P17" s="2899"/>
    </row>
    <row r="18" spans="2:16" ht="13.5" thickBot="1">
      <c r="B18" s="2909"/>
      <c r="C18" s="2909"/>
      <c r="D18" s="2899"/>
      <c r="E18" s="2899"/>
      <c r="F18" s="2899"/>
      <c r="G18" s="2899"/>
      <c r="H18" s="2899"/>
      <c r="I18" s="2899"/>
      <c r="J18" s="2899"/>
      <c r="K18" s="2899"/>
      <c r="L18" s="2899"/>
      <c r="M18" s="2899"/>
      <c r="N18" s="2899"/>
      <c r="O18" s="2899"/>
      <c r="P18" s="2899"/>
    </row>
    <row r="19" spans="2:16" ht="13.5" thickBot="1">
      <c r="B19" s="2908" t="s">
        <v>1851</v>
      </c>
      <c r="C19" s="2907">
        <v>2003</v>
      </c>
      <c r="D19" s="2907" t="s">
        <v>1850</v>
      </c>
      <c r="E19" s="2907">
        <v>2004</v>
      </c>
      <c r="F19" s="2907" t="s">
        <v>1850</v>
      </c>
      <c r="G19" s="2907">
        <v>2005</v>
      </c>
      <c r="H19" s="2907" t="s">
        <v>1850</v>
      </c>
      <c r="I19" s="2907">
        <v>2006</v>
      </c>
      <c r="J19" s="2907" t="s">
        <v>1850</v>
      </c>
      <c r="K19" s="2907">
        <v>2007</v>
      </c>
      <c r="L19" s="2907" t="s">
        <v>1850</v>
      </c>
      <c r="M19" s="2907">
        <v>2008</v>
      </c>
      <c r="N19" s="2907" t="s">
        <v>1850</v>
      </c>
      <c r="O19" s="2907">
        <v>2009</v>
      </c>
      <c r="P19" s="2907" t="s">
        <v>1850</v>
      </c>
    </row>
    <row r="20" spans="2:16" ht="13.5" thickBot="1">
      <c r="B20" s="2906" t="s">
        <v>1849</v>
      </c>
      <c r="C20" s="2906">
        <v>4437442</v>
      </c>
      <c r="D20" s="2904">
        <v>83.247605157873295</v>
      </c>
      <c r="E20" s="2906">
        <v>4997399</v>
      </c>
      <c r="F20" s="2904">
        <v>92.858062630428961</v>
      </c>
      <c r="G20" s="2906">
        <v>5018664</v>
      </c>
      <c r="H20" s="2904">
        <v>89.591338674184357</v>
      </c>
      <c r="I20" s="2906">
        <v>5037572</v>
      </c>
      <c r="J20" s="2904">
        <v>93.92189091755202</v>
      </c>
      <c r="K20" s="2906">
        <v>5229276</v>
      </c>
      <c r="L20" s="2904">
        <v>96.626510298523016</v>
      </c>
      <c r="M20" s="2905">
        <v>5011052</v>
      </c>
      <c r="N20" s="2904">
        <v>92.594169381083418</v>
      </c>
      <c r="O20" s="2905">
        <v>5081307</v>
      </c>
      <c r="P20" s="2904">
        <v>93.892340577444571</v>
      </c>
    </row>
    <row r="21" spans="2:16" ht="13.5" thickBot="1">
      <c r="B21" s="2906" t="s">
        <v>1848</v>
      </c>
      <c r="C21" s="2906">
        <v>425032</v>
      </c>
      <c r="D21" s="2904">
        <v>7.9737146120357636</v>
      </c>
      <c r="E21" s="2906">
        <v>362460</v>
      </c>
      <c r="F21" s="2904">
        <v>6.7349702077071054</v>
      </c>
      <c r="G21" s="2906">
        <v>269077</v>
      </c>
      <c r="H21" s="2904">
        <v>4.8034633592592568</v>
      </c>
      <c r="I21" s="2906">
        <v>288390</v>
      </c>
      <c r="J21" s="2904">
        <v>5.3768232239088247</v>
      </c>
      <c r="K21" s="2906">
        <v>292788</v>
      </c>
      <c r="L21" s="2904">
        <v>5.4101337732573223</v>
      </c>
      <c r="M21" s="2905">
        <v>264520</v>
      </c>
      <c r="N21" s="2904">
        <v>4.8877979483518006</v>
      </c>
      <c r="O21" s="2905">
        <v>244660</v>
      </c>
      <c r="P21" s="2904">
        <v>4.520825064432751</v>
      </c>
    </row>
    <row r="22" spans="2:16" ht="13.5" thickBot="1">
      <c r="B22" s="2906" t="s">
        <v>1847</v>
      </c>
      <c r="C22" s="2906">
        <v>46704</v>
      </c>
      <c r="D22" s="2904">
        <v>0.87617959880789753</v>
      </c>
      <c r="E22" s="2906">
        <v>58941</v>
      </c>
      <c r="F22" s="2904">
        <v>1.0951991364908253</v>
      </c>
      <c r="G22" s="2906">
        <v>42673</v>
      </c>
      <c r="H22" s="2904">
        <v>0.76178265674758638</v>
      </c>
      <c r="I22" s="2906">
        <v>55799</v>
      </c>
      <c r="J22" s="2904">
        <v>1.0403320471267676</v>
      </c>
      <c r="K22" s="2906">
        <v>79665</v>
      </c>
      <c r="L22" s="2904">
        <v>1.4720490834547337</v>
      </c>
      <c r="M22" s="2905">
        <v>88004</v>
      </c>
      <c r="N22" s="2904">
        <v>1.6261370431224549</v>
      </c>
      <c r="O22" s="2905">
        <v>85877</v>
      </c>
      <c r="P22" s="2904">
        <v>1.5868343581226658</v>
      </c>
    </row>
    <row r="23" spans="2:16" ht="13.5" thickBot="1">
      <c r="B23" s="2903" t="s">
        <v>1751</v>
      </c>
      <c r="C23" s="2903">
        <v>4909178</v>
      </c>
      <c r="D23" s="2902">
        <v>92.097499368716953</v>
      </c>
      <c r="E23" s="2903">
        <v>5418800</v>
      </c>
      <c r="F23" s="2902">
        <v>100.68823197462689</v>
      </c>
      <c r="G23" s="2903">
        <v>5330414</v>
      </c>
      <c r="H23" s="2902">
        <v>95.156584690191195</v>
      </c>
      <c r="I23" s="2903">
        <v>5381761</v>
      </c>
      <c r="J23" s="2902">
        <v>100.33904618858762</v>
      </c>
      <c r="K23" s="2903">
        <v>5601729</v>
      </c>
      <c r="L23" s="2902">
        <v>103.50869315523508</v>
      </c>
      <c r="M23" s="2903">
        <v>5363576</v>
      </c>
      <c r="N23" s="2902">
        <v>99.108104372557676</v>
      </c>
      <c r="O23" s="2903">
        <v>5411844</v>
      </c>
      <c r="P23" s="2902">
        <v>100</v>
      </c>
    </row>
    <row r="24" spans="2:16">
      <c r="B24" s="2901"/>
      <c r="C24" s="2901"/>
      <c r="D24" s="2901"/>
      <c r="E24" s="2901"/>
      <c r="F24" s="2901"/>
      <c r="G24" s="2901"/>
      <c r="H24" s="2901"/>
      <c r="I24" s="2901"/>
      <c r="J24" s="2901"/>
      <c r="K24" s="2901"/>
      <c r="L24" s="2901"/>
    </row>
    <row r="25" spans="2:16">
      <c r="B25" s="2900" t="s">
        <v>1846</v>
      </c>
      <c r="C25" s="2900"/>
      <c r="D25" s="2900"/>
      <c r="E25" s="2899"/>
      <c r="F25" s="2899"/>
      <c r="G25" s="2899"/>
      <c r="H25" s="2899"/>
      <c r="I25" s="2899"/>
      <c r="J25" s="2892"/>
      <c r="K25" s="2892"/>
      <c r="L25" s="2892"/>
    </row>
    <row r="26" spans="2:16" ht="13.5" thickBot="1">
      <c r="B26" s="2900"/>
      <c r="C26" s="2899"/>
      <c r="D26" s="2899"/>
      <c r="E26" s="2899"/>
      <c r="F26" s="2899"/>
      <c r="G26" s="2899"/>
      <c r="H26" s="2899"/>
      <c r="I26" s="2899"/>
      <c r="J26" s="2892"/>
      <c r="K26" s="2892"/>
      <c r="L26" s="2892"/>
    </row>
    <row r="27" spans="2:16" ht="14.25" thickTop="1" thickBot="1">
      <c r="B27" s="2898" t="s">
        <v>1845</v>
      </c>
      <c r="C27" s="2897" t="s">
        <v>1844</v>
      </c>
      <c r="D27" s="2897" t="s">
        <v>1843</v>
      </c>
      <c r="E27" s="2896" t="s">
        <v>1842</v>
      </c>
      <c r="F27" s="2895" t="s">
        <v>1841</v>
      </c>
      <c r="G27" s="2894"/>
      <c r="H27" s="2894"/>
      <c r="I27" s="2893"/>
      <c r="J27" s="2892"/>
      <c r="K27" s="2892"/>
      <c r="L27" s="2892"/>
    </row>
    <row r="28" spans="2:16" ht="14.25" thickTop="1" thickBot="1">
      <c r="B28" s="2891"/>
      <c r="C28" s="2890"/>
      <c r="D28" s="2890"/>
      <c r="E28" s="2889"/>
      <c r="F28" s="2887" t="s">
        <v>1840</v>
      </c>
      <c r="G28" s="2888" t="s">
        <v>1839</v>
      </c>
      <c r="H28" s="2888" t="s">
        <v>1838</v>
      </c>
      <c r="I28" s="2887" t="s">
        <v>1837</v>
      </c>
    </row>
    <row r="29" spans="2:16">
      <c r="B29" s="2886">
        <v>2000</v>
      </c>
      <c r="C29" s="2884" t="s">
        <v>1836</v>
      </c>
      <c r="D29" s="2884">
        <f>1174354+853315</f>
        <v>2027669</v>
      </c>
      <c r="E29" s="2884">
        <v>159311</v>
      </c>
      <c r="F29" s="2884"/>
      <c r="G29" s="2884">
        <v>2140698</v>
      </c>
      <c r="H29" s="2884">
        <v>8657</v>
      </c>
      <c r="I29" s="2884">
        <v>350022</v>
      </c>
    </row>
    <row r="30" spans="2:16">
      <c r="B30" s="2886"/>
      <c r="C30" s="2884" t="s">
        <v>1835</v>
      </c>
      <c r="D30" s="2884">
        <v>162435</v>
      </c>
      <c r="E30" s="2884"/>
      <c r="F30" s="2884">
        <v>278687</v>
      </c>
      <c r="G30" s="2884">
        <v>77028</v>
      </c>
      <c r="H30" s="2884">
        <v>2127</v>
      </c>
      <c r="I30" s="2884">
        <v>29152</v>
      </c>
    </row>
    <row r="31" spans="2:16">
      <c r="B31" s="2886"/>
      <c r="C31" s="2884" t="s">
        <v>1834</v>
      </c>
      <c r="D31" s="2884">
        <v>1659</v>
      </c>
      <c r="E31" s="2884"/>
      <c r="F31" s="2884">
        <v>68519</v>
      </c>
      <c r="G31" s="2884">
        <v>17261</v>
      </c>
      <c r="H31" s="2884">
        <v>265</v>
      </c>
      <c r="I31" s="2884">
        <v>7430</v>
      </c>
    </row>
    <row r="32" spans="2:16" ht="13.5" thickBot="1">
      <c r="B32" s="2883"/>
      <c r="C32" s="2882" t="s">
        <v>1833</v>
      </c>
      <c r="D32" s="2882">
        <f>SUM(D29:D31)</f>
        <v>2191763</v>
      </c>
      <c r="E32" s="2882">
        <f>SUM(E29:E31)</f>
        <v>159311</v>
      </c>
      <c r="F32" s="2882">
        <v>347206</v>
      </c>
      <c r="G32" s="2882">
        <f>SUM(G29:G31)</f>
        <v>2234987</v>
      </c>
      <c r="H32" s="2882">
        <f>SUM(H29:H31)</f>
        <v>11049</v>
      </c>
      <c r="I32" s="2882">
        <f>SUM(I29:I31)</f>
        <v>386604</v>
      </c>
    </row>
    <row r="33" spans="2:9" ht="13.5" thickTop="1">
      <c r="B33" s="2886">
        <v>2001</v>
      </c>
      <c r="C33" s="2884" t="s">
        <v>1836</v>
      </c>
      <c r="D33" s="2884">
        <f>1294650+896252</f>
        <v>2190902</v>
      </c>
      <c r="E33" s="2884">
        <v>156734</v>
      </c>
      <c r="F33" s="2884"/>
      <c r="G33" s="2884">
        <f>169994+1921304</f>
        <v>2091298</v>
      </c>
      <c r="H33" s="2884">
        <v>7852</v>
      </c>
      <c r="I33" s="2884">
        <v>346079</v>
      </c>
    </row>
    <row r="34" spans="2:9">
      <c r="B34" s="2886"/>
      <c r="C34" s="2884" t="s">
        <v>1835</v>
      </c>
      <c r="D34" s="2884">
        <v>210570</v>
      </c>
      <c r="E34" s="2884"/>
      <c r="F34" s="2884">
        <v>279080</v>
      </c>
      <c r="G34" s="2884">
        <v>78548</v>
      </c>
      <c r="H34" s="2884">
        <v>1827</v>
      </c>
      <c r="I34" s="2884">
        <v>24968</v>
      </c>
    </row>
    <row r="35" spans="2:9">
      <c r="B35" s="2886"/>
      <c r="C35" s="2884" t="s">
        <v>1834</v>
      </c>
      <c r="D35" s="2884">
        <v>1719</v>
      </c>
      <c r="E35" s="2884"/>
      <c r="F35" s="2884">
        <v>61869</v>
      </c>
      <c r="G35" s="2884">
        <v>15762</v>
      </c>
      <c r="H35" s="2884">
        <v>219</v>
      </c>
      <c r="I35" s="2884">
        <v>6877</v>
      </c>
    </row>
    <row r="36" spans="2:9" ht="13.5" thickBot="1">
      <c r="B36" s="2883"/>
      <c r="C36" s="2882" t="s">
        <v>1833</v>
      </c>
      <c r="D36" s="2882">
        <f>SUM(D33:D35)</f>
        <v>2403191</v>
      </c>
      <c r="E36" s="2882">
        <f>SUM(E33:E35)</f>
        <v>156734</v>
      </c>
      <c r="F36" s="2882">
        <v>340949</v>
      </c>
      <c r="G36" s="2882">
        <f>SUM(G33:G35)</f>
        <v>2185608</v>
      </c>
      <c r="H36" s="2882">
        <f>SUM(H33:H35)</f>
        <v>9898</v>
      </c>
      <c r="I36" s="2882">
        <f>SUM(I33:I35)</f>
        <v>377924</v>
      </c>
    </row>
    <row r="37" spans="2:9" ht="13.5" thickTop="1">
      <c r="B37" s="2886">
        <v>2002</v>
      </c>
      <c r="C37" s="2884" t="s">
        <v>1836</v>
      </c>
      <c r="D37" s="2884">
        <f>1238217+860926</f>
        <v>2099143</v>
      </c>
      <c r="E37" s="2884">
        <v>132467</v>
      </c>
      <c r="F37" s="2884"/>
      <c r="G37" s="2884">
        <f>133770+1756689</f>
        <v>1890459</v>
      </c>
      <c r="H37" s="2884">
        <v>8887</v>
      </c>
      <c r="I37" s="2884">
        <v>277005</v>
      </c>
    </row>
    <row r="38" spans="2:9">
      <c r="B38" s="2886"/>
      <c r="C38" s="2884" t="s">
        <v>1835</v>
      </c>
      <c r="D38" s="2884">
        <v>294958</v>
      </c>
      <c r="E38" s="2884"/>
      <c r="F38" s="2884">
        <v>445799</v>
      </c>
      <c r="G38" s="2884">
        <v>131829</v>
      </c>
      <c r="H38" s="2884">
        <v>2155</v>
      </c>
      <c r="I38" s="2884">
        <v>54377</v>
      </c>
    </row>
    <row r="39" spans="2:9">
      <c r="B39" s="2886"/>
      <c r="C39" s="2884" t="s">
        <v>1834</v>
      </c>
      <c r="D39" s="2884">
        <v>1780</v>
      </c>
      <c r="E39" s="2884"/>
      <c r="F39" s="2884">
        <v>92068</v>
      </c>
      <c r="G39" s="2884">
        <v>24520</v>
      </c>
      <c r="H39" s="2884">
        <v>190</v>
      </c>
      <c r="I39" s="2884">
        <v>12416</v>
      </c>
    </row>
    <row r="40" spans="2:9" ht="13.5" thickBot="1">
      <c r="B40" s="2883"/>
      <c r="C40" s="2882" t="s">
        <v>1833</v>
      </c>
      <c r="D40" s="2882">
        <f>SUM(D37:D39)</f>
        <v>2395881</v>
      </c>
      <c r="E40" s="2882">
        <f>SUM(E37:E39)</f>
        <v>132467</v>
      </c>
      <c r="F40" s="2882">
        <v>537867</v>
      </c>
      <c r="G40" s="2882">
        <f>SUM(G37:G39)</f>
        <v>2046808</v>
      </c>
      <c r="H40" s="2882">
        <f>SUM(H37:H39)</f>
        <v>11232</v>
      </c>
      <c r="I40" s="2882">
        <f>SUM(I37:I39)</f>
        <v>343798</v>
      </c>
    </row>
    <row r="41" spans="2:9" ht="13.5" thickTop="1">
      <c r="B41" s="2886">
        <v>2003</v>
      </c>
      <c r="C41" s="2884" t="s">
        <v>1836</v>
      </c>
      <c r="D41" s="2884">
        <f>1232121+894020</f>
        <v>2126141</v>
      </c>
      <c r="E41" s="2884">
        <v>141366</v>
      </c>
      <c r="F41" s="2884"/>
      <c r="G41" s="2884">
        <f>216963+1980874</f>
        <v>2197837</v>
      </c>
      <c r="H41" s="2884">
        <v>10588</v>
      </c>
      <c r="I41" s="2884">
        <v>346745</v>
      </c>
    </row>
    <row r="42" spans="2:9">
      <c r="B42" s="2886"/>
      <c r="C42" s="2884" t="s">
        <v>1835</v>
      </c>
      <c r="D42" s="2884">
        <v>302118</v>
      </c>
      <c r="E42" s="2884"/>
      <c r="F42" s="2884">
        <v>404276</v>
      </c>
      <c r="G42" s="2884">
        <v>118869</v>
      </c>
      <c r="H42" s="2884">
        <v>1935</v>
      </c>
      <c r="I42" s="2884">
        <v>53172</v>
      </c>
    </row>
    <row r="43" spans="2:9">
      <c r="B43" s="2886"/>
      <c r="C43" s="2884" t="s">
        <v>1834</v>
      </c>
      <c r="D43" s="2884">
        <v>2070</v>
      </c>
      <c r="E43" s="2884"/>
      <c r="F43" s="2884">
        <v>86320</v>
      </c>
      <c r="G43" s="2884">
        <v>23094</v>
      </c>
      <c r="H43" s="2884">
        <v>196</v>
      </c>
      <c r="I43" s="2884">
        <v>13118</v>
      </c>
    </row>
    <row r="44" spans="2:9" ht="13.5" thickBot="1">
      <c r="B44" s="2883"/>
      <c r="C44" s="2882" t="s">
        <v>1833</v>
      </c>
      <c r="D44" s="2882">
        <f>SUM(D41:D43)</f>
        <v>2430329</v>
      </c>
      <c r="E44" s="2882">
        <f>SUM(E41:E43)</f>
        <v>141366</v>
      </c>
      <c r="F44" s="2882">
        <v>490596</v>
      </c>
      <c r="G44" s="2882">
        <f>SUM(G41:G43)</f>
        <v>2339800</v>
      </c>
      <c r="H44" s="2882">
        <f>SUM(H41:H43)</f>
        <v>12719</v>
      </c>
      <c r="I44" s="2882">
        <f>SUM(I41:I43)</f>
        <v>413035</v>
      </c>
    </row>
    <row r="45" spans="2:9" ht="13.5" thickTop="1">
      <c r="B45" s="2886">
        <v>2004</v>
      </c>
      <c r="C45" s="2884" t="s">
        <v>1836</v>
      </c>
      <c r="D45" s="2884">
        <f>1161606+928541</f>
        <v>2090147</v>
      </c>
      <c r="E45" s="2884">
        <v>149814</v>
      </c>
      <c r="F45" s="2884"/>
      <c r="G45" s="2884">
        <f>423960+2335576</f>
        <v>2759536</v>
      </c>
      <c r="H45" s="2884">
        <v>11324</v>
      </c>
      <c r="I45" s="2884">
        <v>415807</v>
      </c>
    </row>
    <row r="46" spans="2:9">
      <c r="B46" s="2886"/>
      <c r="C46" s="2884" t="s">
        <v>1835</v>
      </c>
      <c r="D46" s="2884">
        <v>261712</v>
      </c>
      <c r="E46" s="2884"/>
      <c r="F46" s="2884">
        <v>329366</v>
      </c>
      <c r="G46" s="2884">
        <v>90511</v>
      </c>
      <c r="H46" s="2884">
        <v>1742</v>
      </c>
      <c r="I46" s="2884">
        <v>29621</v>
      </c>
    </row>
    <row r="47" spans="2:9">
      <c r="B47" s="2886"/>
      <c r="C47" s="2884" t="s">
        <v>1834</v>
      </c>
      <c r="D47" s="2884">
        <v>2879</v>
      </c>
      <c r="E47" s="2884"/>
      <c r="F47" s="2884">
        <v>118850</v>
      </c>
      <c r="G47" s="2884">
        <v>33670</v>
      </c>
      <c r="H47" s="2884">
        <v>333</v>
      </c>
      <c r="I47" s="2884">
        <v>14075</v>
      </c>
    </row>
    <row r="48" spans="2:9" ht="13.5" thickBot="1">
      <c r="B48" s="2883"/>
      <c r="C48" s="2882" t="s">
        <v>1833</v>
      </c>
      <c r="D48" s="2882">
        <f>SUM(D45:D47)</f>
        <v>2354738</v>
      </c>
      <c r="E48" s="2882">
        <f>SUM(E45:E47)</f>
        <v>149814</v>
      </c>
      <c r="F48" s="2882">
        <v>448216</v>
      </c>
      <c r="G48" s="2882">
        <f>SUM(G45:G47)</f>
        <v>2883717</v>
      </c>
      <c r="H48" s="2882">
        <f>SUM(H45:H47)</f>
        <v>13399</v>
      </c>
      <c r="I48" s="2882">
        <f>SUM(I45:I47)</f>
        <v>459503</v>
      </c>
    </row>
    <row r="49" spans="2:9" ht="13.5" thickTop="1">
      <c r="B49" s="2886">
        <v>2005</v>
      </c>
      <c r="C49" s="2884" t="s">
        <v>1836</v>
      </c>
      <c r="D49" s="2884">
        <v>2166346</v>
      </c>
      <c r="E49" s="2884">
        <v>162386</v>
      </c>
      <c r="F49" s="2884">
        <v>11091827</v>
      </c>
      <c r="G49" s="2884">
        <v>2678784</v>
      </c>
      <c r="H49" s="2884">
        <v>9930</v>
      </c>
      <c r="I49" s="2884">
        <v>441446</v>
      </c>
    </row>
    <row r="50" spans="2:9">
      <c r="B50" s="2886"/>
      <c r="C50" s="2884" t="s">
        <v>1835</v>
      </c>
      <c r="D50" s="2884">
        <v>128794</v>
      </c>
      <c r="E50" s="2884"/>
      <c r="F50" s="2884">
        <v>446608</v>
      </c>
      <c r="G50" s="2884">
        <v>131884</v>
      </c>
      <c r="H50" s="2884">
        <v>2635</v>
      </c>
      <c r="I50" s="2884">
        <v>42506</v>
      </c>
    </row>
    <row r="51" spans="2:9">
      <c r="B51" s="2886"/>
      <c r="C51" s="2884" t="s">
        <v>1834</v>
      </c>
      <c r="D51" s="2884">
        <v>2783</v>
      </c>
      <c r="E51" s="2884"/>
      <c r="F51" s="2884">
        <v>34704</v>
      </c>
      <c r="G51" s="2884">
        <v>8985</v>
      </c>
      <c r="H51" s="2884">
        <v>160</v>
      </c>
      <c r="I51" s="2884">
        <v>6978</v>
      </c>
    </row>
    <row r="52" spans="2:9" ht="13.5" thickBot="1">
      <c r="B52" s="2883"/>
      <c r="C52" s="2882" t="s">
        <v>1833</v>
      </c>
      <c r="D52" s="2882">
        <f>SUM(D49:D51)</f>
        <v>2297923</v>
      </c>
      <c r="E52" s="2882">
        <f>SUM(E49:E51)</f>
        <v>162386</v>
      </c>
      <c r="F52" s="2882">
        <v>11573139</v>
      </c>
      <c r="G52" s="2882">
        <f>SUM(G49:G51)</f>
        <v>2819653</v>
      </c>
      <c r="H52" s="2882">
        <f>SUM(H49:H51)</f>
        <v>12725</v>
      </c>
      <c r="I52" s="2882">
        <f>SUM(I49:I51)</f>
        <v>490930</v>
      </c>
    </row>
    <row r="53" spans="2:9" ht="13.5" thickTop="1">
      <c r="B53" s="2886">
        <v>2006</v>
      </c>
      <c r="C53" s="2884" t="s">
        <v>1836</v>
      </c>
      <c r="D53" s="2884">
        <v>2127240</v>
      </c>
      <c r="E53" s="2884">
        <v>161298</v>
      </c>
      <c r="F53" s="2884">
        <v>11118267</v>
      </c>
      <c r="G53" s="2884">
        <v>2610313</v>
      </c>
      <c r="H53" s="2884">
        <v>9555</v>
      </c>
      <c r="I53" s="2884">
        <v>473697</v>
      </c>
    </row>
    <row r="54" spans="2:9">
      <c r="B54" s="2886"/>
      <c r="C54" s="2884" t="s">
        <v>1835</v>
      </c>
      <c r="D54" s="2884">
        <v>136208</v>
      </c>
      <c r="E54" s="2884"/>
      <c r="F54" s="2884">
        <v>511049</v>
      </c>
      <c r="G54" s="2884">
        <v>143666</v>
      </c>
      <c r="H54" s="2884">
        <v>2547</v>
      </c>
      <c r="I54" s="2884">
        <v>46578</v>
      </c>
    </row>
    <row r="55" spans="2:9">
      <c r="B55" s="2886"/>
      <c r="C55" s="2884" t="s">
        <v>1834</v>
      </c>
      <c r="D55" s="2884">
        <v>3221</v>
      </c>
      <c r="E55" s="2884"/>
      <c r="F55" s="2884">
        <v>41149</v>
      </c>
      <c r="G55" s="2884">
        <v>10232</v>
      </c>
      <c r="H55" s="2884">
        <v>178</v>
      </c>
      <c r="I55" s="2884">
        <v>9146</v>
      </c>
    </row>
    <row r="56" spans="2:9" ht="13.5" thickBot="1">
      <c r="B56" s="2883"/>
      <c r="C56" s="2882" t="s">
        <v>1833</v>
      </c>
      <c r="D56" s="2882">
        <f>SUM(D53:D55)</f>
        <v>2266669</v>
      </c>
      <c r="E56" s="2882">
        <f>SUM(E53:E55)</f>
        <v>161298</v>
      </c>
      <c r="F56" s="2882">
        <v>11670465</v>
      </c>
      <c r="G56" s="2882">
        <f>SUM(G53:G55)</f>
        <v>2764211</v>
      </c>
      <c r="H56" s="2882">
        <f>SUM(H53:H55)</f>
        <v>12280</v>
      </c>
      <c r="I56" s="2882">
        <f>SUM(I53:I55)</f>
        <v>529421</v>
      </c>
    </row>
    <row r="57" spans="2:9" ht="13.5" thickTop="1">
      <c r="B57" s="2886">
        <v>2007</v>
      </c>
      <c r="C57" s="2884" t="s">
        <v>1836</v>
      </c>
      <c r="D57" s="2884">
        <v>2299849</v>
      </c>
      <c r="E57" s="2884">
        <v>119044</v>
      </c>
      <c r="F57" s="2884">
        <v>11077142</v>
      </c>
      <c r="G57" s="2884">
        <v>2665921</v>
      </c>
      <c r="H57" s="2884">
        <v>10209</v>
      </c>
      <c r="I57" s="2884">
        <v>487196</v>
      </c>
    </row>
    <row r="58" spans="2:9">
      <c r="B58" s="2886"/>
      <c r="C58" s="2884" t="s">
        <v>1835</v>
      </c>
      <c r="D58" s="2884">
        <v>142891</v>
      </c>
      <c r="E58" s="2884"/>
      <c r="F58" s="2884">
        <v>515116</v>
      </c>
      <c r="G58" s="2884">
        <v>146066</v>
      </c>
      <c r="H58" s="2884">
        <v>1747</v>
      </c>
      <c r="I58" s="2884">
        <v>53094</v>
      </c>
    </row>
    <row r="59" spans="2:9">
      <c r="B59" s="2886"/>
      <c r="C59" s="2884" t="s">
        <v>1834</v>
      </c>
      <c r="D59" s="2884">
        <v>2785</v>
      </c>
      <c r="E59" s="2884"/>
      <c r="F59" s="2884">
        <v>26095</v>
      </c>
      <c r="G59" s="2884">
        <v>6533</v>
      </c>
      <c r="H59" s="2884">
        <v>174</v>
      </c>
      <c r="I59" s="2884">
        <v>2913</v>
      </c>
    </row>
    <row r="60" spans="2:9" ht="13.5" thickBot="1">
      <c r="B60" s="2883"/>
      <c r="C60" s="2882" t="s">
        <v>1833</v>
      </c>
      <c r="D60" s="2882">
        <f>SUM(D57:D59)</f>
        <v>2445525</v>
      </c>
      <c r="E60" s="2882">
        <f>SUM(E57:E59)</f>
        <v>119044</v>
      </c>
      <c r="F60" s="2882">
        <f>SUM(F57:F59)</f>
        <v>11618353</v>
      </c>
      <c r="G60" s="2882">
        <f>SUM(G57:G59)</f>
        <v>2818520</v>
      </c>
      <c r="H60" s="2882">
        <f>SUM(H57:H59)</f>
        <v>12130</v>
      </c>
      <c r="I60" s="2882">
        <f>SUM(I57:I59)</f>
        <v>543203</v>
      </c>
    </row>
    <row r="61" spans="2:9" ht="13.5" thickTop="1">
      <c r="B61" s="2886">
        <v>2008</v>
      </c>
      <c r="C61" s="2884" t="s">
        <v>1836</v>
      </c>
      <c r="D61" s="2884">
        <v>2439573</v>
      </c>
      <c r="E61" s="2884">
        <v>98923</v>
      </c>
      <c r="F61" s="2884">
        <v>10528809</v>
      </c>
      <c r="G61" s="2884">
        <v>2397851</v>
      </c>
      <c r="H61" s="2884">
        <v>8818</v>
      </c>
      <c r="I61" s="2884">
        <v>442046</v>
      </c>
    </row>
    <row r="62" spans="2:9">
      <c r="B62" s="2886"/>
      <c r="C62" s="2884" t="s">
        <v>1835</v>
      </c>
      <c r="D62" s="2884">
        <v>126347</v>
      </c>
      <c r="E62" s="2884"/>
      <c r="F62" s="2884">
        <v>611325</v>
      </c>
      <c r="G62" s="2884">
        <v>138173</v>
      </c>
      <c r="H62" s="2884">
        <v>1728</v>
      </c>
      <c r="I62" s="2884">
        <v>46941</v>
      </c>
    </row>
    <row r="63" spans="2:9">
      <c r="B63" s="2886"/>
      <c r="C63" s="2884" t="s">
        <v>1834</v>
      </c>
      <c r="D63" s="2884">
        <v>3383</v>
      </c>
      <c r="E63" s="2884"/>
      <c r="F63" s="2884">
        <v>31152</v>
      </c>
      <c r="G63" s="2884">
        <v>7797</v>
      </c>
      <c r="H63" s="2884">
        <v>198</v>
      </c>
      <c r="I63" s="2884">
        <v>4298</v>
      </c>
    </row>
    <row r="64" spans="2:9" ht="13.5" thickBot="1">
      <c r="B64" s="2883"/>
      <c r="C64" s="2882" t="s">
        <v>1833</v>
      </c>
      <c r="D64" s="2881">
        <f>SUM(D61:D63)</f>
        <v>2569303</v>
      </c>
      <c r="E64" s="2881">
        <f>SUM(E61:E63)</f>
        <v>98923</v>
      </c>
      <c r="F64" s="2881">
        <f>SUM(F61:F63)</f>
        <v>11171286</v>
      </c>
      <c r="G64" s="2881">
        <f>SUM(G61:G63)</f>
        <v>2543821</v>
      </c>
      <c r="H64" s="2881">
        <f>SUM(H61:H63)</f>
        <v>10744</v>
      </c>
      <c r="I64" s="2881">
        <f>SUM(I61:I63)</f>
        <v>493285</v>
      </c>
    </row>
    <row r="65" spans="2:9" ht="13.5" thickTop="1">
      <c r="B65" s="2886">
        <v>2009</v>
      </c>
      <c r="C65" s="2884" t="s">
        <v>1836</v>
      </c>
      <c r="D65" s="2884">
        <v>2649910</v>
      </c>
      <c r="E65" s="2884">
        <v>87778</v>
      </c>
      <c r="F65" s="2885">
        <v>10162122</v>
      </c>
      <c r="G65" s="2884">
        <v>2251438</v>
      </c>
      <c r="H65" s="2884">
        <v>8116</v>
      </c>
      <c r="I65" s="2884">
        <v>390450</v>
      </c>
    </row>
    <row r="66" spans="2:9">
      <c r="B66" s="2886"/>
      <c r="C66" s="2884" t="s">
        <v>1835</v>
      </c>
      <c r="D66" s="2884">
        <v>115743</v>
      </c>
      <c r="E66" s="2884"/>
      <c r="F66" s="2885">
        <v>553299</v>
      </c>
      <c r="G66" s="2884">
        <v>128345</v>
      </c>
      <c r="H66" s="2884">
        <v>1641</v>
      </c>
      <c r="I66" s="2884">
        <v>56571</v>
      </c>
    </row>
    <row r="67" spans="2:9">
      <c r="B67" s="2886"/>
      <c r="C67" s="2884" t="s">
        <v>1834</v>
      </c>
      <c r="D67" s="2884"/>
      <c r="E67" s="2884"/>
      <c r="F67" s="2885">
        <v>63093</v>
      </c>
      <c r="G67" s="2884">
        <v>16181</v>
      </c>
      <c r="H67" s="2884">
        <v>411</v>
      </c>
      <c r="I67" s="2884">
        <v>7995</v>
      </c>
    </row>
    <row r="68" spans="2:9" ht="13.5" thickBot="1">
      <c r="B68" s="2883"/>
      <c r="C68" s="2882" t="s">
        <v>1833</v>
      </c>
      <c r="D68" s="2881">
        <f>SUM(D65:D67)</f>
        <v>2765653</v>
      </c>
      <c r="E68" s="2881">
        <f>SUM(E65:E67)</f>
        <v>87778</v>
      </c>
      <c r="F68" s="2881">
        <f>SUM(F65:F67)</f>
        <v>10778514</v>
      </c>
      <c r="G68" s="2881">
        <f>SUM(G65:G67)</f>
        <v>2395964</v>
      </c>
      <c r="H68" s="2881">
        <f>SUM(H65:H67)</f>
        <v>10168</v>
      </c>
      <c r="I68" s="2881">
        <f>SUM(I65:I67)</f>
        <v>455016</v>
      </c>
    </row>
    <row r="69" spans="2:9" ht="13.5" thickTop="1"/>
  </sheetData>
  <mergeCells count="5">
    <mergeCell ref="F27:I27"/>
    <mergeCell ref="B27:B28"/>
    <mergeCell ref="C27:C28"/>
    <mergeCell ref="D27:D28"/>
    <mergeCell ref="E27:E28"/>
  </mergeCells>
  <pageMargins left="0.32" right="0.75" top="0.56000000000000005" bottom="1" header="0" footer="0"/>
  <pageSetup paperSize="5" scale="81" orientation="landscape" horizontalDpi="4294967294" verticalDpi="300" r:id="rId1"/>
  <headerFooter alignWithMargins="0"/>
</worksheet>
</file>

<file path=xl/worksheets/sheet2.xml><?xml version="1.0" encoding="utf-8"?>
<worksheet xmlns="http://schemas.openxmlformats.org/spreadsheetml/2006/main" xmlns:r="http://schemas.openxmlformats.org/officeDocument/2006/relationships">
  <sheetPr codeName="Sheet1" enableFormatConditionsCalculation="0">
    <tabColor indexed="53"/>
    <pageSetUpPr fitToPage="1"/>
  </sheetPr>
  <dimension ref="A1:M69"/>
  <sheetViews>
    <sheetView showGridLines="0" zoomScale="50" workbookViewId="0">
      <selection sqref="A1:M1"/>
    </sheetView>
  </sheetViews>
  <sheetFormatPr defaultColWidth="16.109375" defaultRowHeight="18"/>
  <cols>
    <col min="1" max="1" width="10.6640625" style="6" customWidth="1"/>
    <col min="2" max="2" width="52.77734375" style="6" customWidth="1"/>
    <col min="3" max="3" width="12.77734375" style="6" hidden="1" customWidth="1"/>
    <col min="4" max="13" width="12.77734375" style="6" customWidth="1"/>
    <col min="14" max="14" width="4.88671875" style="6" customWidth="1"/>
    <col min="15" max="16384" width="16.109375" style="6"/>
  </cols>
  <sheetData>
    <row r="1" spans="1:13">
      <c r="A1" s="2585" t="s">
        <v>751</v>
      </c>
      <c r="B1" s="2585"/>
      <c r="C1" s="2585"/>
      <c r="D1" s="2585"/>
      <c r="E1" s="2585"/>
      <c r="F1" s="2585"/>
      <c r="G1" s="2585"/>
      <c r="H1" s="2585"/>
      <c r="I1" s="2585"/>
      <c r="J1" s="2585"/>
      <c r="K1" s="2585"/>
      <c r="L1" s="2585"/>
      <c r="M1" s="2585"/>
    </row>
    <row r="2" spans="1:13" s="7" customFormat="1">
      <c r="A2" s="2586" t="s">
        <v>752</v>
      </c>
      <c r="B2" s="2586"/>
      <c r="C2" s="2586"/>
      <c r="D2" s="2586"/>
      <c r="E2" s="2586"/>
      <c r="F2" s="2586"/>
      <c r="G2" s="2586"/>
      <c r="H2" s="2586"/>
      <c r="I2" s="2586"/>
      <c r="J2" s="2586"/>
      <c r="K2" s="2586"/>
      <c r="L2" s="2586"/>
      <c r="M2" s="2586"/>
    </row>
    <row r="3" spans="1:13" s="7" customFormat="1">
      <c r="A3" s="2586" t="s">
        <v>753</v>
      </c>
      <c r="B3" s="2586"/>
      <c r="C3" s="2586"/>
      <c r="D3" s="2586"/>
      <c r="E3" s="2586"/>
      <c r="F3" s="2586"/>
      <c r="G3" s="2586"/>
      <c r="H3" s="2586"/>
      <c r="I3" s="2586"/>
      <c r="J3" s="2586"/>
      <c r="K3" s="2586"/>
      <c r="L3" s="2586"/>
      <c r="M3" s="2586"/>
    </row>
    <row r="4" spans="1:13">
      <c r="A4" s="5"/>
      <c r="B4" s="5"/>
      <c r="C4" s="5"/>
      <c r="D4" s="5"/>
      <c r="E4" s="5"/>
      <c r="F4" s="5"/>
      <c r="G4" s="5"/>
      <c r="H4" s="5"/>
      <c r="I4" s="5"/>
      <c r="J4" s="5"/>
      <c r="K4" s="5"/>
      <c r="L4" s="5"/>
      <c r="M4" s="5"/>
    </row>
    <row r="5" spans="1:13">
      <c r="A5" s="2585" t="s">
        <v>754</v>
      </c>
      <c r="B5" s="2585"/>
      <c r="C5" s="2585"/>
      <c r="D5" s="2585"/>
      <c r="E5" s="2585"/>
      <c r="F5" s="2585"/>
      <c r="G5" s="2585"/>
      <c r="H5" s="2585"/>
      <c r="I5" s="2585"/>
      <c r="J5" s="2585"/>
      <c r="K5" s="2585"/>
      <c r="L5" s="2585"/>
      <c r="M5" s="2585"/>
    </row>
    <row r="7" spans="1:13" s="12" customFormat="1">
      <c r="A7" s="8"/>
      <c r="B7" s="9"/>
      <c r="C7" s="10">
        <v>1989</v>
      </c>
      <c r="D7" s="10">
        <v>1990</v>
      </c>
      <c r="E7" s="10">
        <v>1991</v>
      </c>
      <c r="F7" s="10">
        <v>1992</v>
      </c>
      <c r="G7" s="10">
        <v>1993</v>
      </c>
      <c r="H7" s="10">
        <v>1994</v>
      </c>
      <c r="I7" s="10">
        <v>1995</v>
      </c>
      <c r="J7" s="10">
        <v>1996</v>
      </c>
      <c r="K7" s="10">
        <v>1997</v>
      </c>
      <c r="L7" s="10">
        <v>1998</v>
      </c>
      <c r="M7" s="11">
        <v>1999</v>
      </c>
    </row>
    <row r="8" spans="1:13">
      <c r="A8" s="13"/>
      <c r="B8" s="14"/>
      <c r="C8" s="15"/>
      <c r="D8" s="15"/>
      <c r="E8" s="15"/>
      <c r="F8" s="15"/>
      <c r="G8" s="15"/>
      <c r="H8" s="15"/>
      <c r="I8" s="15"/>
      <c r="J8" s="15"/>
      <c r="K8" s="15"/>
      <c r="L8" s="15"/>
      <c r="M8" s="16"/>
    </row>
    <row r="9" spans="1:13">
      <c r="A9" s="17" t="s">
        <v>755</v>
      </c>
      <c r="B9" s="12"/>
      <c r="C9" s="15"/>
      <c r="D9" s="15"/>
      <c r="E9" s="15"/>
      <c r="F9" s="15"/>
      <c r="G9" s="15"/>
      <c r="H9" s="15"/>
      <c r="I9" s="15"/>
      <c r="J9" s="15"/>
      <c r="K9" s="15"/>
      <c r="L9" s="15"/>
      <c r="M9" s="16"/>
    </row>
    <row r="10" spans="1:13">
      <c r="A10" s="19"/>
      <c r="B10" s="14"/>
      <c r="C10" s="15"/>
      <c r="D10" s="15"/>
      <c r="E10" s="15"/>
      <c r="F10" s="15"/>
      <c r="G10" s="15"/>
      <c r="H10" s="15"/>
      <c r="I10" s="15"/>
      <c r="J10" s="15"/>
      <c r="K10" s="15"/>
      <c r="L10" s="15"/>
      <c r="M10" s="16"/>
    </row>
    <row r="11" spans="1:13">
      <c r="A11" s="19" t="s">
        <v>756</v>
      </c>
      <c r="B11" s="14"/>
      <c r="C11" s="20">
        <v>1609.3</v>
      </c>
      <c r="D11" s="20">
        <v>1588.4</v>
      </c>
      <c r="E11" s="20">
        <v>1814.3</v>
      </c>
      <c r="F11" s="20">
        <v>1932.7</v>
      </c>
      <c r="G11" s="20">
        <v>2055.4</v>
      </c>
      <c r="H11" s="20">
        <v>2219.9</v>
      </c>
      <c r="I11" s="20">
        <v>2488.6</v>
      </c>
      <c r="J11" s="20">
        <v>3115.8</v>
      </c>
      <c r="K11" s="20">
        <v>3392</v>
      </c>
      <c r="L11" s="20">
        <v>3686.9</v>
      </c>
      <c r="M11" s="21">
        <v>4391.2</v>
      </c>
    </row>
    <row r="12" spans="1:13">
      <c r="A12" s="19" t="s">
        <v>757</v>
      </c>
      <c r="B12" s="14"/>
      <c r="C12" s="20">
        <v>16550</v>
      </c>
      <c r="D12" s="20">
        <v>13830</v>
      </c>
      <c r="E12" s="20">
        <v>14434</v>
      </c>
      <c r="F12" s="20">
        <v>14840</v>
      </c>
      <c r="G12" s="20">
        <v>14899</v>
      </c>
      <c r="H12" s="20">
        <v>16027.7</v>
      </c>
      <c r="I12" s="20">
        <v>17888.5</v>
      </c>
      <c r="J12" s="20">
        <v>17415</v>
      </c>
      <c r="K12" s="20">
        <v>21339.4</v>
      </c>
      <c r="L12" s="20">
        <v>25296.9</v>
      </c>
      <c r="M12" s="21">
        <v>27308.6</v>
      </c>
    </row>
    <row r="13" spans="1:13">
      <c r="A13" s="19" t="s">
        <v>758</v>
      </c>
      <c r="B13" s="14"/>
      <c r="C13" s="20">
        <v>22558.9</v>
      </c>
      <c r="D13" s="22">
        <v>27503.4</v>
      </c>
      <c r="E13" s="22">
        <v>28879.4</v>
      </c>
      <c r="F13" s="22">
        <v>34472.699999999997</v>
      </c>
      <c r="G13" s="22">
        <v>33637.5</v>
      </c>
      <c r="H13" s="22">
        <v>38785.9</v>
      </c>
      <c r="I13" s="22">
        <v>44585.4</v>
      </c>
      <c r="J13" s="22">
        <v>53174.1</v>
      </c>
      <c r="K13" s="22">
        <v>49459</v>
      </c>
      <c r="L13" s="22">
        <v>44979.7</v>
      </c>
      <c r="M13" s="23">
        <v>48068.800000000003</v>
      </c>
    </row>
    <row r="14" spans="1:13">
      <c r="A14" s="19" t="s">
        <v>759</v>
      </c>
      <c r="B14" s="14"/>
      <c r="C14" s="20">
        <v>545412.19999999995</v>
      </c>
      <c r="D14" s="22">
        <v>654602.80000000005</v>
      </c>
      <c r="E14" s="22">
        <v>676339.1</v>
      </c>
      <c r="F14" s="22">
        <v>1024822.7</v>
      </c>
      <c r="G14" s="22">
        <v>970067.9</v>
      </c>
      <c r="H14" s="22">
        <v>983004.7</v>
      </c>
      <c r="I14" s="22">
        <v>1041097.5</v>
      </c>
      <c r="J14" s="22">
        <v>1147002.3999999999</v>
      </c>
      <c r="K14" s="22">
        <v>1091311.3999999999</v>
      </c>
      <c r="L14" s="22">
        <v>1340199.1000000001</v>
      </c>
      <c r="M14" s="23">
        <v>1380711.4</v>
      </c>
    </row>
    <row r="15" spans="1:13">
      <c r="A15" s="19" t="s">
        <v>760</v>
      </c>
      <c r="B15" s="14"/>
      <c r="C15" s="22">
        <v>1241</v>
      </c>
      <c r="D15" s="22">
        <v>1120</v>
      </c>
      <c r="E15" s="22">
        <v>1050</v>
      </c>
      <c r="F15" s="22">
        <v>298</v>
      </c>
      <c r="G15" s="22">
        <v>344</v>
      </c>
      <c r="H15" s="22">
        <v>1008</v>
      </c>
      <c r="I15" s="22">
        <v>944</v>
      </c>
      <c r="J15" s="22">
        <v>1374</v>
      </c>
      <c r="K15" s="22">
        <v>1264</v>
      </c>
      <c r="L15" s="22">
        <v>337</v>
      </c>
      <c r="M15" s="23">
        <v>608</v>
      </c>
    </row>
    <row r="16" spans="1:13">
      <c r="A16" s="19" t="s">
        <v>762</v>
      </c>
      <c r="B16" s="14"/>
      <c r="C16" s="22">
        <v>18370</v>
      </c>
      <c r="D16" s="22">
        <v>25146</v>
      </c>
      <c r="E16" s="22">
        <v>30998</v>
      </c>
      <c r="F16" s="22">
        <v>29730</v>
      </c>
      <c r="G16" s="22">
        <v>29435</v>
      </c>
      <c r="H16" s="22">
        <v>31038</v>
      </c>
      <c r="I16" s="22">
        <v>35403</v>
      </c>
      <c r="J16" s="22">
        <v>36004</v>
      </c>
      <c r="K16" s="22">
        <v>33934</v>
      </c>
      <c r="L16" s="22">
        <v>15943</v>
      </c>
      <c r="M16" s="23">
        <v>32263</v>
      </c>
    </row>
    <row r="17" spans="1:13">
      <c r="A17" s="19" t="s">
        <v>763</v>
      </c>
      <c r="B17" s="14"/>
      <c r="C17" s="22">
        <v>8760.7000000000007</v>
      </c>
      <c r="D17" s="22">
        <v>8247.9</v>
      </c>
      <c r="E17" s="22">
        <v>8414.4</v>
      </c>
      <c r="F17" s="22">
        <v>7224</v>
      </c>
      <c r="G17" s="22">
        <v>7379</v>
      </c>
      <c r="H17" s="22">
        <v>8340.5</v>
      </c>
      <c r="I17" s="22">
        <v>8431.6</v>
      </c>
      <c r="J17" s="22">
        <v>9081.7000000000007</v>
      </c>
      <c r="K17" s="22">
        <v>8738.2000000000007</v>
      </c>
      <c r="L17" s="22">
        <v>9112.1</v>
      </c>
      <c r="M17" s="23">
        <v>8345</v>
      </c>
    </row>
    <row r="18" spans="1:13">
      <c r="A18" s="19" t="s">
        <v>764</v>
      </c>
      <c r="B18" s="14"/>
      <c r="C18" s="22">
        <v>43806</v>
      </c>
      <c r="D18" s="22">
        <v>39697</v>
      </c>
      <c r="E18" s="22">
        <v>43767</v>
      </c>
      <c r="F18" s="22">
        <v>49857</v>
      </c>
      <c r="G18" s="22">
        <v>62989</v>
      </c>
      <c r="H18" s="22">
        <v>62870</v>
      </c>
      <c r="I18" s="22">
        <v>70449</v>
      </c>
      <c r="J18" s="22">
        <v>62887</v>
      </c>
      <c r="K18" s="22">
        <v>63673</v>
      </c>
      <c r="L18" s="22">
        <v>48931</v>
      </c>
      <c r="M18" s="23">
        <v>40505</v>
      </c>
    </row>
    <row r="19" spans="1:13">
      <c r="A19" s="19"/>
      <c r="B19" s="14"/>
      <c r="C19" s="15"/>
      <c r="D19" s="22"/>
      <c r="E19" s="22"/>
      <c r="F19" s="22"/>
      <c r="G19" s="22"/>
      <c r="H19" s="22"/>
      <c r="I19" s="22"/>
      <c r="J19" s="22"/>
      <c r="K19" s="22"/>
      <c r="L19" s="22"/>
      <c r="M19" s="23"/>
    </row>
    <row r="20" spans="1:13">
      <c r="A20" s="17" t="s">
        <v>765</v>
      </c>
      <c r="B20" s="12"/>
      <c r="C20" s="24"/>
      <c r="D20" s="22"/>
      <c r="E20" s="22"/>
      <c r="F20" s="22"/>
      <c r="G20" s="22"/>
      <c r="H20" s="22"/>
      <c r="I20" s="22"/>
      <c r="J20" s="22"/>
      <c r="K20" s="22"/>
      <c r="L20" s="22"/>
      <c r="M20" s="23"/>
    </row>
    <row r="21" spans="1:13">
      <c r="A21" s="17" t="s">
        <v>767</v>
      </c>
      <c r="B21" s="12"/>
      <c r="C21" s="24"/>
      <c r="D21" s="22"/>
      <c r="E21" s="22"/>
      <c r="F21" s="22"/>
      <c r="G21" s="22"/>
      <c r="H21" s="22"/>
      <c r="I21" s="22"/>
      <c r="J21" s="22"/>
      <c r="K21" s="22"/>
      <c r="L21" s="22"/>
      <c r="M21" s="23"/>
    </row>
    <row r="22" spans="1:13">
      <c r="A22" s="19"/>
      <c r="B22" s="14"/>
      <c r="C22" s="15"/>
      <c r="D22" s="22"/>
      <c r="E22" s="22"/>
      <c r="F22" s="22"/>
      <c r="G22" s="22"/>
      <c r="H22" s="22"/>
      <c r="I22" s="22"/>
      <c r="J22" s="22"/>
      <c r="K22" s="22"/>
      <c r="L22" s="22"/>
      <c r="M22" s="23"/>
    </row>
    <row r="23" spans="1:13">
      <c r="A23" s="19" t="s">
        <v>768</v>
      </c>
      <c r="B23" s="14"/>
      <c r="C23" s="25" t="s">
        <v>769</v>
      </c>
      <c r="D23" s="25" t="s">
        <v>769</v>
      </c>
      <c r="E23" s="25" t="s">
        <v>769</v>
      </c>
      <c r="F23" s="25" t="s">
        <v>769</v>
      </c>
      <c r="G23" s="25" t="s">
        <v>769</v>
      </c>
      <c r="H23" s="25" t="s">
        <v>769</v>
      </c>
      <c r="I23" s="25" t="s">
        <v>769</v>
      </c>
      <c r="J23" s="25" t="s">
        <v>769</v>
      </c>
      <c r="K23" s="25" t="s">
        <v>769</v>
      </c>
      <c r="L23" s="22">
        <v>8166</v>
      </c>
      <c r="M23" s="23">
        <v>4164</v>
      </c>
    </row>
    <row r="24" spans="1:13">
      <c r="A24" s="19" t="s">
        <v>771</v>
      </c>
      <c r="B24" s="14"/>
      <c r="C24" s="26">
        <v>14354</v>
      </c>
      <c r="D24" s="26">
        <v>13986</v>
      </c>
      <c r="E24" s="26">
        <v>13338</v>
      </c>
      <c r="F24" s="26">
        <v>17546</v>
      </c>
      <c r="G24" s="26">
        <v>14560</v>
      </c>
      <c r="H24" s="26">
        <v>9975</v>
      </c>
      <c r="I24" s="26">
        <v>12164</v>
      </c>
      <c r="J24" s="26">
        <v>17356</v>
      </c>
      <c r="K24" s="26">
        <v>12605</v>
      </c>
      <c r="L24" s="26">
        <v>15065</v>
      </c>
      <c r="M24" s="27">
        <v>12074</v>
      </c>
    </row>
    <row r="25" spans="1:13">
      <c r="A25" s="19" t="s">
        <v>773</v>
      </c>
      <c r="B25" s="14"/>
      <c r="C25" s="26">
        <v>20100</v>
      </c>
      <c r="D25" s="26">
        <v>18563</v>
      </c>
      <c r="E25" s="26">
        <v>16026</v>
      </c>
      <c r="F25" s="26">
        <v>20311</v>
      </c>
      <c r="G25" s="26">
        <v>17011</v>
      </c>
      <c r="H25" s="26">
        <v>37553</v>
      </c>
      <c r="I25" s="26">
        <v>28725</v>
      </c>
      <c r="J25" s="26">
        <v>18462</v>
      </c>
      <c r="K25" s="26">
        <v>14537</v>
      </c>
      <c r="L25" s="26">
        <v>5040</v>
      </c>
      <c r="M25" s="27">
        <v>58721</v>
      </c>
    </row>
    <row r="26" spans="1:13">
      <c r="A26" s="19" t="s">
        <v>775</v>
      </c>
      <c r="B26" s="14"/>
      <c r="C26" s="26">
        <v>15963</v>
      </c>
      <c r="D26" s="26">
        <v>28582</v>
      </c>
      <c r="E26" s="28">
        <v>16884</v>
      </c>
      <c r="F26" s="28">
        <v>24034</v>
      </c>
      <c r="G26" s="28">
        <v>937</v>
      </c>
      <c r="H26" s="28" t="s">
        <v>769</v>
      </c>
      <c r="I26" s="28" t="s">
        <v>769</v>
      </c>
      <c r="J26" s="28" t="s">
        <v>769</v>
      </c>
      <c r="K26" s="28" t="s">
        <v>769</v>
      </c>
      <c r="L26" s="28" t="s">
        <v>769</v>
      </c>
      <c r="M26" s="29" t="s">
        <v>769</v>
      </c>
    </row>
    <row r="27" spans="1:13">
      <c r="A27" s="30" t="s">
        <v>776</v>
      </c>
      <c r="B27" s="14"/>
      <c r="C27" s="26">
        <v>500</v>
      </c>
      <c r="D27" s="26">
        <v>347</v>
      </c>
      <c r="E27" s="28" t="s">
        <v>769</v>
      </c>
      <c r="F27" s="28" t="s">
        <v>769</v>
      </c>
      <c r="G27" s="28">
        <v>493</v>
      </c>
      <c r="H27" s="28" t="s">
        <v>769</v>
      </c>
      <c r="I27" s="28" t="s">
        <v>769</v>
      </c>
      <c r="J27" s="28" t="s">
        <v>769</v>
      </c>
      <c r="K27" s="28" t="s">
        <v>769</v>
      </c>
      <c r="L27" s="28" t="s">
        <v>769</v>
      </c>
      <c r="M27" s="29" t="s">
        <v>769</v>
      </c>
    </row>
    <row r="28" spans="1:13">
      <c r="A28" s="30" t="s">
        <v>777</v>
      </c>
      <c r="B28" s="14"/>
      <c r="C28" s="26">
        <v>15463</v>
      </c>
      <c r="D28" s="26">
        <v>28235</v>
      </c>
      <c r="E28" s="28">
        <v>16884</v>
      </c>
      <c r="F28" s="28">
        <v>24034</v>
      </c>
      <c r="G28" s="28">
        <v>444</v>
      </c>
      <c r="H28" s="28" t="s">
        <v>769</v>
      </c>
      <c r="I28" s="28" t="s">
        <v>769</v>
      </c>
      <c r="J28" s="28" t="s">
        <v>769</v>
      </c>
      <c r="K28" s="28" t="s">
        <v>769</v>
      </c>
      <c r="L28" s="28" t="s">
        <v>769</v>
      </c>
      <c r="M28" s="29" t="s">
        <v>769</v>
      </c>
    </row>
    <row r="29" spans="1:13">
      <c r="A29" s="19" t="s">
        <v>778</v>
      </c>
      <c r="B29" s="14"/>
      <c r="C29" s="26">
        <v>59873</v>
      </c>
      <c r="D29" s="26">
        <v>3038</v>
      </c>
      <c r="E29" s="26">
        <v>3153</v>
      </c>
      <c r="F29" s="26">
        <v>2514</v>
      </c>
      <c r="G29" s="26">
        <v>2035</v>
      </c>
      <c r="H29" s="26">
        <v>3670</v>
      </c>
      <c r="I29" s="26">
        <v>3080</v>
      </c>
      <c r="J29" s="26">
        <v>2559</v>
      </c>
      <c r="K29" s="26">
        <v>2654</v>
      </c>
      <c r="L29" s="26">
        <v>1430</v>
      </c>
      <c r="M29" s="27">
        <v>823</v>
      </c>
    </row>
    <row r="30" spans="1:13">
      <c r="A30" s="19" t="s">
        <v>779</v>
      </c>
      <c r="B30" s="14"/>
      <c r="C30" s="26">
        <v>2005</v>
      </c>
      <c r="D30" s="26">
        <v>1207</v>
      </c>
      <c r="E30" s="26">
        <v>1054</v>
      </c>
      <c r="F30" s="26">
        <v>1081</v>
      </c>
      <c r="G30" s="26">
        <v>989</v>
      </c>
      <c r="H30" s="26">
        <v>1213</v>
      </c>
      <c r="I30" s="26">
        <v>684</v>
      </c>
      <c r="J30" s="26">
        <v>1191</v>
      </c>
      <c r="K30" s="26">
        <v>717</v>
      </c>
      <c r="L30" s="26">
        <v>721</v>
      </c>
      <c r="M30" s="27">
        <v>1104</v>
      </c>
    </row>
    <row r="31" spans="1:13">
      <c r="A31" s="19" t="s">
        <v>781</v>
      </c>
      <c r="B31" s="14"/>
      <c r="C31" s="26">
        <v>58512</v>
      </c>
      <c r="D31" s="26">
        <v>32416</v>
      </c>
      <c r="E31" s="26">
        <v>63083</v>
      </c>
      <c r="F31" s="26">
        <v>59083</v>
      </c>
      <c r="G31" s="26">
        <v>66939</v>
      </c>
      <c r="H31" s="26">
        <v>73081</v>
      </c>
      <c r="I31" s="26">
        <v>10845</v>
      </c>
      <c r="J31" s="26">
        <v>13452</v>
      </c>
      <c r="K31" s="26">
        <v>14238</v>
      </c>
      <c r="L31" s="26">
        <v>11530</v>
      </c>
      <c r="M31" s="27">
        <v>4361</v>
      </c>
    </row>
    <row r="32" spans="1:13">
      <c r="A32" s="19" t="s">
        <v>783</v>
      </c>
      <c r="B32" s="14"/>
      <c r="C32" s="26">
        <v>3745726</v>
      </c>
      <c r="D32" s="26">
        <v>3775923</v>
      </c>
      <c r="E32" s="26">
        <v>3998074</v>
      </c>
      <c r="F32" s="26">
        <v>4889943</v>
      </c>
      <c r="G32" s="26">
        <v>5650279</v>
      </c>
      <c r="H32" s="26">
        <v>6305103</v>
      </c>
      <c r="I32" s="26">
        <v>5912235</v>
      </c>
      <c r="J32" s="26">
        <v>6008972</v>
      </c>
      <c r="K32" s="26">
        <v>5618378</v>
      </c>
      <c r="L32" s="26">
        <v>5998601</v>
      </c>
      <c r="M32" s="27">
        <v>5617612</v>
      </c>
    </row>
    <row r="33" spans="1:13">
      <c r="A33" s="19" t="s">
        <v>784</v>
      </c>
      <c r="B33" s="14"/>
      <c r="C33" s="28">
        <v>7508</v>
      </c>
      <c r="D33" s="26">
        <v>9082</v>
      </c>
      <c r="E33" s="26">
        <v>8575</v>
      </c>
      <c r="F33" s="26">
        <v>10823</v>
      </c>
      <c r="G33" s="26">
        <v>10369</v>
      </c>
      <c r="H33" s="26">
        <v>10439</v>
      </c>
      <c r="I33" s="26">
        <v>12943</v>
      </c>
      <c r="J33" s="26">
        <v>14180</v>
      </c>
      <c r="K33" s="26">
        <v>24246</v>
      </c>
      <c r="L33" s="26">
        <v>28377</v>
      </c>
      <c r="M33" s="27">
        <v>30231</v>
      </c>
    </row>
    <row r="34" spans="1:13">
      <c r="A34" s="19" t="s">
        <v>786</v>
      </c>
      <c r="B34" s="14"/>
      <c r="C34" s="28">
        <v>1405</v>
      </c>
      <c r="D34" s="26">
        <v>2969</v>
      </c>
      <c r="E34" s="26">
        <v>2602</v>
      </c>
      <c r="F34" s="26">
        <v>405</v>
      </c>
      <c r="G34" s="28" t="s">
        <v>769</v>
      </c>
      <c r="H34" s="28" t="s">
        <v>769</v>
      </c>
      <c r="I34" s="28" t="s">
        <v>769</v>
      </c>
      <c r="J34" s="28" t="s">
        <v>769</v>
      </c>
      <c r="K34" s="28" t="s">
        <v>769</v>
      </c>
      <c r="L34" s="28" t="s">
        <v>769</v>
      </c>
      <c r="M34" s="29" t="s">
        <v>769</v>
      </c>
    </row>
    <row r="35" spans="1:13">
      <c r="A35" s="19" t="s">
        <v>787</v>
      </c>
      <c r="B35" s="14"/>
      <c r="C35" s="28" t="s">
        <v>769</v>
      </c>
      <c r="D35" s="28" t="s">
        <v>769</v>
      </c>
      <c r="E35" s="28" t="s">
        <v>769</v>
      </c>
      <c r="F35" s="28" t="s">
        <v>769</v>
      </c>
      <c r="G35" s="28" t="s">
        <v>769</v>
      </c>
      <c r="H35" s="28" t="s">
        <v>769</v>
      </c>
      <c r="I35" s="28" t="s">
        <v>769</v>
      </c>
      <c r="J35" s="28" t="s">
        <v>769</v>
      </c>
      <c r="K35" s="28" t="s">
        <v>769</v>
      </c>
      <c r="L35" s="28">
        <v>807</v>
      </c>
      <c r="M35" s="29">
        <v>161</v>
      </c>
    </row>
    <row r="36" spans="1:13">
      <c r="A36" s="19" t="s">
        <v>789</v>
      </c>
      <c r="B36" s="14"/>
      <c r="C36" s="31">
        <v>32362</v>
      </c>
      <c r="D36" s="31">
        <v>44000</v>
      </c>
      <c r="E36" s="31">
        <v>58021</v>
      </c>
      <c r="F36" s="31">
        <v>58786</v>
      </c>
      <c r="G36" s="28">
        <v>60723</v>
      </c>
      <c r="H36" s="28">
        <v>83026</v>
      </c>
      <c r="I36" s="28">
        <v>84290</v>
      </c>
      <c r="J36" s="28">
        <v>385581</v>
      </c>
      <c r="K36" s="28">
        <v>434096</v>
      </c>
      <c r="L36" s="28">
        <v>504326</v>
      </c>
      <c r="M36" s="29">
        <v>610500</v>
      </c>
    </row>
    <row r="37" spans="1:13">
      <c r="A37" s="19" t="s">
        <v>791</v>
      </c>
      <c r="B37" s="14"/>
      <c r="C37" s="26">
        <v>903932</v>
      </c>
      <c r="D37" s="26">
        <v>1834971</v>
      </c>
      <c r="E37" s="26">
        <v>1676253</v>
      </c>
      <c r="F37" s="26">
        <v>1671681</v>
      </c>
      <c r="G37" s="26">
        <v>1443250</v>
      </c>
      <c r="H37" s="26">
        <v>3177898</v>
      </c>
      <c r="I37" s="26">
        <v>3494451</v>
      </c>
      <c r="J37" s="26">
        <v>4042796</v>
      </c>
      <c r="K37" s="26">
        <v>5488135</v>
      </c>
      <c r="L37" s="26">
        <v>6207266</v>
      </c>
      <c r="M37" s="27">
        <v>6074426</v>
      </c>
    </row>
    <row r="38" spans="1:13">
      <c r="A38" s="19" t="s">
        <v>792</v>
      </c>
      <c r="B38" s="14"/>
      <c r="C38" s="26">
        <v>477497</v>
      </c>
      <c r="D38" s="26">
        <v>541714</v>
      </c>
      <c r="E38" s="26">
        <v>486351</v>
      </c>
      <c r="F38" s="26">
        <v>483768</v>
      </c>
      <c r="G38" s="26">
        <v>459072</v>
      </c>
      <c r="H38" s="26">
        <v>542945</v>
      </c>
      <c r="I38" s="26">
        <v>597056</v>
      </c>
      <c r="J38" s="26">
        <v>583249</v>
      </c>
      <c r="K38" s="26">
        <v>554527</v>
      </c>
      <c r="L38" s="26">
        <v>641115</v>
      </c>
      <c r="M38" s="27">
        <v>576645</v>
      </c>
    </row>
    <row r="39" spans="1:13">
      <c r="A39" s="19" t="s">
        <v>794</v>
      </c>
      <c r="B39" s="14"/>
      <c r="C39" s="26">
        <v>3315</v>
      </c>
      <c r="D39" s="26">
        <v>3877</v>
      </c>
      <c r="E39" s="26">
        <v>5557</v>
      </c>
      <c r="F39" s="26">
        <v>5897</v>
      </c>
      <c r="G39" s="26">
        <v>5774</v>
      </c>
      <c r="H39" s="26">
        <v>10129</v>
      </c>
      <c r="I39" s="26">
        <v>11451</v>
      </c>
      <c r="J39" s="26">
        <v>11592</v>
      </c>
      <c r="K39" s="26">
        <v>11825</v>
      </c>
      <c r="L39" s="26">
        <v>14868</v>
      </c>
      <c r="M39" s="27">
        <v>14477</v>
      </c>
    </row>
    <row r="40" spans="1:13">
      <c r="A40" s="19" t="s">
        <v>795</v>
      </c>
      <c r="B40" s="14"/>
      <c r="C40" s="31" t="s">
        <v>769</v>
      </c>
      <c r="D40" s="31" t="s">
        <v>769</v>
      </c>
      <c r="E40" s="31" t="s">
        <v>769</v>
      </c>
      <c r="F40" s="31" t="s">
        <v>769</v>
      </c>
      <c r="G40" s="31" t="s">
        <v>769</v>
      </c>
      <c r="H40" s="26">
        <v>47287</v>
      </c>
      <c r="I40" s="26">
        <v>4631</v>
      </c>
      <c r="J40" s="26">
        <v>2569</v>
      </c>
      <c r="K40" s="26">
        <v>11840</v>
      </c>
      <c r="L40" s="26">
        <v>16473</v>
      </c>
      <c r="M40" s="27">
        <v>20016</v>
      </c>
    </row>
    <row r="41" spans="1:13">
      <c r="A41" s="19" t="s">
        <v>796</v>
      </c>
      <c r="B41" s="14"/>
      <c r="C41" s="26">
        <v>8081</v>
      </c>
      <c r="D41" s="26">
        <v>2980</v>
      </c>
      <c r="E41" s="26">
        <v>4006</v>
      </c>
      <c r="F41" s="26">
        <v>5740</v>
      </c>
      <c r="G41" s="26">
        <v>4149</v>
      </c>
      <c r="H41" s="26">
        <v>9967</v>
      </c>
      <c r="I41" s="26">
        <v>7293</v>
      </c>
      <c r="J41" s="26">
        <v>3702</v>
      </c>
      <c r="K41" s="26">
        <v>3808</v>
      </c>
      <c r="L41" s="26">
        <v>1460</v>
      </c>
      <c r="M41" s="27">
        <v>1346</v>
      </c>
    </row>
    <row r="42" spans="1:13">
      <c r="A42" s="32" t="s">
        <v>797</v>
      </c>
      <c r="B42" s="14"/>
      <c r="C42" s="31" t="s">
        <v>769</v>
      </c>
      <c r="D42" s="31" t="s">
        <v>769</v>
      </c>
      <c r="E42" s="31" t="s">
        <v>769</v>
      </c>
      <c r="F42" s="31" t="s">
        <v>769</v>
      </c>
      <c r="G42" s="31" t="s">
        <v>769</v>
      </c>
      <c r="H42" s="31" t="s">
        <v>769</v>
      </c>
      <c r="I42" s="31" t="s">
        <v>769</v>
      </c>
      <c r="J42" s="31" t="s">
        <v>769</v>
      </c>
      <c r="K42" s="31" t="s">
        <v>769</v>
      </c>
      <c r="L42" s="26">
        <v>16340</v>
      </c>
      <c r="M42" s="27">
        <v>8334</v>
      </c>
    </row>
    <row r="43" spans="1:13">
      <c r="A43" s="19" t="s">
        <v>799</v>
      </c>
      <c r="B43" s="14"/>
      <c r="C43" s="26">
        <v>3127</v>
      </c>
      <c r="D43" s="26">
        <v>1452</v>
      </c>
      <c r="E43" s="26">
        <v>1308</v>
      </c>
      <c r="F43" s="26">
        <v>139</v>
      </c>
      <c r="G43" s="28" t="s">
        <v>769</v>
      </c>
      <c r="H43" s="28" t="s">
        <v>769</v>
      </c>
      <c r="I43" s="28" t="s">
        <v>769</v>
      </c>
      <c r="J43" s="28" t="s">
        <v>769</v>
      </c>
      <c r="K43" s="31" t="s">
        <v>769</v>
      </c>
      <c r="L43" s="31" t="s">
        <v>769</v>
      </c>
      <c r="M43" s="33" t="s">
        <v>769</v>
      </c>
    </row>
    <row r="44" spans="1:13">
      <c r="A44" s="19" t="s">
        <v>801</v>
      </c>
      <c r="B44" s="14"/>
      <c r="C44" s="28" t="s">
        <v>802</v>
      </c>
      <c r="D44" s="31">
        <v>192</v>
      </c>
      <c r="E44" s="31">
        <v>450</v>
      </c>
      <c r="F44" s="31">
        <v>138</v>
      </c>
      <c r="G44" s="31">
        <v>250</v>
      </c>
      <c r="H44" s="31">
        <v>218</v>
      </c>
      <c r="I44" s="31">
        <v>190</v>
      </c>
      <c r="J44" s="31">
        <v>150</v>
      </c>
      <c r="K44" s="31">
        <v>118</v>
      </c>
      <c r="L44" s="31">
        <v>58</v>
      </c>
      <c r="M44" s="33" t="s">
        <v>769</v>
      </c>
    </row>
    <row r="45" spans="1:13">
      <c r="A45" s="19" t="s">
        <v>804</v>
      </c>
      <c r="B45" s="14"/>
      <c r="C45" s="26">
        <v>1115</v>
      </c>
      <c r="D45" s="31">
        <v>1347</v>
      </c>
      <c r="E45" s="31">
        <v>1170</v>
      </c>
      <c r="F45" s="31">
        <v>894</v>
      </c>
      <c r="G45" s="31">
        <v>872</v>
      </c>
      <c r="H45" s="31">
        <v>2376</v>
      </c>
      <c r="I45" s="31">
        <v>5908</v>
      </c>
      <c r="J45" s="31">
        <v>401</v>
      </c>
      <c r="K45" s="31">
        <v>1248</v>
      </c>
      <c r="L45" s="31">
        <v>1427</v>
      </c>
      <c r="M45" s="33">
        <v>828</v>
      </c>
    </row>
    <row r="46" spans="1:13">
      <c r="A46" s="19" t="s">
        <v>806</v>
      </c>
      <c r="B46" s="14"/>
      <c r="C46" s="26">
        <v>785500</v>
      </c>
      <c r="D46" s="26">
        <v>769870</v>
      </c>
      <c r="E46" s="26">
        <v>776310</v>
      </c>
      <c r="F46" s="26">
        <v>828970</v>
      </c>
      <c r="G46" s="26">
        <v>863755</v>
      </c>
      <c r="H46" s="26">
        <v>822441</v>
      </c>
      <c r="I46" s="26">
        <v>894750</v>
      </c>
      <c r="J46" s="26">
        <v>808500</v>
      </c>
      <c r="K46" s="26">
        <v>847000</v>
      </c>
      <c r="L46" s="26">
        <v>881682</v>
      </c>
      <c r="M46" s="27">
        <v>916200</v>
      </c>
    </row>
    <row r="47" spans="1:13">
      <c r="A47" s="19" t="s">
        <v>807</v>
      </c>
      <c r="B47" s="14"/>
      <c r="C47" s="26">
        <v>23653</v>
      </c>
      <c r="D47" s="26">
        <v>15557</v>
      </c>
      <c r="E47" s="31">
        <v>6761</v>
      </c>
      <c r="F47" s="31">
        <v>22945</v>
      </c>
      <c r="G47" s="31">
        <v>7106</v>
      </c>
      <c r="H47" s="31">
        <v>3283</v>
      </c>
      <c r="I47" s="31">
        <v>16451</v>
      </c>
      <c r="J47" s="31">
        <v>18821</v>
      </c>
      <c r="K47" s="31">
        <v>10678</v>
      </c>
      <c r="L47" s="31">
        <v>10449</v>
      </c>
      <c r="M47" s="33">
        <v>9992</v>
      </c>
    </row>
    <row r="48" spans="1:13">
      <c r="A48" s="19" t="s">
        <v>808</v>
      </c>
      <c r="B48" s="14"/>
      <c r="C48" s="28" t="s">
        <v>769</v>
      </c>
      <c r="D48" s="31" t="s">
        <v>769</v>
      </c>
      <c r="E48" s="31" t="s">
        <v>769</v>
      </c>
      <c r="F48" s="31" t="s">
        <v>769</v>
      </c>
      <c r="G48" s="31" t="s">
        <v>769</v>
      </c>
      <c r="H48" s="31">
        <v>2073</v>
      </c>
      <c r="I48" s="31" t="s">
        <v>769</v>
      </c>
      <c r="J48" s="31">
        <v>3328</v>
      </c>
      <c r="K48" s="31">
        <v>3276</v>
      </c>
      <c r="L48" s="31">
        <v>2930</v>
      </c>
      <c r="M48" s="33">
        <v>1606</v>
      </c>
    </row>
    <row r="49" spans="1:13">
      <c r="A49" s="19" t="s">
        <v>809</v>
      </c>
      <c r="B49" s="14"/>
      <c r="C49" s="26">
        <v>299834</v>
      </c>
      <c r="D49" s="26">
        <v>305147</v>
      </c>
      <c r="E49" s="26">
        <v>320928</v>
      </c>
      <c r="F49" s="26">
        <v>384744</v>
      </c>
      <c r="G49" s="26">
        <v>448249</v>
      </c>
      <c r="H49" s="26">
        <v>451635</v>
      </c>
      <c r="I49" s="26">
        <v>465794</v>
      </c>
      <c r="J49" s="26">
        <v>500308</v>
      </c>
      <c r="K49" s="26">
        <v>490836</v>
      </c>
      <c r="L49" s="26">
        <v>911913</v>
      </c>
      <c r="M49" s="27">
        <v>957536</v>
      </c>
    </row>
    <row r="50" spans="1:13">
      <c r="A50" s="19" t="s">
        <v>810</v>
      </c>
      <c r="B50" s="14"/>
      <c r="C50" s="28" t="s">
        <v>769</v>
      </c>
      <c r="D50" s="28" t="s">
        <v>769</v>
      </c>
      <c r="E50" s="28" t="s">
        <v>769</v>
      </c>
      <c r="F50" s="28" t="s">
        <v>769</v>
      </c>
      <c r="G50" s="28" t="s">
        <v>769</v>
      </c>
      <c r="H50" s="28" t="s">
        <v>769</v>
      </c>
      <c r="I50" s="28" t="s">
        <v>769</v>
      </c>
      <c r="J50" s="28" t="s">
        <v>769</v>
      </c>
      <c r="K50" s="28" t="s">
        <v>769</v>
      </c>
      <c r="L50" s="26">
        <v>89415</v>
      </c>
      <c r="M50" s="27">
        <v>134608</v>
      </c>
    </row>
    <row r="51" spans="1:13">
      <c r="A51" s="19" t="s">
        <v>812</v>
      </c>
      <c r="B51" s="14"/>
      <c r="C51" s="26">
        <v>68745</v>
      </c>
      <c r="D51" s="26">
        <v>58597</v>
      </c>
      <c r="E51" s="26">
        <v>19177</v>
      </c>
      <c r="F51" s="26">
        <v>33433</v>
      </c>
      <c r="G51" s="26">
        <v>44633</v>
      </c>
      <c r="H51" s="26">
        <v>43168</v>
      </c>
      <c r="I51" s="26">
        <v>50718</v>
      </c>
      <c r="J51" s="26">
        <v>44345</v>
      </c>
      <c r="K51" s="26">
        <v>64335</v>
      </c>
      <c r="L51" s="26">
        <v>51928</v>
      </c>
      <c r="M51" s="27">
        <v>58026</v>
      </c>
    </row>
    <row r="52" spans="1:13">
      <c r="A52" s="19" t="s">
        <v>813</v>
      </c>
      <c r="B52" s="14"/>
      <c r="C52" s="26">
        <v>835</v>
      </c>
      <c r="D52" s="26">
        <v>898</v>
      </c>
      <c r="E52" s="26">
        <v>548</v>
      </c>
      <c r="F52" s="26">
        <v>1493</v>
      </c>
      <c r="G52" s="26">
        <v>5058</v>
      </c>
      <c r="H52" s="26">
        <v>5351</v>
      </c>
      <c r="I52" s="26">
        <v>4107</v>
      </c>
      <c r="J52" s="26">
        <v>948</v>
      </c>
      <c r="K52" s="26">
        <v>710</v>
      </c>
      <c r="L52" s="26">
        <v>842</v>
      </c>
      <c r="M52" s="27">
        <v>625</v>
      </c>
    </row>
    <row r="53" spans="1:13">
      <c r="A53" s="19" t="s">
        <v>814</v>
      </c>
      <c r="B53" s="14"/>
      <c r="C53" s="26">
        <v>130512</v>
      </c>
      <c r="D53" s="26">
        <v>131753</v>
      </c>
      <c r="E53" s="26">
        <v>97135</v>
      </c>
      <c r="F53" s="26">
        <v>202716</v>
      </c>
      <c r="G53" s="26">
        <v>117072</v>
      </c>
      <c r="H53" s="26">
        <v>85935</v>
      </c>
      <c r="I53" s="26">
        <v>211312</v>
      </c>
      <c r="J53" s="26">
        <v>149008</v>
      </c>
      <c r="K53" s="26">
        <v>170605</v>
      </c>
      <c r="L53" s="26">
        <v>280140</v>
      </c>
      <c r="M53" s="27">
        <v>324691</v>
      </c>
    </row>
    <row r="54" spans="1:13">
      <c r="A54" s="19" t="s">
        <v>816</v>
      </c>
      <c r="B54" s="14"/>
      <c r="C54" s="28" t="s">
        <v>802</v>
      </c>
      <c r="D54" s="31" t="s">
        <v>802</v>
      </c>
      <c r="E54" s="31">
        <v>304</v>
      </c>
      <c r="F54" s="31">
        <v>400</v>
      </c>
      <c r="G54" s="31">
        <v>407</v>
      </c>
      <c r="H54" s="31">
        <v>802</v>
      </c>
      <c r="I54" s="31">
        <v>503</v>
      </c>
      <c r="J54" s="31">
        <v>270</v>
      </c>
      <c r="K54" s="31" t="s">
        <v>769</v>
      </c>
      <c r="L54" s="31" t="s">
        <v>769</v>
      </c>
      <c r="M54" s="33" t="s">
        <v>769</v>
      </c>
    </row>
    <row r="55" spans="1:13">
      <c r="A55" s="19" t="s">
        <v>817</v>
      </c>
      <c r="B55" s="14"/>
      <c r="C55" s="26">
        <v>277276</v>
      </c>
      <c r="D55" s="26">
        <v>253744</v>
      </c>
      <c r="E55" s="26">
        <v>335678</v>
      </c>
      <c r="F55" s="26">
        <v>423659</v>
      </c>
      <c r="G55" s="26">
        <v>510515</v>
      </c>
      <c r="H55" s="26">
        <v>551821</v>
      </c>
      <c r="I55" s="26">
        <v>464060</v>
      </c>
      <c r="J55" s="26">
        <v>520089</v>
      </c>
      <c r="K55" s="26">
        <v>398354</v>
      </c>
      <c r="L55" s="26">
        <v>780676</v>
      </c>
      <c r="M55" s="27">
        <v>886294</v>
      </c>
    </row>
    <row r="56" spans="1:13">
      <c r="A56" s="19" t="s">
        <v>818</v>
      </c>
      <c r="B56" s="14"/>
      <c r="C56" s="28">
        <v>4881</v>
      </c>
      <c r="D56" s="26">
        <v>4658</v>
      </c>
      <c r="E56" s="26">
        <v>4935</v>
      </c>
      <c r="F56" s="26">
        <v>5907</v>
      </c>
      <c r="G56" s="26">
        <v>4978</v>
      </c>
      <c r="H56" s="26">
        <v>4884</v>
      </c>
      <c r="I56" s="26">
        <v>5103</v>
      </c>
      <c r="J56" s="26">
        <v>5514</v>
      </c>
      <c r="K56" s="26">
        <v>7154</v>
      </c>
      <c r="L56" s="26">
        <v>9722</v>
      </c>
      <c r="M56" s="27">
        <v>9317</v>
      </c>
    </row>
    <row r="57" spans="1:13">
      <c r="A57" s="19"/>
      <c r="B57" s="14"/>
      <c r="C57" s="28"/>
      <c r="D57" s="26"/>
      <c r="E57" s="26"/>
      <c r="F57" s="26"/>
      <c r="G57" s="26"/>
      <c r="H57" s="26"/>
      <c r="I57" s="26"/>
      <c r="J57" s="26"/>
      <c r="K57" s="26"/>
      <c r="L57" s="26"/>
      <c r="M57" s="27"/>
    </row>
    <row r="58" spans="1:13">
      <c r="A58" s="17" t="s">
        <v>820</v>
      </c>
      <c r="B58" s="12"/>
      <c r="C58" s="28"/>
      <c r="D58" s="26"/>
      <c r="E58" s="26"/>
      <c r="F58" s="26"/>
      <c r="G58" s="26"/>
      <c r="H58" s="26"/>
      <c r="I58" s="26"/>
      <c r="J58" s="26"/>
      <c r="K58" s="26"/>
      <c r="L58" s="26"/>
      <c r="M58" s="27"/>
    </row>
    <row r="59" spans="1:13" s="14" customFormat="1">
      <c r="A59" s="19"/>
      <c r="C59" s="28"/>
      <c r="D59" s="26"/>
      <c r="E59" s="26"/>
      <c r="F59" s="26"/>
      <c r="G59" s="26"/>
      <c r="H59" s="26"/>
      <c r="I59" s="26"/>
      <c r="J59" s="26"/>
      <c r="K59" s="26"/>
      <c r="L59" s="26"/>
      <c r="M59" s="27"/>
    </row>
    <row r="60" spans="1:13">
      <c r="A60" s="19" t="s">
        <v>821</v>
      </c>
      <c r="B60" s="14"/>
      <c r="C60" s="26">
        <v>2403553</v>
      </c>
      <c r="D60" s="26">
        <v>2729289</v>
      </c>
      <c r="E60" s="26">
        <v>2740561</v>
      </c>
      <c r="F60" s="26">
        <v>2108085</v>
      </c>
      <c r="G60" s="26">
        <v>1793066</v>
      </c>
      <c r="H60" s="26">
        <v>1662963</v>
      </c>
      <c r="I60" s="26">
        <v>1484867</v>
      </c>
      <c r="J60" s="26">
        <v>1444080</v>
      </c>
      <c r="K60" s="26">
        <v>1413170</v>
      </c>
      <c r="L60" s="26">
        <v>230170</v>
      </c>
      <c r="M60" s="27">
        <v>507350</v>
      </c>
    </row>
    <row r="61" spans="1:13">
      <c r="A61" s="19" t="s">
        <v>822</v>
      </c>
      <c r="B61" s="14"/>
      <c r="C61" s="26">
        <v>1281912</v>
      </c>
      <c r="D61" s="26">
        <v>1137894</v>
      </c>
      <c r="E61" s="26">
        <v>1033312</v>
      </c>
      <c r="F61" s="26">
        <v>862233</v>
      </c>
      <c r="G61" s="26">
        <v>825082</v>
      </c>
      <c r="H61" s="26">
        <v>714088</v>
      </c>
      <c r="I61" s="26">
        <v>605135</v>
      </c>
      <c r="J61" s="26">
        <v>532709</v>
      </c>
      <c r="K61" s="26">
        <v>489043</v>
      </c>
      <c r="L61" s="26">
        <v>468693</v>
      </c>
      <c r="M61" s="27">
        <v>367846</v>
      </c>
    </row>
    <row r="62" spans="1:13">
      <c r="A62" s="19" t="s">
        <v>823</v>
      </c>
      <c r="B62" s="14"/>
      <c r="C62" s="26">
        <v>4236</v>
      </c>
      <c r="D62" s="26">
        <v>4198</v>
      </c>
      <c r="E62" s="26">
        <v>4067</v>
      </c>
      <c r="F62" s="26">
        <v>4038</v>
      </c>
      <c r="G62" s="26">
        <v>4196</v>
      </c>
      <c r="H62" s="26">
        <v>4244</v>
      </c>
      <c r="I62" s="26">
        <v>3783</v>
      </c>
      <c r="J62" s="26">
        <v>3632</v>
      </c>
      <c r="K62" s="26">
        <v>3211</v>
      </c>
      <c r="L62" s="26">
        <v>3218</v>
      </c>
      <c r="M62" s="27">
        <v>2957</v>
      </c>
    </row>
    <row r="63" spans="1:13" s="14" customFormat="1">
      <c r="A63" s="19" t="s">
        <v>824</v>
      </c>
      <c r="C63" s="26"/>
      <c r="D63" s="26"/>
      <c r="E63" s="26"/>
      <c r="F63" s="26"/>
      <c r="G63" s="26"/>
      <c r="H63" s="26"/>
      <c r="I63" s="26"/>
      <c r="J63" s="26"/>
      <c r="K63" s="26"/>
      <c r="L63" s="26"/>
      <c r="M63" s="27"/>
    </row>
    <row r="64" spans="1:13">
      <c r="A64" s="19" t="s">
        <v>825</v>
      </c>
      <c r="B64" s="14"/>
      <c r="C64" s="14"/>
      <c r="D64" s="26"/>
      <c r="E64" s="26"/>
      <c r="F64" s="26"/>
      <c r="G64" s="26"/>
      <c r="H64" s="26"/>
      <c r="I64" s="26"/>
      <c r="J64" s="26"/>
      <c r="K64" s="26"/>
      <c r="L64" s="26"/>
      <c r="M64" s="27"/>
    </row>
    <row r="65" spans="1:13">
      <c r="A65" s="19" t="s">
        <v>826</v>
      </c>
      <c r="B65" s="14"/>
      <c r="C65" s="14"/>
      <c r="D65" s="26"/>
      <c r="E65" s="26"/>
      <c r="F65" s="26"/>
      <c r="G65" s="26"/>
      <c r="H65" s="26"/>
      <c r="I65" s="26"/>
      <c r="J65" s="26"/>
      <c r="K65" s="26"/>
      <c r="L65" s="26"/>
      <c r="M65" s="27"/>
    </row>
    <row r="66" spans="1:13">
      <c r="A66" s="19" t="s">
        <v>827</v>
      </c>
      <c r="B66" s="14"/>
      <c r="C66" s="14"/>
      <c r="D66" s="26"/>
      <c r="E66" s="26"/>
      <c r="F66" s="26"/>
      <c r="G66" s="26"/>
      <c r="H66" s="26"/>
      <c r="I66" s="26"/>
      <c r="J66" s="26"/>
      <c r="K66" s="26"/>
      <c r="L66" s="26"/>
      <c r="M66" s="27"/>
    </row>
    <row r="67" spans="1:13">
      <c r="A67" s="19" t="s">
        <v>828</v>
      </c>
      <c r="B67" s="14"/>
      <c r="C67" s="14"/>
      <c r="D67" s="26"/>
      <c r="E67" s="26"/>
      <c r="F67" s="26"/>
      <c r="G67" s="26"/>
      <c r="H67" s="26"/>
      <c r="I67" s="26"/>
      <c r="J67" s="26"/>
      <c r="K67" s="26"/>
      <c r="L67" s="26"/>
      <c r="M67" s="27"/>
    </row>
    <row r="68" spans="1:13">
      <c r="A68" s="19" t="s">
        <v>829</v>
      </c>
      <c r="B68" s="14"/>
      <c r="C68" s="14"/>
      <c r="D68" s="26"/>
      <c r="E68" s="26"/>
      <c r="F68" s="26"/>
      <c r="G68" s="26"/>
      <c r="H68" s="26"/>
      <c r="I68" s="26"/>
      <c r="J68" s="26"/>
      <c r="K68" s="26"/>
      <c r="L68" s="26"/>
      <c r="M68" s="27"/>
    </row>
    <row r="69" spans="1:13">
      <c r="A69" s="34" t="s">
        <v>830</v>
      </c>
      <c r="B69" s="35"/>
      <c r="C69" s="35"/>
      <c r="D69" s="36"/>
      <c r="E69" s="36"/>
      <c r="F69" s="36"/>
      <c r="G69" s="36"/>
      <c r="H69" s="36"/>
      <c r="I69" s="36"/>
      <c r="J69" s="36"/>
      <c r="K69" s="36"/>
      <c r="L69" s="36"/>
      <c r="M69" s="37"/>
    </row>
  </sheetData>
  <mergeCells count="4">
    <mergeCell ref="A1:M1"/>
    <mergeCell ref="A2:M2"/>
    <mergeCell ref="A3:M3"/>
    <mergeCell ref="A5:M5"/>
  </mergeCells>
  <phoneticPr fontId="0" type="noConversion"/>
  <printOptions horizontalCentered="1" verticalCentered="1"/>
  <pageMargins left="0.39370078740157483" right="0.39370078740157483" top="0.78740157480314965" bottom="0.78740157480314965" header="0" footer="0"/>
  <pageSetup scale="37" orientation="portrait" r:id="rId1"/>
  <headerFooter alignWithMargins="0"/>
</worksheet>
</file>

<file path=xl/worksheets/sheet3.xml><?xml version="1.0" encoding="utf-8"?>
<worksheet xmlns="http://schemas.openxmlformats.org/spreadsheetml/2006/main" xmlns:r="http://schemas.openxmlformats.org/officeDocument/2006/relationships">
  <sheetPr codeName="Sheet2" enableFormatConditionsCalculation="0">
    <tabColor indexed="53"/>
    <pageSetUpPr fitToPage="1"/>
  </sheetPr>
  <dimension ref="A1:L86"/>
  <sheetViews>
    <sheetView showGridLines="0" zoomScale="50" workbookViewId="0">
      <selection sqref="A1:M1"/>
    </sheetView>
  </sheetViews>
  <sheetFormatPr defaultColWidth="12.44140625" defaultRowHeight="18"/>
  <cols>
    <col min="1" max="1" width="10.6640625" style="6" customWidth="1"/>
    <col min="2" max="2" width="52.77734375" style="6" customWidth="1"/>
    <col min="3" max="3" width="13.44140625" style="6" customWidth="1"/>
    <col min="4" max="4" width="13.6640625" style="6" customWidth="1"/>
    <col min="5" max="5" width="12.77734375" style="6" customWidth="1"/>
    <col min="6" max="6" width="14" style="6" customWidth="1"/>
    <col min="7" max="7" width="13.5546875" style="6" customWidth="1"/>
    <col min="8" max="12" width="14.109375" style="6" customWidth="1"/>
    <col min="13" max="13" width="12.44140625" style="6" customWidth="1"/>
    <col min="14" max="16384" width="12.44140625" style="6"/>
  </cols>
  <sheetData>
    <row r="1" spans="1:12">
      <c r="A1" s="2585" t="s">
        <v>847</v>
      </c>
      <c r="B1" s="2585"/>
      <c r="C1" s="2585"/>
      <c r="D1" s="2585"/>
      <c r="E1" s="2585"/>
      <c r="F1" s="2585"/>
      <c r="G1" s="2585"/>
      <c r="H1" s="2585"/>
      <c r="I1" s="2585"/>
      <c r="J1" s="2585"/>
      <c r="K1" s="2585"/>
      <c r="L1" s="2585"/>
    </row>
    <row r="2" spans="1:12" s="7" customFormat="1">
      <c r="A2" s="2586" t="s">
        <v>752</v>
      </c>
      <c r="B2" s="2586"/>
      <c r="C2" s="2586"/>
      <c r="D2" s="2586"/>
      <c r="E2" s="2586"/>
      <c r="F2" s="2586"/>
      <c r="G2" s="2586"/>
      <c r="H2" s="2586"/>
      <c r="I2" s="2586"/>
      <c r="J2" s="2586"/>
      <c r="K2" s="2586"/>
      <c r="L2" s="2586"/>
    </row>
    <row r="3" spans="1:12" s="7" customFormat="1">
      <c r="A3" s="2586" t="s">
        <v>848</v>
      </c>
      <c r="B3" s="2586"/>
      <c r="C3" s="2586"/>
      <c r="D3" s="2586"/>
      <c r="E3" s="2586"/>
      <c r="F3" s="2586"/>
      <c r="G3" s="2586"/>
      <c r="H3" s="2586"/>
      <c r="I3" s="2586"/>
      <c r="J3" s="2586"/>
      <c r="K3" s="2586"/>
      <c r="L3" s="2586"/>
    </row>
    <row r="4" spans="1:12">
      <c r="A4" s="5"/>
      <c r="B4" s="5"/>
      <c r="C4" s="5"/>
      <c r="D4" s="5"/>
      <c r="E4" s="5"/>
      <c r="F4" s="5"/>
      <c r="G4" s="5"/>
      <c r="H4" s="5"/>
      <c r="I4" s="5"/>
      <c r="J4" s="5"/>
      <c r="K4" s="5"/>
      <c r="L4" s="5"/>
    </row>
    <row r="5" spans="1:12">
      <c r="A5" s="2585" t="s">
        <v>754</v>
      </c>
      <c r="B5" s="2585"/>
      <c r="C5" s="2585"/>
      <c r="D5" s="2585"/>
      <c r="E5" s="2585"/>
      <c r="F5" s="2585"/>
      <c r="G5" s="2585"/>
      <c r="H5" s="2585"/>
      <c r="I5" s="2585"/>
      <c r="J5" s="2585"/>
      <c r="K5" s="2585"/>
      <c r="L5" s="2585"/>
    </row>
    <row r="7" spans="1:12" s="12" customFormat="1">
      <c r="A7" s="8"/>
      <c r="B7" s="9"/>
      <c r="C7" s="10">
        <v>2000</v>
      </c>
      <c r="D7" s="10">
        <v>2001</v>
      </c>
      <c r="E7" s="10">
        <v>2002</v>
      </c>
      <c r="F7" s="10">
        <v>2003</v>
      </c>
      <c r="G7" s="10">
        <v>2004</v>
      </c>
      <c r="H7" s="10">
        <v>2005</v>
      </c>
      <c r="I7" s="10">
        <v>2006</v>
      </c>
      <c r="J7" s="10">
        <v>2007</v>
      </c>
      <c r="K7" s="10">
        <v>2008</v>
      </c>
      <c r="L7" s="11">
        <v>2009</v>
      </c>
    </row>
    <row r="8" spans="1:12">
      <c r="A8" s="13"/>
      <c r="B8" s="14"/>
      <c r="C8" s="15"/>
      <c r="D8" s="15"/>
      <c r="E8" s="15"/>
      <c r="F8" s="15"/>
      <c r="G8" s="15"/>
      <c r="H8" s="15"/>
      <c r="I8" s="15"/>
      <c r="J8" s="15"/>
      <c r="K8" s="15"/>
      <c r="L8" s="16"/>
    </row>
    <row r="9" spans="1:12">
      <c r="A9" s="17" t="s">
        <v>755</v>
      </c>
      <c r="B9" s="12"/>
      <c r="C9" s="15"/>
      <c r="D9" s="15"/>
      <c r="E9" s="15"/>
      <c r="F9" s="15"/>
      <c r="G9" s="15"/>
      <c r="H9" s="15"/>
      <c r="I9" s="15"/>
      <c r="J9" s="15"/>
      <c r="K9" s="15"/>
      <c r="L9" s="16"/>
    </row>
    <row r="10" spans="1:12">
      <c r="A10" s="19"/>
      <c r="B10" s="14"/>
      <c r="C10" s="15"/>
      <c r="D10" s="15"/>
      <c r="E10" s="15"/>
      <c r="F10" s="15"/>
      <c r="G10" s="15"/>
      <c r="H10" s="15"/>
      <c r="I10" s="15"/>
      <c r="J10" s="15"/>
      <c r="K10" s="15"/>
      <c r="L10" s="16"/>
    </row>
    <row r="11" spans="1:12">
      <c r="A11" s="19" t="s">
        <v>756</v>
      </c>
      <c r="B11" s="14"/>
      <c r="C11" s="20">
        <v>4602</v>
      </c>
      <c r="D11" s="20">
        <v>4739</v>
      </c>
      <c r="E11" s="20">
        <v>4580.6000000000004</v>
      </c>
      <c r="F11" s="20">
        <v>4904.2</v>
      </c>
      <c r="G11" s="20">
        <v>5412.5</v>
      </c>
      <c r="H11" s="20">
        <v>5320.5</v>
      </c>
      <c r="I11" s="20">
        <v>5360.8</v>
      </c>
      <c r="J11" s="20">
        <v>5557</v>
      </c>
      <c r="K11" s="20">
        <v>5327.6</v>
      </c>
      <c r="L11" s="21">
        <v>5389.6</v>
      </c>
    </row>
    <row r="12" spans="1:12">
      <c r="A12" s="19" t="s">
        <v>757</v>
      </c>
      <c r="B12" s="14"/>
      <c r="C12" s="20">
        <v>33186.800000000003</v>
      </c>
      <c r="D12" s="20">
        <v>33491.9</v>
      </c>
      <c r="E12" s="20">
        <v>29466.400000000001</v>
      </c>
      <c r="F12" s="20">
        <v>33373.800000000003</v>
      </c>
      <c r="G12" s="20">
        <v>41883.199999999997</v>
      </c>
      <c r="H12" s="20">
        <v>48040.7</v>
      </c>
      <c r="I12" s="20">
        <v>43277.599999999999</v>
      </c>
      <c r="J12" s="20">
        <v>44912.1</v>
      </c>
      <c r="K12" s="20">
        <v>33686.5</v>
      </c>
      <c r="L12" s="21">
        <v>34924.9</v>
      </c>
    </row>
    <row r="13" spans="1:12">
      <c r="A13" s="19" t="s">
        <v>758</v>
      </c>
      <c r="B13" s="14"/>
      <c r="C13" s="22">
        <v>54142.6</v>
      </c>
      <c r="D13" s="22">
        <v>42672.6</v>
      </c>
      <c r="E13" s="22">
        <v>38687.9</v>
      </c>
      <c r="F13" s="22">
        <v>38953.599999999999</v>
      </c>
      <c r="G13" s="22">
        <v>39985.699999999997</v>
      </c>
      <c r="H13" s="22">
        <v>40447</v>
      </c>
      <c r="I13" s="22">
        <v>42100</v>
      </c>
      <c r="J13" s="22">
        <v>41527</v>
      </c>
      <c r="K13" s="22">
        <v>39162</v>
      </c>
      <c r="L13" s="23">
        <v>40834</v>
      </c>
    </row>
    <row r="14" spans="1:12">
      <c r="A14" s="19" t="s">
        <v>759</v>
      </c>
      <c r="B14" s="14"/>
      <c r="C14" s="22">
        <v>1242193.5</v>
      </c>
      <c r="D14" s="22">
        <v>1348666.8</v>
      </c>
      <c r="E14" s="22">
        <v>1210473.1000000001</v>
      </c>
      <c r="F14" s="22">
        <v>1312789</v>
      </c>
      <c r="G14" s="22">
        <v>1360139.6</v>
      </c>
      <c r="H14" s="22">
        <v>1399539</v>
      </c>
      <c r="I14" s="22">
        <v>1607164</v>
      </c>
      <c r="J14" s="22">
        <v>1936467</v>
      </c>
      <c r="K14" s="22">
        <v>1405020</v>
      </c>
      <c r="L14" s="23">
        <v>1301018</v>
      </c>
    </row>
    <row r="15" spans="1:12">
      <c r="A15" s="19" t="s">
        <v>761</v>
      </c>
      <c r="B15" s="14"/>
      <c r="C15" s="22">
        <v>785</v>
      </c>
      <c r="D15" s="22">
        <v>1193</v>
      </c>
      <c r="E15" s="22">
        <v>2895</v>
      </c>
      <c r="F15" s="22">
        <v>1697</v>
      </c>
      <c r="G15" s="22">
        <v>2286</v>
      </c>
      <c r="H15" s="22">
        <v>878</v>
      </c>
      <c r="I15" s="22">
        <v>672</v>
      </c>
      <c r="J15" s="22">
        <v>1305</v>
      </c>
      <c r="K15" s="22">
        <v>3985</v>
      </c>
      <c r="L15" s="23">
        <v>1511</v>
      </c>
    </row>
    <row r="16" spans="1:12">
      <c r="A16" s="19" t="s">
        <v>762</v>
      </c>
      <c r="B16" s="14"/>
      <c r="C16" s="22">
        <v>31403</v>
      </c>
      <c r="D16" s="22">
        <v>32762</v>
      </c>
      <c r="E16" s="22">
        <v>36161</v>
      </c>
      <c r="F16" s="22">
        <v>33051</v>
      </c>
      <c r="G16" s="22">
        <v>27635</v>
      </c>
      <c r="H16" s="22">
        <v>28841</v>
      </c>
      <c r="I16" s="22">
        <v>36238</v>
      </c>
      <c r="J16" s="22">
        <v>36453</v>
      </c>
      <c r="K16" s="22">
        <v>40519</v>
      </c>
      <c r="L16" s="23">
        <v>27801</v>
      </c>
    </row>
    <row r="17" spans="1:12">
      <c r="A17" s="19" t="s">
        <v>763</v>
      </c>
      <c r="B17" s="14"/>
      <c r="C17" s="22">
        <v>8728.9</v>
      </c>
      <c r="D17" s="22">
        <v>8834.2000000000007</v>
      </c>
      <c r="E17" s="22">
        <v>7268.8</v>
      </c>
      <c r="F17" s="22">
        <v>8011</v>
      </c>
      <c r="G17" s="22">
        <v>8003.5</v>
      </c>
      <c r="H17" s="22">
        <v>7862.1</v>
      </c>
      <c r="I17" s="22">
        <v>8628.2000000000007</v>
      </c>
      <c r="J17" s="22">
        <v>8817.7000000000007</v>
      </c>
      <c r="K17" s="22">
        <v>9315.58</v>
      </c>
      <c r="L17" s="23">
        <v>8242.31</v>
      </c>
    </row>
    <row r="18" spans="1:12">
      <c r="A18" s="19" t="s">
        <v>764</v>
      </c>
      <c r="B18" s="14"/>
      <c r="C18" s="22">
        <v>41716</v>
      </c>
      <c r="D18" s="22">
        <v>31320</v>
      </c>
      <c r="E18" s="22">
        <v>12195</v>
      </c>
      <c r="F18" s="22">
        <v>19641</v>
      </c>
      <c r="G18" s="22">
        <v>25801</v>
      </c>
      <c r="H18" s="22">
        <v>39786</v>
      </c>
      <c r="I18" s="22">
        <v>37169</v>
      </c>
      <c r="J18" s="38">
        <v>26808</v>
      </c>
      <c r="K18" s="38">
        <v>5096</v>
      </c>
      <c r="L18" s="39">
        <v>1642</v>
      </c>
    </row>
    <row r="19" spans="1:12">
      <c r="A19" s="19"/>
      <c r="B19" s="14"/>
      <c r="C19" s="22"/>
      <c r="D19" s="22"/>
      <c r="E19" s="22"/>
      <c r="F19" s="22"/>
      <c r="G19" s="22"/>
      <c r="H19" s="22"/>
      <c r="I19" s="22"/>
      <c r="J19" s="40"/>
      <c r="K19" s="40"/>
      <c r="L19" s="41"/>
    </row>
    <row r="20" spans="1:12">
      <c r="A20" s="17" t="s">
        <v>766</v>
      </c>
      <c r="B20" s="12"/>
      <c r="C20" s="22"/>
      <c r="D20" s="22"/>
      <c r="E20" s="22"/>
      <c r="F20" s="22"/>
      <c r="G20" s="22"/>
      <c r="H20" s="22"/>
      <c r="I20" s="22"/>
      <c r="J20" s="22"/>
      <c r="K20" s="22"/>
      <c r="L20" s="23"/>
    </row>
    <row r="21" spans="1:12">
      <c r="A21" s="17" t="s">
        <v>767</v>
      </c>
      <c r="B21" s="12"/>
      <c r="C21" s="22"/>
      <c r="D21" s="22"/>
      <c r="E21" s="22"/>
      <c r="F21" s="22"/>
      <c r="G21" s="22"/>
      <c r="H21" s="22"/>
      <c r="I21" s="22"/>
      <c r="J21" s="22"/>
      <c r="K21" s="22"/>
      <c r="L21" s="23"/>
    </row>
    <row r="22" spans="1:12">
      <c r="A22" s="19"/>
      <c r="B22" s="14"/>
      <c r="C22" s="22"/>
      <c r="D22" s="22"/>
      <c r="E22" s="22"/>
      <c r="F22" s="22"/>
      <c r="G22" s="22"/>
      <c r="H22" s="22"/>
      <c r="I22" s="22"/>
      <c r="J22" s="22"/>
      <c r="K22" s="22"/>
      <c r="L22" s="23"/>
    </row>
    <row r="23" spans="1:12">
      <c r="A23" s="19" t="s">
        <v>773</v>
      </c>
      <c r="B23" s="14"/>
      <c r="C23" s="28">
        <v>31146</v>
      </c>
      <c r="D23" s="28">
        <v>35325</v>
      </c>
      <c r="E23" s="28">
        <v>41887</v>
      </c>
      <c r="F23" s="28">
        <v>61370</v>
      </c>
      <c r="G23" s="28">
        <v>102120</v>
      </c>
      <c r="H23" s="28">
        <v>104755</v>
      </c>
      <c r="I23" s="28">
        <v>164082</v>
      </c>
      <c r="J23" s="28">
        <v>186675</v>
      </c>
      <c r="K23" s="28">
        <v>146745</v>
      </c>
      <c r="L23" s="29">
        <v>124064</v>
      </c>
    </row>
    <row r="24" spans="1:12">
      <c r="A24" s="19" t="s">
        <v>831</v>
      </c>
      <c r="B24" s="14"/>
      <c r="C24" s="31" t="s">
        <v>769</v>
      </c>
      <c r="D24" s="31" t="s">
        <v>769</v>
      </c>
      <c r="E24" s="31" t="s">
        <v>769</v>
      </c>
      <c r="F24" s="31" t="s">
        <v>769</v>
      </c>
      <c r="G24" s="26">
        <v>44636</v>
      </c>
      <c r="H24" s="26">
        <v>35271</v>
      </c>
      <c r="I24" s="26">
        <v>34594</v>
      </c>
      <c r="J24" s="26">
        <v>24434</v>
      </c>
      <c r="K24" s="26">
        <v>60022</v>
      </c>
      <c r="L24" s="27">
        <v>69634</v>
      </c>
    </row>
    <row r="25" spans="1:12">
      <c r="A25" s="19" t="s">
        <v>832</v>
      </c>
      <c r="B25" s="14"/>
      <c r="C25" s="31" t="s">
        <v>769</v>
      </c>
      <c r="D25" s="31" t="s">
        <v>769</v>
      </c>
      <c r="E25" s="31" t="s">
        <v>769</v>
      </c>
      <c r="F25" s="31" t="s">
        <v>769</v>
      </c>
      <c r="G25" s="31" t="s">
        <v>769</v>
      </c>
      <c r="H25" s="31" t="s">
        <v>769</v>
      </c>
      <c r="I25" s="31" t="s">
        <v>769</v>
      </c>
      <c r="J25" s="31" t="s">
        <v>769</v>
      </c>
      <c r="K25" s="31" t="s">
        <v>769</v>
      </c>
      <c r="L25" s="33" t="s">
        <v>769</v>
      </c>
    </row>
    <row r="26" spans="1:12">
      <c r="A26" s="19" t="s">
        <v>774</v>
      </c>
      <c r="B26" s="14"/>
      <c r="C26" s="26">
        <v>23387</v>
      </c>
      <c r="D26" s="26">
        <v>28330</v>
      </c>
      <c r="E26" s="26">
        <v>35091</v>
      </c>
      <c r="F26" s="26">
        <v>51622</v>
      </c>
      <c r="G26" s="26">
        <v>50250</v>
      </c>
      <c r="H26" s="26">
        <v>54301</v>
      </c>
      <c r="I26" s="26">
        <v>84846</v>
      </c>
      <c r="J26" s="26">
        <v>73807</v>
      </c>
      <c r="K26" s="26">
        <v>23197</v>
      </c>
      <c r="L26" s="27">
        <v>6076</v>
      </c>
    </row>
    <row r="27" spans="1:12">
      <c r="A27" s="19" t="s">
        <v>780</v>
      </c>
      <c r="B27" s="14"/>
      <c r="C27" s="26">
        <v>1314</v>
      </c>
      <c r="D27" s="26">
        <v>1695</v>
      </c>
      <c r="E27" s="26">
        <v>632</v>
      </c>
      <c r="F27" s="26">
        <v>748</v>
      </c>
      <c r="G27" s="26">
        <v>101</v>
      </c>
      <c r="H27" s="31" t="s">
        <v>769</v>
      </c>
      <c r="I27" s="31" t="s">
        <v>769</v>
      </c>
      <c r="J27" s="31">
        <v>533</v>
      </c>
      <c r="K27" s="31" t="s">
        <v>769</v>
      </c>
      <c r="L27" s="33" t="s">
        <v>769</v>
      </c>
    </row>
    <row r="28" spans="1:12">
      <c r="A28" s="19" t="s">
        <v>782</v>
      </c>
      <c r="B28" s="14"/>
      <c r="C28" s="26">
        <v>6445</v>
      </c>
      <c r="D28" s="26">
        <v>5300</v>
      </c>
      <c r="E28" s="26">
        <v>6164</v>
      </c>
      <c r="F28" s="26">
        <v>9000</v>
      </c>
      <c r="G28" s="26">
        <v>7133</v>
      </c>
      <c r="H28" s="26">
        <v>15183</v>
      </c>
      <c r="I28" s="26">
        <v>44642</v>
      </c>
      <c r="J28" s="26">
        <v>87901</v>
      </c>
      <c r="K28" s="26">
        <v>63526</v>
      </c>
      <c r="L28" s="27">
        <v>48354</v>
      </c>
    </row>
    <row r="29" spans="1:12">
      <c r="A29" s="19" t="s">
        <v>778</v>
      </c>
      <c r="B29" s="14"/>
      <c r="C29" s="26">
        <v>1026</v>
      </c>
      <c r="D29" s="42">
        <v>219</v>
      </c>
      <c r="E29" s="26">
        <v>384</v>
      </c>
      <c r="F29" s="26">
        <v>229</v>
      </c>
      <c r="G29" s="26">
        <v>31</v>
      </c>
      <c r="H29" s="26">
        <v>91</v>
      </c>
      <c r="I29" s="26">
        <v>375</v>
      </c>
      <c r="J29" s="26">
        <v>77</v>
      </c>
      <c r="K29" s="31" t="s">
        <v>769</v>
      </c>
      <c r="L29" s="33" t="s">
        <v>769</v>
      </c>
    </row>
    <row r="30" spans="1:12">
      <c r="A30" s="19" t="s">
        <v>783</v>
      </c>
      <c r="B30" s="14"/>
      <c r="C30" s="26">
        <v>5395215</v>
      </c>
      <c r="D30" s="28">
        <v>5526460</v>
      </c>
      <c r="E30" s="28">
        <v>5887695</v>
      </c>
      <c r="F30" s="28">
        <v>5905201</v>
      </c>
      <c r="G30" s="28">
        <v>6516218</v>
      </c>
      <c r="H30" s="28">
        <v>6782686</v>
      </c>
      <c r="I30" s="28">
        <v>7145280</v>
      </c>
      <c r="J30" s="31">
        <v>7196471</v>
      </c>
      <c r="K30" s="31">
        <v>7295462</v>
      </c>
      <c r="L30" s="33">
        <v>6011665</v>
      </c>
    </row>
    <row r="31" spans="1:12">
      <c r="A31" s="19" t="s">
        <v>849</v>
      </c>
      <c r="B31" s="14"/>
      <c r="C31" s="26"/>
      <c r="D31" s="42">
        <v>5170330</v>
      </c>
      <c r="E31" s="42">
        <v>5540732</v>
      </c>
      <c r="F31" s="42">
        <v>5706173</v>
      </c>
      <c r="G31" s="42">
        <v>6296089</v>
      </c>
      <c r="H31" s="42">
        <v>6526417</v>
      </c>
      <c r="I31" s="42">
        <v>6799150</v>
      </c>
      <c r="J31" s="43">
        <v>6789477</v>
      </c>
      <c r="K31" s="43">
        <v>6841441</v>
      </c>
      <c r="L31" s="44">
        <v>5669537</v>
      </c>
    </row>
    <row r="32" spans="1:12">
      <c r="A32" s="19" t="s">
        <v>850</v>
      </c>
      <c r="B32" s="14"/>
      <c r="C32" s="26"/>
      <c r="D32" s="42">
        <v>336321</v>
      </c>
      <c r="E32" s="42">
        <v>323964</v>
      </c>
      <c r="F32" s="42">
        <v>179430</v>
      </c>
      <c r="G32" s="42">
        <v>195263</v>
      </c>
      <c r="H32" s="42">
        <v>214940</v>
      </c>
      <c r="I32" s="42">
        <v>329851</v>
      </c>
      <c r="J32" s="43">
        <v>392275</v>
      </c>
      <c r="K32" s="43">
        <v>420016</v>
      </c>
      <c r="L32" s="44">
        <v>296591</v>
      </c>
    </row>
    <row r="33" spans="1:12">
      <c r="A33" s="19" t="s">
        <v>851</v>
      </c>
      <c r="B33" s="14"/>
      <c r="C33" s="26"/>
      <c r="D33" s="42">
        <v>19809</v>
      </c>
      <c r="E33" s="42">
        <v>22999</v>
      </c>
      <c r="F33" s="42">
        <v>19598</v>
      </c>
      <c r="G33" s="42">
        <v>24866</v>
      </c>
      <c r="H33" s="42">
        <v>41329</v>
      </c>
      <c r="I33" s="42">
        <v>16279</v>
      </c>
      <c r="J33" s="43">
        <v>14719</v>
      </c>
      <c r="K33" s="43">
        <v>34005</v>
      </c>
      <c r="L33" s="44">
        <v>45537</v>
      </c>
    </row>
    <row r="34" spans="1:12">
      <c r="A34" s="19" t="s">
        <v>791</v>
      </c>
      <c r="B34" s="14"/>
      <c r="C34" s="26">
        <v>5082911</v>
      </c>
      <c r="D34" s="26">
        <v>5989416</v>
      </c>
      <c r="E34" s="26">
        <v>3502613</v>
      </c>
      <c r="F34" s="26">
        <v>6213473</v>
      </c>
      <c r="G34" s="26">
        <v>4938928</v>
      </c>
      <c r="H34" s="26">
        <v>6067583</v>
      </c>
      <c r="I34" s="26">
        <v>4580471</v>
      </c>
      <c r="J34" s="26">
        <v>4403743</v>
      </c>
      <c r="K34" s="26">
        <v>6431029</v>
      </c>
      <c r="L34" s="27">
        <v>8382215</v>
      </c>
    </row>
    <row r="35" spans="1:12">
      <c r="A35" s="19" t="s">
        <v>833</v>
      </c>
      <c r="B35" s="14"/>
      <c r="C35" s="28">
        <v>347797</v>
      </c>
      <c r="D35" s="28">
        <v>337387</v>
      </c>
      <c r="E35" s="28">
        <v>440293</v>
      </c>
      <c r="F35" s="28">
        <v>409293</v>
      </c>
      <c r="G35" s="28">
        <v>602736</v>
      </c>
      <c r="H35" s="28">
        <v>469457</v>
      </c>
      <c r="I35" s="28">
        <v>468091</v>
      </c>
      <c r="J35" s="31">
        <v>535072</v>
      </c>
      <c r="K35" s="31">
        <v>590999</v>
      </c>
      <c r="L35" s="33">
        <v>613135</v>
      </c>
    </row>
    <row r="36" spans="1:12">
      <c r="A36" s="19" t="s">
        <v>815</v>
      </c>
      <c r="B36" s="14"/>
      <c r="C36" s="26">
        <v>337966</v>
      </c>
      <c r="D36" s="26">
        <v>327743</v>
      </c>
      <c r="E36" s="26">
        <v>431293</v>
      </c>
      <c r="F36" s="26">
        <v>400603</v>
      </c>
      <c r="G36" s="26">
        <v>594191</v>
      </c>
      <c r="H36" s="26">
        <v>460683</v>
      </c>
      <c r="I36" s="26">
        <v>459645</v>
      </c>
      <c r="J36" s="26">
        <v>527929</v>
      </c>
      <c r="K36" s="26">
        <v>583474</v>
      </c>
      <c r="L36" s="27">
        <v>607921</v>
      </c>
    </row>
    <row r="37" spans="1:12">
      <c r="A37" s="19" t="s">
        <v>770</v>
      </c>
      <c r="B37" s="14"/>
      <c r="C37" s="26">
        <v>9831</v>
      </c>
      <c r="D37" s="26">
        <v>9644</v>
      </c>
      <c r="E37" s="26">
        <v>9000</v>
      </c>
      <c r="F37" s="26">
        <v>8690</v>
      </c>
      <c r="G37" s="26">
        <v>8545</v>
      </c>
      <c r="H37" s="26">
        <v>8774</v>
      </c>
      <c r="I37" s="26">
        <v>8446</v>
      </c>
      <c r="J37" s="26">
        <v>7143</v>
      </c>
      <c r="K37" s="26">
        <v>7525</v>
      </c>
      <c r="L37" s="27">
        <v>5214</v>
      </c>
    </row>
    <row r="38" spans="1:12">
      <c r="A38" s="19" t="s">
        <v>834</v>
      </c>
      <c r="B38" s="14"/>
      <c r="C38" s="28">
        <v>35869</v>
      </c>
      <c r="D38" s="28">
        <v>31320</v>
      </c>
      <c r="E38" s="28">
        <v>35242</v>
      </c>
      <c r="F38" s="28">
        <v>41667</v>
      </c>
      <c r="G38" s="28">
        <v>44465</v>
      </c>
      <c r="H38" s="28">
        <v>44276</v>
      </c>
      <c r="I38" s="28">
        <v>51201</v>
      </c>
      <c r="J38" s="31">
        <v>59637</v>
      </c>
      <c r="K38" s="31">
        <v>56881</v>
      </c>
      <c r="L38" s="33">
        <v>30538</v>
      </c>
    </row>
    <row r="39" spans="1:12">
      <c r="A39" s="19" t="s">
        <v>785</v>
      </c>
      <c r="B39" s="14"/>
      <c r="C39" s="26">
        <v>35869</v>
      </c>
      <c r="D39" s="26">
        <v>31320</v>
      </c>
      <c r="E39" s="26">
        <v>35242</v>
      </c>
      <c r="F39" s="26">
        <v>41667</v>
      </c>
      <c r="G39" s="42">
        <v>43971</v>
      </c>
      <c r="H39" s="26">
        <v>43595</v>
      </c>
      <c r="I39" s="26">
        <v>50035</v>
      </c>
      <c r="J39" s="26">
        <v>55452</v>
      </c>
      <c r="K39" s="26">
        <v>52519</v>
      </c>
      <c r="L39" s="27">
        <v>25154</v>
      </c>
    </row>
    <row r="40" spans="1:12">
      <c r="A40" s="19" t="s">
        <v>788</v>
      </c>
      <c r="B40" s="14"/>
      <c r="C40" s="31" t="s">
        <v>769</v>
      </c>
      <c r="D40" s="31" t="s">
        <v>769</v>
      </c>
      <c r="E40" s="31" t="s">
        <v>769</v>
      </c>
      <c r="F40" s="31" t="s">
        <v>769</v>
      </c>
      <c r="G40" s="31">
        <v>494</v>
      </c>
      <c r="H40" s="31">
        <v>681</v>
      </c>
      <c r="I40" s="31">
        <v>1166</v>
      </c>
      <c r="J40" s="31">
        <v>4185</v>
      </c>
      <c r="K40" s="31">
        <v>4362</v>
      </c>
      <c r="L40" s="33">
        <v>2397</v>
      </c>
    </row>
    <row r="41" spans="1:12">
      <c r="A41" s="19" t="s">
        <v>852</v>
      </c>
      <c r="B41" s="14"/>
      <c r="C41" s="31" t="s">
        <v>769</v>
      </c>
      <c r="D41" s="31" t="s">
        <v>769</v>
      </c>
      <c r="E41" s="31" t="s">
        <v>769</v>
      </c>
      <c r="F41" s="31" t="s">
        <v>769</v>
      </c>
      <c r="G41" s="31" t="s">
        <v>769</v>
      </c>
      <c r="H41" s="31" t="s">
        <v>769</v>
      </c>
      <c r="I41" s="31" t="s">
        <v>769</v>
      </c>
      <c r="J41" s="31" t="s">
        <v>769</v>
      </c>
      <c r="K41" s="31" t="s">
        <v>769</v>
      </c>
      <c r="L41" s="33">
        <v>2987</v>
      </c>
    </row>
    <row r="42" spans="1:12">
      <c r="A42" s="19" t="s">
        <v>835</v>
      </c>
      <c r="B42" s="14"/>
      <c r="C42" s="28">
        <v>790587</v>
      </c>
      <c r="D42" s="28">
        <v>918257</v>
      </c>
      <c r="E42" s="28">
        <v>943808</v>
      </c>
      <c r="F42" s="28">
        <v>921239</v>
      </c>
      <c r="G42" s="28">
        <v>920034</v>
      </c>
      <c r="H42" s="28">
        <v>895916</v>
      </c>
      <c r="I42" s="28">
        <v>817855</v>
      </c>
      <c r="J42" s="31">
        <v>846545</v>
      </c>
      <c r="K42" s="31">
        <v>917091</v>
      </c>
      <c r="L42" s="33">
        <v>1130952</v>
      </c>
    </row>
    <row r="43" spans="1:12">
      <c r="A43" s="19" t="s">
        <v>790</v>
      </c>
      <c r="B43" s="14"/>
      <c r="C43" s="26">
        <v>641885</v>
      </c>
      <c r="D43" s="26">
        <v>747839</v>
      </c>
      <c r="E43" s="26">
        <v>770599</v>
      </c>
      <c r="F43" s="26">
        <v>764065</v>
      </c>
      <c r="G43" s="26">
        <v>742709</v>
      </c>
      <c r="H43" s="26">
        <v>733814</v>
      </c>
      <c r="I43" s="26">
        <v>647449</v>
      </c>
      <c r="J43" s="26">
        <v>690692</v>
      </c>
      <c r="K43" s="26">
        <v>753995</v>
      </c>
      <c r="L43" s="27">
        <v>942309</v>
      </c>
    </row>
    <row r="44" spans="1:12">
      <c r="A44" s="19" t="s">
        <v>811</v>
      </c>
      <c r="B44" s="14"/>
      <c r="C44" s="26">
        <v>148702</v>
      </c>
      <c r="D44" s="26">
        <v>170418</v>
      </c>
      <c r="E44" s="26">
        <v>173209</v>
      </c>
      <c r="F44" s="26">
        <v>157174</v>
      </c>
      <c r="G44" s="26">
        <v>177325</v>
      </c>
      <c r="H44" s="26">
        <v>162102</v>
      </c>
      <c r="I44" s="26">
        <v>170406</v>
      </c>
      <c r="J44" s="26">
        <v>155853</v>
      </c>
      <c r="K44" s="26">
        <v>163096</v>
      </c>
      <c r="L44" s="27">
        <v>188643</v>
      </c>
    </row>
    <row r="45" spans="1:12">
      <c r="A45" s="19" t="s">
        <v>794</v>
      </c>
      <c r="B45" s="14"/>
      <c r="C45" s="26">
        <v>14892</v>
      </c>
      <c r="D45" s="26">
        <v>15408</v>
      </c>
      <c r="E45" s="26">
        <v>16380</v>
      </c>
      <c r="F45" s="26">
        <v>15775</v>
      </c>
      <c r="G45" s="26">
        <v>24131</v>
      </c>
      <c r="H45" s="26">
        <v>16418</v>
      </c>
      <c r="I45" s="26">
        <v>19104</v>
      </c>
      <c r="J45" s="26">
        <v>25405</v>
      </c>
      <c r="K45" s="26">
        <v>25497</v>
      </c>
      <c r="L45" s="27">
        <v>23027</v>
      </c>
    </row>
    <row r="46" spans="1:12">
      <c r="A46" s="19" t="s">
        <v>795</v>
      </c>
      <c r="B46" s="14"/>
      <c r="C46" s="26">
        <v>12506</v>
      </c>
      <c r="D46" s="26">
        <v>29940</v>
      </c>
      <c r="E46" s="26">
        <v>31439</v>
      </c>
      <c r="F46" s="26">
        <v>17308</v>
      </c>
      <c r="G46" s="26">
        <v>27436</v>
      </c>
      <c r="H46" s="26">
        <v>24903</v>
      </c>
      <c r="I46" s="26">
        <v>24006</v>
      </c>
      <c r="J46" s="26">
        <v>13791</v>
      </c>
      <c r="K46" s="26">
        <v>14263</v>
      </c>
      <c r="L46" s="33" t="s">
        <v>769</v>
      </c>
    </row>
    <row r="47" spans="1:12">
      <c r="A47" s="19" t="s">
        <v>796</v>
      </c>
      <c r="B47" s="14"/>
      <c r="C47" s="26">
        <v>2311</v>
      </c>
      <c r="D47" s="26">
        <v>2867</v>
      </c>
      <c r="E47" s="26">
        <v>3069</v>
      </c>
      <c r="F47" s="26">
        <v>6690</v>
      </c>
      <c r="G47" s="26">
        <v>4838</v>
      </c>
      <c r="H47" s="26">
        <v>5820</v>
      </c>
      <c r="I47" s="26">
        <v>5847</v>
      </c>
      <c r="J47" s="26">
        <v>6704</v>
      </c>
      <c r="K47" s="26">
        <v>17834</v>
      </c>
      <c r="L47" s="27">
        <v>9079</v>
      </c>
    </row>
    <row r="48" spans="1:12">
      <c r="A48" s="19" t="s">
        <v>806</v>
      </c>
      <c r="B48" s="14"/>
      <c r="C48" s="26">
        <v>988410</v>
      </c>
      <c r="D48" s="26">
        <v>1072273</v>
      </c>
      <c r="E48" s="26">
        <v>1174232</v>
      </c>
      <c r="F48" s="26">
        <v>1133921</v>
      </c>
      <c r="G48" s="26">
        <v>1402366</v>
      </c>
      <c r="H48" s="26">
        <v>1282815</v>
      </c>
      <c r="I48" s="26">
        <v>1111771</v>
      </c>
      <c r="J48" s="26">
        <v>1160384</v>
      </c>
      <c r="K48" s="26">
        <v>1157582</v>
      </c>
      <c r="L48" s="27">
        <v>1048706</v>
      </c>
    </row>
    <row r="49" spans="1:12">
      <c r="A49" s="19" t="s">
        <v>807</v>
      </c>
      <c r="B49" s="14"/>
      <c r="C49" s="31" t="s">
        <v>769</v>
      </c>
      <c r="D49" s="31" t="s">
        <v>769</v>
      </c>
      <c r="E49" s="31" t="s">
        <v>769</v>
      </c>
      <c r="F49" s="31" t="s">
        <v>769</v>
      </c>
      <c r="G49" s="31" t="s">
        <v>769</v>
      </c>
      <c r="H49" s="31" t="s">
        <v>769</v>
      </c>
      <c r="I49" s="31" t="s">
        <v>769</v>
      </c>
      <c r="J49" s="31" t="s">
        <v>769</v>
      </c>
      <c r="K49" s="31" t="s">
        <v>769</v>
      </c>
      <c r="L49" s="33" t="s">
        <v>769</v>
      </c>
    </row>
    <row r="50" spans="1:12">
      <c r="A50" s="19" t="s">
        <v>808</v>
      </c>
      <c r="B50" s="14"/>
      <c r="C50" s="31">
        <v>1845</v>
      </c>
      <c r="D50" s="31">
        <v>3385</v>
      </c>
      <c r="E50" s="31">
        <v>2974</v>
      </c>
      <c r="F50" s="31">
        <v>3534</v>
      </c>
      <c r="G50" s="31">
        <v>2271</v>
      </c>
      <c r="H50" s="31">
        <v>3315</v>
      </c>
      <c r="I50" s="31">
        <v>1257</v>
      </c>
      <c r="J50" s="31">
        <v>1340</v>
      </c>
      <c r="K50" s="31">
        <v>1147</v>
      </c>
      <c r="L50" s="33">
        <v>412</v>
      </c>
    </row>
    <row r="51" spans="1:12">
      <c r="A51" s="19" t="s">
        <v>809</v>
      </c>
      <c r="B51" s="14"/>
      <c r="C51" s="28">
        <v>829563</v>
      </c>
      <c r="D51" s="28">
        <v>784911</v>
      </c>
      <c r="E51" s="28">
        <v>826407</v>
      </c>
      <c r="F51" s="28">
        <v>1242094</v>
      </c>
      <c r="G51" s="28">
        <v>1535228</v>
      </c>
      <c r="H51" s="28">
        <v>1620099</v>
      </c>
      <c r="I51" s="28">
        <v>1423144</v>
      </c>
      <c r="J51" s="28">
        <v>1135771</v>
      </c>
      <c r="K51" s="28">
        <v>1063176</v>
      </c>
      <c r="L51" s="29">
        <v>919249</v>
      </c>
    </row>
    <row r="52" spans="1:12">
      <c r="A52" s="19" t="s">
        <v>836</v>
      </c>
      <c r="B52" s="14"/>
      <c r="C52" s="28">
        <v>575957</v>
      </c>
      <c r="D52" s="28">
        <v>538116</v>
      </c>
      <c r="E52" s="28">
        <v>879301</v>
      </c>
      <c r="F52" s="28">
        <v>915769</v>
      </c>
      <c r="G52" s="28">
        <v>1085412</v>
      </c>
      <c r="H52" s="28">
        <v>1151443</v>
      </c>
      <c r="I52" s="28">
        <v>1081352</v>
      </c>
      <c r="J52" s="31">
        <v>1233535</v>
      </c>
      <c r="K52" s="31">
        <v>1400766</v>
      </c>
      <c r="L52" s="33">
        <v>1404521</v>
      </c>
    </row>
    <row r="53" spans="1:12">
      <c r="A53" s="19" t="s">
        <v>793</v>
      </c>
      <c r="B53" s="14"/>
      <c r="C53" s="26">
        <v>575957</v>
      </c>
      <c r="D53" s="26">
        <v>466631</v>
      </c>
      <c r="E53" s="26">
        <v>420204</v>
      </c>
      <c r="F53" s="26">
        <v>428315</v>
      </c>
      <c r="G53" s="26">
        <v>453479</v>
      </c>
      <c r="H53" s="26">
        <v>588992</v>
      </c>
      <c r="I53" s="26">
        <v>443732</v>
      </c>
      <c r="J53" s="26">
        <v>520442</v>
      </c>
      <c r="K53" s="26">
        <v>535771</v>
      </c>
      <c r="L53" s="27">
        <v>601344</v>
      </c>
    </row>
    <row r="54" spans="1:12">
      <c r="A54" s="19" t="s">
        <v>837</v>
      </c>
      <c r="B54" s="14"/>
      <c r="C54" s="26"/>
      <c r="D54" s="26">
        <v>71485</v>
      </c>
      <c r="E54" s="26">
        <v>459097</v>
      </c>
      <c r="F54" s="26">
        <v>487454</v>
      </c>
      <c r="G54" s="26">
        <v>631933</v>
      </c>
      <c r="H54" s="26">
        <v>562451</v>
      </c>
      <c r="I54" s="26">
        <v>637620</v>
      </c>
      <c r="J54" s="26">
        <v>713093</v>
      </c>
      <c r="K54" s="26">
        <v>864995</v>
      </c>
      <c r="L54" s="27">
        <v>803177</v>
      </c>
    </row>
    <row r="55" spans="1:12">
      <c r="A55" s="19" t="s">
        <v>838</v>
      </c>
      <c r="B55" s="14"/>
      <c r="C55" s="28">
        <v>18524</v>
      </c>
      <c r="D55" s="28">
        <v>18977</v>
      </c>
      <c r="E55" s="28">
        <v>19541</v>
      </c>
      <c r="F55" s="28">
        <v>21300</v>
      </c>
      <c r="G55" s="28">
        <v>21465</v>
      </c>
      <c r="H55" s="28">
        <v>20363</v>
      </c>
      <c r="I55" s="28">
        <v>13836</v>
      </c>
      <c r="J55" s="31">
        <v>25073</v>
      </c>
      <c r="K55" s="31">
        <v>41186</v>
      </c>
      <c r="L55" s="33">
        <v>23142</v>
      </c>
    </row>
    <row r="56" spans="1:12">
      <c r="A56" s="19" t="s">
        <v>772</v>
      </c>
      <c r="B56" s="14"/>
      <c r="C56" s="26">
        <v>12474</v>
      </c>
      <c r="D56" s="26">
        <v>11511</v>
      </c>
      <c r="E56" s="26">
        <v>11066</v>
      </c>
      <c r="F56" s="26">
        <v>9389</v>
      </c>
      <c r="G56" s="26">
        <v>11695</v>
      </c>
      <c r="H56" s="26">
        <v>10311</v>
      </c>
      <c r="I56" s="26">
        <v>12236</v>
      </c>
      <c r="J56" s="26">
        <v>12910</v>
      </c>
      <c r="K56" s="26">
        <v>21306</v>
      </c>
      <c r="L56" s="27">
        <v>10584</v>
      </c>
    </row>
    <row r="57" spans="1:12">
      <c r="A57" s="19" t="s">
        <v>798</v>
      </c>
      <c r="B57" s="14"/>
      <c r="C57" s="26">
        <v>6050</v>
      </c>
      <c r="D57" s="26">
        <v>7466</v>
      </c>
      <c r="E57" s="26">
        <v>8475</v>
      </c>
      <c r="F57" s="26">
        <v>11911</v>
      </c>
      <c r="G57" s="26">
        <v>9770</v>
      </c>
      <c r="H57" s="26">
        <v>10052</v>
      </c>
      <c r="I57" s="26">
        <v>1600</v>
      </c>
      <c r="J57" s="26">
        <v>12163</v>
      </c>
      <c r="K57" s="26">
        <v>16988</v>
      </c>
      <c r="L57" s="27">
        <v>1059</v>
      </c>
    </row>
    <row r="58" spans="1:12">
      <c r="A58" s="19" t="s">
        <v>800</v>
      </c>
      <c r="B58" s="14"/>
      <c r="C58" s="31" t="s">
        <v>769</v>
      </c>
      <c r="D58" s="31" t="s">
        <v>769</v>
      </c>
      <c r="E58" s="31" t="s">
        <v>769</v>
      </c>
      <c r="F58" s="31" t="s">
        <v>769</v>
      </c>
      <c r="G58" s="31" t="s">
        <v>769</v>
      </c>
      <c r="H58" s="31" t="s">
        <v>769</v>
      </c>
      <c r="I58" s="31" t="s">
        <v>769</v>
      </c>
      <c r="J58" s="31" t="s">
        <v>769</v>
      </c>
      <c r="K58" s="26">
        <v>2892</v>
      </c>
      <c r="L58" s="27">
        <v>1649</v>
      </c>
    </row>
    <row r="59" spans="1:12">
      <c r="A59" s="19" t="s">
        <v>853</v>
      </c>
      <c r="B59" s="14"/>
      <c r="C59" s="31" t="s">
        <v>769</v>
      </c>
      <c r="D59" s="31" t="s">
        <v>769</v>
      </c>
      <c r="E59" s="31" t="s">
        <v>769</v>
      </c>
      <c r="F59" s="31" t="s">
        <v>769</v>
      </c>
      <c r="G59" s="31" t="s">
        <v>769</v>
      </c>
      <c r="H59" s="31" t="s">
        <v>769</v>
      </c>
      <c r="I59" s="31" t="s">
        <v>769</v>
      </c>
      <c r="J59" s="31" t="s">
        <v>769</v>
      </c>
      <c r="K59" s="31" t="s">
        <v>769</v>
      </c>
      <c r="L59" s="27">
        <v>9850</v>
      </c>
    </row>
    <row r="60" spans="1:12">
      <c r="A60" s="19" t="s">
        <v>839</v>
      </c>
      <c r="B60" s="14"/>
      <c r="C60" s="28">
        <v>812</v>
      </c>
      <c r="D60" s="28">
        <v>782</v>
      </c>
      <c r="E60" s="28">
        <v>633</v>
      </c>
      <c r="F60" s="28">
        <v>957</v>
      </c>
      <c r="G60" s="28">
        <v>888</v>
      </c>
      <c r="H60" s="28">
        <v>4841</v>
      </c>
      <c r="I60" s="28">
        <v>12589</v>
      </c>
      <c r="J60" s="31">
        <v>15081</v>
      </c>
      <c r="K60" s="31">
        <v>11605</v>
      </c>
      <c r="L60" s="33">
        <v>7270</v>
      </c>
    </row>
    <row r="61" spans="1:12">
      <c r="A61" s="19" t="s">
        <v>803</v>
      </c>
      <c r="B61" s="14"/>
      <c r="C61" s="31" t="s">
        <v>769</v>
      </c>
      <c r="D61" s="31" t="s">
        <v>769</v>
      </c>
      <c r="E61" s="31" t="s">
        <v>769</v>
      </c>
      <c r="F61" s="31">
        <v>129</v>
      </c>
      <c r="G61" s="31">
        <v>43</v>
      </c>
      <c r="H61" s="31">
        <v>130</v>
      </c>
      <c r="I61" s="31">
        <v>400</v>
      </c>
      <c r="J61" s="31">
        <v>72</v>
      </c>
      <c r="K61" s="31">
        <v>5</v>
      </c>
      <c r="L61" s="33">
        <v>215</v>
      </c>
    </row>
    <row r="62" spans="1:12">
      <c r="A62" s="19" t="s">
        <v>805</v>
      </c>
      <c r="B62" s="14"/>
      <c r="C62" s="31">
        <v>812</v>
      </c>
      <c r="D62" s="31">
        <v>782</v>
      </c>
      <c r="E62" s="31">
        <v>633</v>
      </c>
      <c r="F62" s="31">
        <v>828</v>
      </c>
      <c r="G62" s="31">
        <v>845</v>
      </c>
      <c r="H62" s="31">
        <v>31</v>
      </c>
      <c r="I62" s="31">
        <v>169</v>
      </c>
      <c r="J62" s="31">
        <v>204</v>
      </c>
      <c r="K62" s="31">
        <v>187</v>
      </c>
      <c r="L62" s="33">
        <v>1582</v>
      </c>
    </row>
    <row r="63" spans="1:12">
      <c r="A63" s="19" t="s">
        <v>840</v>
      </c>
      <c r="B63" s="14"/>
      <c r="C63" s="31" t="s">
        <v>769</v>
      </c>
      <c r="D63" s="31" t="s">
        <v>769</v>
      </c>
      <c r="E63" s="31" t="s">
        <v>769</v>
      </c>
      <c r="F63" s="31" t="s">
        <v>769</v>
      </c>
      <c r="G63" s="31" t="s">
        <v>769</v>
      </c>
      <c r="H63" s="26">
        <v>4680</v>
      </c>
      <c r="I63" s="26">
        <v>12020</v>
      </c>
      <c r="J63" s="26">
        <v>14805</v>
      </c>
      <c r="K63" s="26">
        <v>11413</v>
      </c>
      <c r="L63" s="27">
        <v>5473</v>
      </c>
    </row>
    <row r="64" spans="1:12">
      <c r="A64" s="19" t="s">
        <v>841</v>
      </c>
      <c r="B64" s="14"/>
      <c r="C64" s="28" t="s">
        <v>769</v>
      </c>
      <c r="D64" s="28" t="s">
        <v>769</v>
      </c>
      <c r="E64" s="28" t="s">
        <v>769</v>
      </c>
      <c r="F64" s="28" t="s">
        <v>769</v>
      </c>
      <c r="G64" s="42">
        <v>5871</v>
      </c>
      <c r="H64" s="26">
        <v>9659</v>
      </c>
      <c r="I64" s="26">
        <v>5124</v>
      </c>
      <c r="J64" s="26">
        <v>10217</v>
      </c>
      <c r="K64" s="26">
        <v>12971</v>
      </c>
      <c r="L64" s="27">
        <v>11860</v>
      </c>
    </row>
    <row r="65" spans="1:12">
      <c r="A65" s="19" t="s">
        <v>812</v>
      </c>
      <c r="B65" s="14"/>
      <c r="C65" s="26">
        <v>56501</v>
      </c>
      <c r="D65" s="26">
        <v>67760</v>
      </c>
      <c r="E65" s="26">
        <v>70776</v>
      </c>
      <c r="F65" s="26">
        <v>44011</v>
      </c>
      <c r="G65" s="26">
        <v>30622</v>
      </c>
      <c r="H65" s="26">
        <v>15730</v>
      </c>
      <c r="I65" s="26">
        <v>100</v>
      </c>
      <c r="J65" s="26">
        <v>100</v>
      </c>
      <c r="K65" s="26">
        <v>128</v>
      </c>
      <c r="L65" s="27">
        <v>112</v>
      </c>
    </row>
    <row r="66" spans="1:12">
      <c r="A66" s="19" t="s">
        <v>813</v>
      </c>
      <c r="B66" s="14"/>
      <c r="C66" s="26">
        <v>576</v>
      </c>
      <c r="D66" s="26">
        <v>792</v>
      </c>
      <c r="E66" s="26">
        <v>563</v>
      </c>
      <c r="F66" s="26">
        <v>840</v>
      </c>
      <c r="G66" s="26">
        <v>722</v>
      </c>
      <c r="H66" s="26">
        <v>886</v>
      </c>
      <c r="I66" s="26">
        <v>704</v>
      </c>
      <c r="J66" s="26">
        <v>764</v>
      </c>
      <c r="K66" s="26">
        <v>961</v>
      </c>
      <c r="L66" s="27">
        <v>790</v>
      </c>
    </row>
    <row r="67" spans="1:12">
      <c r="A67" s="19" t="s">
        <v>816</v>
      </c>
      <c r="B67" s="14"/>
      <c r="C67" s="31" t="s">
        <v>769</v>
      </c>
      <c r="D67" s="31" t="s">
        <v>769</v>
      </c>
      <c r="E67" s="31" t="s">
        <v>769</v>
      </c>
      <c r="F67" s="31" t="s">
        <v>769</v>
      </c>
      <c r="G67" s="31" t="s">
        <v>769</v>
      </c>
      <c r="H67" s="31" t="s">
        <v>769</v>
      </c>
      <c r="I67" s="31" t="s">
        <v>769</v>
      </c>
      <c r="J67" s="31" t="s">
        <v>769</v>
      </c>
      <c r="K67" s="31" t="s">
        <v>769</v>
      </c>
      <c r="L67" s="33" t="s">
        <v>769</v>
      </c>
    </row>
    <row r="68" spans="1:12">
      <c r="A68" s="19" t="s">
        <v>817</v>
      </c>
      <c r="B68" s="14"/>
      <c r="C68" s="26">
        <v>375847</v>
      </c>
      <c r="D68" s="26">
        <v>516876</v>
      </c>
      <c r="E68" s="26">
        <v>609550</v>
      </c>
      <c r="F68" s="26">
        <v>662259</v>
      </c>
      <c r="G68" s="26">
        <v>630444</v>
      </c>
      <c r="H68" s="26">
        <v>660753</v>
      </c>
      <c r="I68" s="26">
        <v>845331</v>
      </c>
      <c r="J68" s="26">
        <v>773119</v>
      </c>
      <c r="K68" s="26">
        <v>773794</v>
      </c>
      <c r="L68" s="27">
        <v>723928</v>
      </c>
    </row>
    <row r="69" spans="1:12">
      <c r="A69" s="19" t="s">
        <v>819</v>
      </c>
      <c r="B69" s="14"/>
      <c r="C69" s="26">
        <v>10474</v>
      </c>
      <c r="D69" s="26">
        <v>11355</v>
      </c>
      <c r="E69" s="26">
        <v>11648</v>
      </c>
      <c r="F69" s="26">
        <v>15580</v>
      </c>
      <c r="G69" s="26">
        <v>14931</v>
      </c>
      <c r="H69" s="26">
        <v>15346</v>
      </c>
      <c r="I69" s="26">
        <v>16494</v>
      </c>
      <c r="J69" s="26">
        <v>15473</v>
      </c>
      <c r="K69" s="26">
        <v>15503</v>
      </c>
      <c r="L69" s="27">
        <v>17399</v>
      </c>
    </row>
    <row r="70" spans="1:12">
      <c r="A70" s="19" t="s">
        <v>842</v>
      </c>
      <c r="B70" s="14"/>
      <c r="C70" s="31" t="s">
        <v>769</v>
      </c>
      <c r="D70" s="31" t="s">
        <v>769</v>
      </c>
      <c r="E70" s="26">
        <v>839</v>
      </c>
      <c r="F70" s="31" t="s">
        <v>769</v>
      </c>
      <c r="G70" s="31">
        <v>203</v>
      </c>
      <c r="H70" s="31">
        <v>298</v>
      </c>
      <c r="I70" s="31">
        <v>280</v>
      </c>
      <c r="J70" s="31">
        <v>140</v>
      </c>
      <c r="K70" s="31" t="s">
        <v>769</v>
      </c>
      <c r="L70" s="33" t="s">
        <v>769</v>
      </c>
    </row>
    <row r="71" spans="1:12">
      <c r="A71" s="19"/>
      <c r="B71" s="14"/>
      <c r="C71" s="26"/>
      <c r="D71" s="26"/>
      <c r="E71" s="26"/>
      <c r="F71" s="26"/>
      <c r="G71" s="26"/>
      <c r="H71" s="26"/>
      <c r="I71" s="26"/>
      <c r="J71" s="26"/>
      <c r="K71" s="26"/>
      <c r="L71" s="27"/>
    </row>
    <row r="72" spans="1:12">
      <c r="A72" s="17" t="s">
        <v>820</v>
      </c>
      <c r="B72" s="12"/>
      <c r="C72" s="26"/>
      <c r="D72" s="26"/>
      <c r="E72" s="26"/>
      <c r="F72" s="26"/>
      <c r="G72" s="26"/>
      <c r="H72" s="26"/>
      <c r="I72" s="26"/>
      <c r="J72" s="26"/>
      <c r="K72" s="26"/>
      <c r="L72" s="27"/>
    </row>
    <row r="73" spans="1:12" s="14" customFormat="1">
      <c r="A73" s="19"/>
      <c r="C73" s="26"/>
      <c r="D73" s="26"/>
      <c r="E73" s="26"/>
      <c r="F73" s="26"/>
      <c r="G73" s="26"/>
      <c r="H73" s="26"/>
      <c r="I73" s="26"/>
      <c r="J73" s="26"/>
      <c r="K73" s="26"/>
      <c r="L73" s="27"/>
    </row>
    <row r="74" spans="1:12">
      <c r="A74" s="19" t="s">
        <v>821</v>
      </c>
      <c r="B74" s="14"/>
      <c r="C74" s="26">
        <v>503350</v>
      </c>
      <c r="D74" s="26">
        <v>568090</v>
      </c>
      <c r="E74" s="26">
        <v>451630</v>
      </c>
      <c r="F74" s="26">
        <v>347280</v>
      </c>
      <c r="G74" s="26">
        <v>238310</v>
      </c>
      <c r="H74" s="26">
        <v>732365</v>
      </c>
      <c r="I74" s="26">
        <v>673744</v>
      </c>
      <c r="J74" s="26">
        <v>287993</v>
      </c>
      <c r="K74" s="26">
        <v>533792</v>
      </c>
      <c r="L74" s="27">
        <v>636074</v>
      </c>
    </row>
    <row r="75" spans="1:12">
      <c r="A75" s="19" t="s">
        <v>822</v>
      </c>
      <c r="B75" s="14"/>
      <c r="C75" s="26">
        <v>325849</v>
      </c>
      <c r="D75" s="26">
        <v>385528</v>
      </c>
      <c r="E75" s="26">
        <v>336363</v>
      </c>
      <c r="F75" s="26">
        <v>209675</v>
      </c>
      <c r="G75" s="26">
        <v>205345</v>
      </c>
      <c r="H75" s="26">
        <v>192032</v>
      </c>
      <c r="I75" s="26">
        <v>168701</v>
      </c>
      <c r="J75" s="26">
        <v>147992</v>
      </c>
      <c r="K75" s="26">
        <v>153528</v>
      </c>
      <c r="L75" s="27">
        <v>215447</v>
      </c>
    </row>
    <row r="76" spans="1:12">
      <c r="A76" s="19" t="s">
        <v>823</v>
      </c>
      <c r="B76" s="14"/>
      <c r="C76" s="26">
        <v>2702</v>
      </c>
      <c r="D76" s="26">
        <v>2684</v>
      </c>
      <c r="E76" s="26">
        <v>2543</v>
      </c>
      <c r="F76" s="26">
        <v>2181</v>
      </c>
      <c r="G76" s="26">
        <v>2106</v>
      </c>
      <c r="H76" s="26">
        <v>2294</v>
      </c>
      <c r="I76" s="26">
        <v>2199</v>
      </c>
      <c r="J76" s="26">
        <v>2015</v>
      </c>
      <c r="K76" s="26">
        <v>1828178</v>
      </c>
      <c r="L76" s="27">
        <v>1889262</v>
      </c>
    </row>
    <row r="77" spans="1:12" s="14" customFormat="1">
      <c r="A77" s="19" t="s">
        <v>824</v>
      </c>
      <c r="C77" s="26"/>
      <c r="D77" s="26"/>
      <c r="E77" s="26"/>
      <c r="F77" s="26"/>
      <c r="G77" s="26"/>
      <c r="H77" s="26"/>
      <c r="I77" s="26"/>
      <c r="J77" s="26"/>
      <c r="K77" s="26"/>
      <c r="L77" s="27"/>
    </row>
    <row r="78" spans="1:12">
      <c r="A78" s="19" t="s">
        <v>843</v>
      </c>
      <c r="B78" s="14"/>
      <c r="C78" s="26"/>
      <c r="D78" s="26"/>
      <c r="E78" s="26"/>
      <c r="F78" s="26"/>
      <c r="G78" s="26"/>
      <c r="H78" s="26"/>
      <c r="I78" s="26"/>
      <c r="J78" s="26"/>
      <c r="K78" s="26"/>
      <c r="L78" s="27"/>
    </row>
    <row r="79" spans="1:12">
      <c r="A79" s="19" t="s">
        <v>844</v>
      </c>
      <c r="B79" s="14"/>
      <c r="C79" s="26"/>
      <c r="D79" s="26"/>
      <c r="E79" s="26"/>
      <c r="F79" s="26"/>
      <c r="G79" s="26"/>
      <c r="H79" s="26"/>
      <c r="I79" s="26"/>
      <c r="J79" s="26"/>
      <c r="K79" s="26"/>
      <c r="L79" s="27"/>
    </row>
    <row r="80" spans="1:12">
      <c r="A80" s="19" t="s">
        <v>845</v>
      </c>
      <c r="B80" s="14"/>
      <c r="C80" s="26"/>
      <c r="D80" s="26"/>
      <c r="E80" s="26"/>
      <c r="F80" s="26"/>
      <c r="G80" s="26"/>
      <c r="H80" s="26"/>
      <c r="I80" s="26"/>
      <c r="J80" s="26"/>
      <c r="K80" s="26"/>
      <c r="L80" s="27"/>
    </row>
    <row r="81" spans="1:12">
      <c r="A81" s="19" t="s">
        <v>846</v>
      </c>
      <c r="B81" s="14"/>
      <c r="C81" s="26"/>
      <c r="D81" s="26"/>
      <c r="E81" s="26"/>
      <c r="F81" s="26"/>
      <c r="G81" s="26"/>
      <c r="H81" s="26"/>
      <c r="I81" s="26"/>
      <c r="J81" s="26"/>
      <c r="K81" s="26"/>
      <c r="L81" s="27"/>
    </row>
    <row r="82" spans="1:12">
      <c r="A82" s="19" t="s">
        <v>828</v>
      </c>
      <c r="B82" s="14"/>
      <c r="C82" s="26"/>
      <c r="D82" s="26"/>
      <c r="E82" s="26"/>
      <c r="F82" s="26"/>
      <c r="G82" s="26"/>
      <c r="H82" s="26"/>
      <c r="I82" s="26"/>
      <c r="J82" s="26"/>
      <c r="K82" s="26"/>
      <c r="L82" s="27"/>
    </row>
    <row r="83" spans="1:12">
      <c r="A83" s="19" t="s">
        <v>829</v>
      </c>
      <c r="B83" s="14"/>
      <c r="C83" s="26"/>
      <c r="D83" s="26"/>
      <c r="E83" s="26"/>
      <c r="F83" s="26"/>
      <c r="G83" s="26"/>
      <c r="H83" s="26"/>
      <c r="I83" s="26"/>
      <c r="J83" s="26"/>
      <c r="K83" s="26"/>
      <c r="L83" s="27"/>
    </row>
    <row r="84" spans="1:12">
      <c r="A84" s="34" t="s">
        <v>830</v>
      </c>
      <c r="B84" s="35"/>
      <c r="C84" s="36"/>
      <c r="D84" s="36"/>
      <c r="E84" s="36"/>
      <c r="F84" s="36"/>
      <c r="G84" s="36"/>
      <c r="H84" s="36"/>
      <c r="I84" s="36"/>
      <c r="J84" s="36"/>
      <c r="K84" s="36"/>
      <c r="L84" s="37"/>
    </row>
    <row r="86" spans="1:12">
      <c r="A86"/>
      <c r="B86"/>
    </row>
  </sheetData>
  <mergeCells count="4">
    <mergeCell ref="A1:L1"/>
    <mergeCell ref="A2:L2"/>
    <mergeCell ref="A3:L3"/>
    <mergeCell ref="A5:L5"/>
  </mergeCells>
  <phoneticPr fontId="0" type="noConversion"/>
  <printOptions horizontalCentered="1" verticalCentered="1"/>
  <pageMargins left="0.19685039370078741" right="0.19685039370078741" top="0.78740157480314965" bottom="0.78740157480314965" header="0" footer="0"/>
  <pageSetup scale="37" orientation="portrait" r:id="rId1"/>
  <headerFooter alignWithMargins="0"/>
</worksheet>
</file>

<file path=xl/worksheets/sheet4.xml><?xml version="1.0" encoding="utf-8"?>
<worksheet xmlns="http://schemas.openxmlformats.org/spreadsheetml/2006/main" xmlns:r="http://schemas.openxmlformats.org/officeDocument/2006/relationships">
  <sheetPr codeName="Sheet36" enableFormatConditionsCalculation="0">
    <tabColor indexed="53"/>
    <pageSetUpPr fitToPage="1"/>
  </sheetPr>
  <dimension ref="A1:DK53"/>
  <sheetViews>
    <sheetView showGridLines="0" zoomScale="50" workbookViewId="0">
      <selection sqref="A1:M1"/>
    </sheetView>
  </sheetViews>
  <sheetFormatPr defaultColWidth="10.6640625" defaultRowHeight="23.25"/>
  <cols>
    <col min="1" max="1" width="14.33203125" style="46" customWidth="1"/>
    <col min="2" max="2" width="10.6640625" style="46" customWidth="1"/>
    <col min="3" max="3" width="42.5546875" style="46" customWidth="1"/>
    <col min="4" max="4" width="0" style="46" hidden="1" customWidth="1"/>
    <col min="5" max="16384" width="10.6640625" style="46"/>
  </cols>
  <sheetData>
    <row r="1" spans="1:15">
      <c r="A1" s="2587" t="s">
        <v>854</v>
      </c>
      <c r="B1" s="2587"/>
      <c r="C1" s="2587"/>
      <c r="D1" s="2587"/>
      <c r="E1" s="2587"/>
      <c r="F1" s="2587"/>
      <c r="G1" s="2587"/>
      <c r="H1" s="2587"/>
      <c r="I1" s="2587"/>
      <c r="J1" s="2587"/>
      <c r="K1" s="2587"/>
      <c r="L1" s="2587"/>
      <c r="M1" s="2587"/>
      <c r="N1" s="2587"/>
      <c r="O1" s="2"/>
    </row>
    <row r="2" spans="1:15" s="47" customFormat="1">
      <c r="A2" s="2588" t="s">
        <v>855</v>
      </c>
      <c r="B2" s="2588"/>
      <c r="C2" s="2588"/>
      <c r="D2" s="2588"/>
      <c r="E2" s="2588"/>
      <c r="F2" s="2588"/>
      <c r="G2" s="2588"/>
      <c r="H2" s="2588"/>
      <c r="I2" s="2588"/>
      <c r="J2" s="2588"/>
      <c r="K2" s="2588"/>
      <c r="L2" s="2588"/>
      <c r="M2" s="2588"/>
      <c r="N2" s="2588"/>
      <c r="O2" s="4"/>
    </row>
    <row r="3" spans="1:15" s="47" customFormat="1">
      <c r="A3" s="4"/>
      <c r="B3" s="4"/>
      <c r="C3" s="4"/>
      <c r="D3" s="4"/>
      <c r="E3" s="4"/>
      <c r="F3" s="4"/>
      <c r="G3" s="4"/>
      <c r="H3" s="4"/>
      <c r="I3" s="4"/>
      <c r="J3" s="4"/>
      <c r="K3" s="4"/>
      <c r="L3" s="4"/>
      <c r="M3" s="4"/>
      <c r="N3" s="4"/>
      <c r="O3" s="4"/>
    </row>
    <row r="4" spans="1:15">
      <c r="A4" s="2587" t="s">
        <v>856</v>
      </c>
      <c r="B4" s="2587"/>
      <c r="C4" s="2587"/>
      <c r="D4" s="2587"/>
      <c r="E4" s="2587"/>
      <c r="F4" s="2587"/>
      <c r="G4" s="2587"/>
      <c r="H4" s="2587"/>
      <c r="I4" s="2587"/>
      <c r="J4" s="2587"/>
      <c r="K4" s="2587"/>
      <c r="L4" s="2587"/>
      <c r="M4" s="2587"/>
      <c r="N4" s="2587"/>
      <c r="O4" s="2"/>
    </row>
    <row r="5" spans="1:15">
      <c r="A5" s="2"/>
      <c r="B5" s="2"/>
      <c r="C5" s="2"/>
      <c r="D5" s="2"/>
      <c r="E5" s="2"/>
      <c r="F5" s="2"/>
      <c r="G5" s="2"/>
      <c r="H5" s="2"/>
      <c r="I5" s="2"/>
      <c r="J5" s="2"/>
      <c r="K5" s="2"/>
      <c r="L5" s="2"/>
      <c r="M5" s="2"/>
      <c r="N5" s="2"/>
      <c r="O5" s="2"/>
    </row>
    <row r="6" spans="1:15">
      <c r="A6" s="2589" t="s">
        <v>857</v>
      </c>
      <c r="B6" s="2589"/>
      <c r="C6" s="2589"/>
      <c r="D6" s="2589"/>
      <c r="E6" s="2589"/>
      <c r="F6" s="2589"/>
      <c r="G6" s="2589"/>
      <c r="H6" s="2589"/>
      <c r="I6" s="2589"/>
      <c r="J6" s="2589"/>
      <c r="K6" s="2589"/>
      <c r="L6" s="2589"/>
      <c r="M6" s="2589"/>
      <c r="N6" s="2589"/>
      <c r="O6" s="3"/>
    </row>
    <row r="8" spans="1:15">
      <c r="A8" s="48" t="s">
        <v>858</v>
      </c>
      <c r="B8" s="49"/>
      <c r="C8" s="49"/>
      <c r="D8" s="50">
        <v>1989</v>
      </c>
      <c r="E8" s="50">
        <v>1990</v>
      </c>
      <c r="F8" s="50">
        <v>1991</v>
      </c>
      <c r="G8" s="50">
        <v>1992</v>
      </c>
      <c r="H8" s="50">
        <v>1993</v>
      </c>
      <c r="I8" s="50">
        <v>1994</v>
      </c>
      <c r="J8" s="50">
        <v>1995</v>
      </c>
      <c r="K8" s="50">
        <v>1996</v>
      </c>
      <c r="L8" s="50">
        <v>1997</v>
      </c>
      <c r="M8" s="50" t="s">
        <v>859</v>
      </c>
      <c r="N8" s="51">
        <v>1999</v>
      </c>
      <c r="O8" s="52"/>
    </row>
    <row r="9" spans="1:15">
      <c r="A9" s="53"/>
      <c r="B9" s="54"/>
      <c r="C9" s="54"/>
      <c r="D9" s="54"/>
      <c r="E9" s="54"/>
      <c r="F9" s="54"/>
      <c r="G9" s="54"/>
      <c r="H9" s="54"/>
      <c r="I9" s="54"/>
      <c r="J9" s="54"/>
      <c r="K9" s="54"/>
      <c r="L9" s="54"/>
      <c r="M9" s="54"/>
      <c r="N9" s="55"/>
      <c r="O9" s="54"/>
    </row>
    <row r="10" spans="1:15">
      <c r="A10" s="56" t="s">
        <v>860</v>
      </c>
      <c r="B10" s="57"/>
      <c r="C10" s="57"/>
      <c r="D10" s="58">
        <v>1243.0999999999999</v>
      </c>
      <c r="E10" s="58">
        <v>1195.3</v>
      </c>
      <c r="F10" s="58">
        <v>1125.5</v>
      </c>
      <c r="G10" s="58">
        <v>1156.3</v>
      </c>
      <c r="H10" s="58">
        <v>1139.4000000000001</v>
      </c>
      <c r="I10" s="58">
        <v>1134.0999999999999</v>
      </c>
      <c r="J10" s="58">
        <v>1164.7</v>
      </c>
      <c r="K10" s="58">
        <v>1221.3</v>
      </c>
      <c r="L10" s="58">
        <v>1231.2</v>
      </c>
      <c r="M10" s="58">
        <v>1402.8</v>
      </c>
      <c r="N10" s="59">
        <v>1507.5</v>
      </c>
      <c r="O10" s="58"/>
    </row>
    <row r="11" spans="1:15">
      <c r="A11" s="53" t="s">
        <v>861</v>
      </c>
      <c r="B11" s="57"/>
      <c r="C11" s="57"/>
      <c r="D11" s="60">
        <v>660.4</v>
      </c>
      <c r="E11" s="60">
        <v>680.7</v>
      </c>
      <c r="F11" s="60">
        <v>641.4</v>
      </c>
      <c r="G11" s="60">
        <v>628.20000000000005</v>
      </c>
      <c r="H11" s="60">
        <v>616.70000000000005</v>
      </c>
      <c r="I11" s="60">
        <v>606.20000000000005</v>
      </c>
      <c r="J11" s="60">
        <v>610.20000000000005</v>
      </c>
      <c r="K11" s="60">
        <v>632.29999999999995</v>
      </c>
      <c r="L11" s="60">
        <v>654.20000000000005</v>
      </c>
      <c r="M11" s="60">
        <v>812.1</v>
      </c>
      <c r="N11" s="61">
        <v>820.2</v>
      </c>
      <c r="O11" s="58"/>
    </row>
    <row r="12" spans="1:15">
      <c r="A12" s="53" t="s">
        <v>862</v>
      </c>
      <c r="B12" s="54"/>
      <c r="C12" s="54"/>
      <c r="D12" s="62">
        <v>129.9</v>
      </c>
      <c r="E12" s="62">
        <v>95</v>
      </c>
      <c r="F12" s="62">
        <v>91.1</v>
      </c>
      <c r="G12" s="62">
        <v>85</v>
      </c>
      <c r="H12" s="62">
        <v>84.1</v>
      </c>
      <c r="I12" s="62">
        <v>82.6</v>
      </c>
      <c r="J12" s="62">
        <v>85.9</v>
      </c>
      <c r="K12" s="62">
        <v>89.9</v>
      </c>
      <c r="L12" s="62">
        <v>88.3</v>
      </c>
      <c r="M12" s="62">
        <v>88.1</v>
      </c>
      <c r="N12" s="63">
        <v>91.7</v>
      </c>
      <c r="O12" s="62"/>
    </row>
    <row r="13" spans="1:15">
      <c r="A13" s="53" t="s">
        <v>863</v>
      </c>
      <c r="B13" s="54"/>
      <c r="C13" s="54"/>
      <c r="D13" s="62">
        <v>124.3</v>
      </c>
      <c r="E13" s="62">
        <v>119.1</v>
      </c>
      <c r="F13" s="62">
        <v>114.2</v>
      </c>
      <c r="G13" s="62">
        <v>128.9</v>
      </c>
      <c r="H13" s="62">
        <v>133.9</v>
      </c>
      <c r="I13" s="62">
        <v>136.4</v>
      </c>
      <c r="J13" s="62">
        <v>145.80000000000001</v>
      </c>
      <c r="K13" s="62">
        <v>154.4</v>
      </c>
      <c r="L13" s="62">
        <v>145.5</v>
      </c>
      <c r="M13" s="62">
        <v>164</v>
      </c>
      <c r="N13" s="63">
        <v>249.3</v>
      </c>
      <c r="O13" s="62"/>
    </row>
    <row r="14" spans="1:15">
      <c r="A14" s="53" t="s">
        <v>864</v>
      </c>
      <c r="B14" s="54"/>
      <c r="C14" s="54"/>
      <c r="D14" s="62">
        <v>328.5</v>
      </c>
      <c r="E14" s="62">
        <v>300.5</v>
      </c>
      <c r="F14" s="62">
        <v>278.8</v>
      </c>
      <c r="G14" s="62">
        <v>314.2</v>
      </c>
      <c r="H14" s="62">
        <v>304.7</v>
      </c>
      <c r="I14" s="62">
        <v>308.89999999999998</v>
      </c>
      <c r="J14" s="62">
        <v>322.8</v>
      </c>
      <c r="K14" s="62">
        <v>344.7</v>
      </c>
      <c r="L14" s="62">
        <v>343.2</v>
      </c>
      <c r="M14" s="62">
        <v>338.6</v>
      </c>
      <c r="N14" s="63">
        <v>346.3</v>
      </c>
      <c r="O14" s="62"/>
    </row>
    <row r="15" spans="1:15">
      <c r="A15" s="53" t="s">
        <v>865</v>
      </c>
      <c r="B15" s="54"/>
      <c r="C15" s="54"/>
      <c r="D15" s="60" t="s">
        <v>769</v>
      </c>
      <c r="E15" s="60" t="s">
        <v>769</v>
      </c>
      <c r="F15" s="60" t="s">
        <v>769</v>
      </c>
      <c r="G15" s="60" t="s">
        <v>769</v>
      </c>
      <c r="H15" s="60" t="s">
        <v>769</v>
      </c>
      <c r="I15" s="60" t="s">
        <v>769</v>
      </c>
      <c r="J15" s="60" t="s">
        <v>769</v>
      </c>
      <c r="K15" s="60" t="s">
        <v>769</v>
      </c>
      <c r="L15" s="60" t="s">
        <v>769</v>
      </c>
      <c r="M15" s="60" t="s">
        <v>769</v>
      </c>
      <c r="N15" s="61" t="s">
        <v>769</v>
      </c>
      <c r="O15" s="60"/>
    </row>
    <row r="16" spans="1:15">
      <c r="A16" s="53"/>
      <c r="B16" s="54"/>
      <c r="C16" s="54"/>
      <c r="D16" s="54"/>
      <c r="E16" s="54"/>
      <c r="F16" s="54"/>
      <c r="G16" s="54"/>
      <c r="H16" s="54"/>
      <c r="I16" s="54"/>
      <c r="J16" s="54"/>
      <c r="K16" s="54"/>
      <c r="L16" s="54"/>
      <c r="M16" s="54"/>
      <c r="N16" s="55"/>
    </row>
    <row r="17" spans="1:15">
      <c r="A17" s="56" t="s">
        <v>1401</v>
      </c>
      <c r="B17" s="57"/>
      <c r="C17" s="57"/>
      <c r="D17" s="58">
        <v>366.2</v>
      </c>
      <c r="E17" s="58">
        <v>393.1</v>
      </c>
      <c r="F17" s="58">
        <v>688.8</v>
      </c>
      <c r="G17" s="58">
        <v>776.4</v>
      </c>
      <c r="H17" s="58">
        <v>916</v>
      </c>
      <c r="I17" s="58">
        <v>1085.8</v>
      </c>
      <c r="J17" s="58">
        <v>1323.9</v>
      </c>
      <c r="K17" s="58">
        <v>1894.5</v>
      </c>
      <c r="L17" s="58">
        <v>2160.8000000000002</v>
      </c>
      <c r="M17" s="58">
        <v>2284.1</v>
      </c>
      <c r="N17" s="59">
        <v>2883.7</v>
      </c>
      <c r="O17" s="58"/>
    </row>
    <row r="18" spans="1:15">
      <c r="A18" s="53" t="s">
        <v>866</v>
      </c>
      <c r="B18" s="54"/>
      <c r="C18" s="54"/>
      <c r="D18" s="62">
        <v>74.5</v>
      </c>
      <c r="E18" s="62">
        <v>72.5</v>
      </c>
      <c r="F18" s="62">
        <v>78.5</v>
      </c>
      <c r="G18" s="62">
        <v>69.400000000000006</v>
      </c>
      <c r="H18" s="62">
        <v>74.900000000000006</v>
      </c>
      <c r="I18" s="62">
        <v>77.5</v>
      </c>
      <c r="J18" s="62">
        <v>76</v>
      </c>
      <c r="K18" s="62">
        <v>122.4</v>
      </c>
      <c r="L18" s="62">
        <v>132.9</v>
      </c>
      <c r="M18" s="62">
        <v>138.1</v>
      </c>
      <c r="N18" s="63">
        <v>151.6</v>
      </c>
      <c r="O18" s="62"/>
    </row>
    <row r="19" spans="1:15">
      <c r="A19" s="53" t="s">
        <v>867</v>
      </c>
      <c r="B19" s="54"/>
      <c r="C19" s="54"/>
      <c r="D19" s="62">
        <v>112.3</v>
      </c>
      <c r="E19" s="62">
        <v>112.2</v>
      </c>
      <c r="F19" s="62">
        <v>107.2</v>
      </c>
      <c r="G19" s="62">
        <v>131.9</v>
      </c>
      <c r="H19" s="62">
        <v>181.4</v>
      </c>
      <c r="I19" s="62">
        <v>187.7</v>
      </c>
      <c r="J19" s="62">
        <v>198.5</v>
      </c>
      <c r="K19" s="62">
        <v>200.7</v>
      </c>
      <c r="L19" s="62">
        <v>202.4</v>
      </c>
      <c r="M19" s="62">
        <v>215.9</v>
      </c>
      <c r="N19" s="63">
        <v>248.4</v>
      </c>
      <c r="O19" s="62"/>
    </row>
    <row r="20" spans="1:15">
      <c r="A20" s="53" t="s">
        <v>868</v>
      </c>
      <c r="B20" s="54"/>
      <c r="C20" s="54"/>
      <c r="D20" s="64" t="s">
        <v>769</v>
      </c>
      <c r="E20" s="64">
        <v>8.9</v>
      </c>
      <c r="F20" s="64">
        <v>298.39999999999998</v>
      </c>
      <c r="G20" s="64">
        <v>336.1</v>
      </c>
      <c r="H20" s="64">
        <v>388.8</v>
      </c>
      <c r="I20" s="64">
        <v>483.6</v>
      </c>
      <c r="J20" s="64">
        <v>466.9</v>
      </c>
      <c r="K20" s="64">
        <v>841.4</v>
      </c>
      <c r="L20" s="64">
        <v>932.7</v>
      </c>
      <c r="M20" s="64">
        <v>867.6</v>
      </c>
      <c r="N20" s="65">
        <v>958.5</v>
      </c>
      <c r="O20" s="62"/>
    </row>
    <row r="21" spans="1:15">
      <c r="A21" s="53" t="s">
        <v>869</v>
      </c>
      <c r="B21" s="54"/>
      <c r="C21" s="54"/>
      <c r="D21" s="62">
        <v>27</v>
      </c>
      <c r="E21" s="62">
        <v>26.8</v>
      </c>
      <c r="F21" s="62">
        <v>26.6</v>
      </c>
      <c r="G21" s="62">
        <v>24.8</v>
      </c>
      <c r="H21" s="62">
        <v>28.4</v>
      </c>
      <c r="I21" s="62">
        <v>31.5</v>
      </c>
      <c r="J21" s="62">
        <v>34.6</v>
      </c>
      <c r="K21" s="62">
        <v>34.700000000000003</v>
      </c>
      <c r="L21" s="62">
        <v>32.1</v>
      </c>
      <c r="M21" s="62">
        <v>27.8</v>
      </c>
      <c r="N21" s="63">
        <v>15.2</v>
      </c>
      <c r="O21" s="64"/>
    </row>
    <row r="22" spans="1:15">
      <c r="A22" s="53" t="s">
        <v>870</v>
      </c>
      <c r="B22" s="54"/>
      <c r="C22" s="54"/>
      <c r="D22" s="60" t="s">
        <v>769</v>
      </c>
      <c r="E22" s="60" t="s">
        <v>769</v>
      </c>
      <c r="F22" s="60" t="s">
        <v>769</v>
      </c>
      <c r="G22" s="60" t="s">
        <v>769</v>
      </c>
      <c r="H22" s="60" t="s">
        <v>769</v>
      </c>
      <c r="I22" s="60">
        <v>26.8</v>
      </c>
      <c r="J22" s="60">
        <v>56.4</v>
      </c>
      <c r="K22" s="60">
        <v>63</v>
      </c>
      <c r="L22" s="60">
        <v>62.7</v>
      </c>
      <c r="M22" s="60">
        <v>62.1</v>
      </c>
      <c r="N22" s="61">
        <v>60.6</v>
      </c>
      <c r="O22" s="62"/>
    </row>
    <row r="23" spans="1:15">
      <c r="A23" s="53" t="s">
        <v>871</v>
      </c>
      <c r="B23" s="54"/>
      <c r="C23" s="54"/>
      <c r="D23" s="60" t="s">
        <v>769</v>
      </c>
      <c r="E23" s="60" t="s">
        <v>769</v>
      </c>
      <c r="F23" s="60" t="s">
        <v>769</v>
      </c>
      <c r="G23" s="60" t="s">
        <v>769</v>
      </c>
      <c r="H23" s="60" t="s">
        <v>769</v>
      </c>
      <c r="I23" s="60">
        <v>30.9</v>
      </c>
      <c r="J23" s="60">
        <v>150.30000000000001</v>
      </c>
      <c r="K23" s="60">
        <v>136.80000000000001</v>
      </c>
      <c r="L23" s="60">
        <v>155.69999999999999</v>
      </c>
      <c r="M23" s="60">
        <v>215</v>
      </c>
      <c r="N23" s="61">
        <v>226.9</v>
      </c>
      <c r="O23" s="60"/>
    </row>
    <row r="24" spans="1:15">
      <c r="A24" s="53" t="s">
        <v>872</v>
      </c>
      <c r="B24" s="54"/>
      <c r="C24" s="54"/>
      <c r="D24" s="60" t="s">
        <v>769</v>
      </c>
      <c r="E24" s="60" t="s">
        <v>769</v>
      </c>
      <c r="F24" s="60" t="s">
        <v>769</v>
      </c>
      <c r="G24" s="60" t="s">
        <v>769</v>
      </c>
      <c r="H24" s="60" t="s">
        <v>769</v>
      </c>
      <c r="I24" s="60">
        <v>21.3</v>
      </c>
      <c r="J24" s="60">
        <v>36.4</v>
      </c>
      <c r="K24" s="60">
        <v>59.3</v>
      </c>
      <c r="L24" s="60">
        <v>60.3</v>
      </c>
      <c r="M24" s="60">
        <v>75</v>
      </c>
      <c r="N24" s="61">
        <v>100.2</v>
      </c>
      <c r="O24" s="60"/>
    </row>
    <row r="25" spans="1:15">
      <c r="A25" s="53" t="s">
        <v>873</v>
      </c>
      <c r="B25" s="54"/>
      <c r="C25" s="54"/>
      <c r="D25" s="60" t="s">
        <v>769</v>
      </c>
      <c r="E25" s="60" t="s">
        <v>769</v>
      </c>
      <c r="F25" s="60" t="s">
        <v>769</v>
      </c>
      <c r="G25" s="60" t="s">
        <v>769</v>
      </c>
      <c r="H25" s="60" t="s">
        <v>769</v>
      </c>
      <c r="I25" s="60">
        <v>6.9</v>
      </c>
      <c r="J25" s="60">
        <v>46.4</v>
      </c>
      <c r="K25" s="60">
        <v>67.7</v>
      </c>
      <c r="L25" s="60">
        <v>66.8</v>
      </c>
      <c r="M25" s="60">
        <v>71.099999999999994</v>
      </c>
      <c r="N25" s="61">
        <v>73.099999999999994</v>
      </c>
      <c r="O25" s="60"/>
    </row>
    <row r="26" spans="1:15">
      <c r="A26" s="66" t="s">
        <v>874</v>
      </c>
      <c r="B26" s="54"/>
      <c r="C26" s="54"/>
      <c r="D26" s="60" t="s">
        <v>769</v>
      </c>
      <c r="E26" s="60" t="s">
        <v>769</v>
      </c>
      <c r="F26" s="60" t="s">
        <v>769</v>
      </c>
      <c r="G26" s="60" t="s">
        <v>769</v>
      </c>
      <c r="H26" s="60" t="s">
        <v>769</v>
      </c>
      <c r="I26" s="60" t="s">
        <v>769</v>
      </c>
      <c r="J26" s="60">
        <v>22.4</v>
      </c>
      <c r="K26" s="60">
        <v>77.5</v>
      </c>
      <c r="L26" s="60">
        <v>96.2</v>
      </c>
      <c r="M26" s="60">
        <v>135</v>
      </c>
      <c r="N26" s="61">
        <v>150.4</v>
      </c>
      <c r="O26" s="60"/>
    </row>
    <row r="27" spans="1:15">
      <c r="A27" s="67" t="s">
        <v>875</v>
      </c>
      <c r="B27" s="54"/>
      <c r="C27" s="54"/>
      <c r="D27" s="60" t="s">
        <v>769</v>
      </c>
      <c r="E27" s="60" t="s">
        <v>769</v>
      </c>
      <c r="F27" s="60" t="s">
        <v>769</v>
      </c>
      <c r="G27" s="60" t="s">
        <v>769</v>
      </c>
      <c r="H27" s="60" t="s">
        <v>769</v>
      </c>
      <c r="I27" s="60" t="s">
        <v>769</v>
      </c>
      <c r="J27" s="60" t="s">
        <v>769</v>
      </c>
      <c r="K27" s="60">
        <v>51</v>
      </c>
      <c r="L27" s="60">
        <v>194.1</v>
      </c>
      <c r="M27" s="60">
        <v>198.7</v>
      </c>
      <c r="N27" s="61">
        <v>220.1</v>
      </c>
      <c r="O27" s="60"/>
    </row>
    <row r="28" spans="1:15">
      <c r="A28" s="53" t="s">
        <v>876</v>
      </c>
      <c r="B28" s="54"/>
      <c r="C28" s="54"/>
      <c r="D28" s="60" t="s">
        <v>769</v>
      </c>
      <c r="E28" s="60" t="s">
        <v>769</v>
      </c>
      <c r="F28" s="60" t="s">
        <v>769</v>
      </c>
      <c r="G28" s="60" t="s">
        <v>769</v>
      </c>
      <c r="H28" s="60" t="s">
        <v>769</v>
      </c>
      <c r="I28" s="60" t="s">
        <v>769</v>
      </c>
      <c r="J28" s="60" t="s">
        <v>769</v>
      </c>
      <c r="K28" s="60" t="s">
        <v>769</v>
      </c>
      <c r="L28" s="60" t="s">
        <v>769</v>
      </c>
      <c r="M28" s="60">
        <v>48.1</v>
      </c>
      <c r="N28" s="61">
        <v>434.6</v>
      </c>
      <c r="O28" s="60"/>
    </row>
    <row r="29" spans="1:15">
      <c r="A29" s="53" t="s">
        <v>877</v>
      </c>
      <c r="B29" s="54"/>
      <c r="C29" s="54"/>
      <c r="D29" s="60" t="s">
        <v>769</v>
      </c>
      <c r="E29" s="60" t="s">
        <v>769</v>
      </c>
      <c r="F29" s="60" t="s">
        <v>769</v>
      </c>
      <c r="G29" s="60" t="s">
        <v>769</v>
      </c>
      <c r="H29" s="60" t="s">
        <v>769</v>
      </c>
      <c r="I29" s="60" t="s">
        <v>769</v>
      </c>
      <c r="J29" s="60" t="s">
        <v>769</v>
      </c>
      <c r="K29" s="60" t="s">
        <v>769</v>
      </c>
      <c r="L29" s="60" t="s">
        <v>769</v>
      </c>
      <c r="M29" s="60">
        <v>19.3</v>
      </c>
      <c r="N29" s="61">
        <v>44.6</v>
      </c>
      <c r="O29" s="60"/>
    </row>
    <row r="30" spans="1:15">
      <c r="A30" s="53" t="s">
        <v>878</v>
      </c>
      <c r="B30" s="54"/>
      <c r="C30" s="54"/>
      <c r="D30" s="60" t="s">
        <v>769</v>
      </c>
      <c r="E30" s="60" t="s">
        <v>769</v>
      </c>
      <c r="F30" s="60" t="s">
        <v>769</v>
      </c>
      <c r="G30" s="60" t="s">
        <v>769</v>
      </c>
      <c r="H30" s="60" t="s">
        <v>769</v>
      </c>
      <c r="I30" s="60" t="s">
        <v>769</v>
      </c>
      <c r="J30" s="60" t="s">
        <v>769</v>
      </c>
      <c r="K30" s="60" t="s">
        <v>769</v>
      </c>
      <c r="L30" s="60" t="s">
        <v>769</v>
      </c>
      <c r="M30" s="60" t="s">
        <v>769</v>
      </c>
      <c r="N30" s="61">
        <v>12.3</v>
      </c>
      <c r="O30" s="60"/>
    </row>
    <row r="31" spans="1:15">
      <c r="A31" s="53" t="s">
        <v>879</v>
      </c>
      <c r="B31" s="54"/>
      <c r="C31" s="54"/>
      <c r="D31" s="60" t="s">
        <v>769</v>
      </c>
      <c r="E31" s="60" t="s">
        <v>769</v>
      </c>
      <c r="F31" s="60" t="s">
        <v>769</v>
      </c>
      <c r="G31" s="60" t="s">
        <v>769</v>
      </c>
      <c r="H31" s="60" t="s">
        <v>769</v>
      </c>
      <c r="I31" s="60" t="s">
        <v>769</v>
      </c>
      <c r="J31" s="60" t="s">
        <v>769</v>
      </c>
      <c r="K31" s="60" t="s">
        <v>769</v>
      </c>
      <c r="L31" s="60" t="s">
        <v>769</v>
      </c>
      <c r="M31" s="60" t="s">
        <v>769</v>
      </c>
      <c r="N31" s="61" t="s">
        <v>769</v>
      </c>
      <c r="O31" s="60"/>
    </row>
    <row r="32" spans="1:15">
      <c r="A32" s="53" t="s">
        <v>880</v>
      </c>
      <c r="B32" s="54"/>
      <c r="C32" s="54"/>
      <c r="D32" s="60" t="s">
        <v>769</v>
      </c>
      <c r="E32" s="60" t="s">
        <v>769</v>
      </c>
      <c r="F32" s="60" t="s">
        <v>769</v>
      </c>
      <c r="G32" s="60" t="s">
        <v>769</v>
      </c>
      <c r="H32" s="60" t="s">
        <v>769</v>
      </c>
      <c r="I32" s="60" t="s">
        <v>769</v>
      </c>
      <c r="J32" s="60" t="s">
        <v>769</v>
      </c>
      <c r="K32" s="60" t="s">
        <v>769</v>
      </c>
      <c r="L32" s="60" t="s">
        <v>769</v>
      </c>
      <c r="M32" s="60" t="s">
        <v>769</v>
      </c>
      <c r="N32" s="61" t="s">
        <v>769</v>
      </c>
      <c r="O32" s="60"/>
    </row>
    <row r="33" spans="1:115">
      <c r="A33" s="53" t="s">
        <v>881</v>
      </c>
      <c r="B33" s="54"/>
      <c r="C33" s="54"/>
      <c r="D33" s="62">
        <v>152.4</v>
      </c>
      <c r="E33" s="62">
        <v>172.7</v>
      </c>
      <c r="F33" s="62">
        <v>178.1</v>
      </c>
      <c r="G33" s="62">
        <v>214.2</v>
      </c>
      <c r="H33" s="62">
        <v>242.5</v>
      </c>
      <c r="I33" s="62">
        <v>219.6</v>
      </c>
      <c r="J33" s="62">
        <v>236</v>
      </c>
      <c r="K33" s="62">
        <v>240</v>
      </c>
      <c r="L33" s="62">
        <v>224.9</v>
      </c>
      <c r="M33" s="62">
        <v>210.4</v>
      </c>
      <c r="N33" s="63">
        <v>187.2</v>
      </c>
      <c r="O33" s="60"/>
    </row>
    <row r="34" spans="1:115">
      <c r="A34" s="53"/>
      <c r="B34" s="54"/>
      <c r="C34" s="54"/>
      <c r="D34" s="60"/>
      <c r="E34" s="60"/>
      <c r="F34" s="60"/>
      <c r="G34" s="60"/>
      <c r="H34" s="60"/>
      <c r="I34" s="60"/>
      <c r="J34" s="60"/>
      <c r="K34" s="60"/>
      <c r="L34" s="60"/>
      <c r="M34" s="54"/>
      <c r="N34" s="55"/>
      <c r="O34" s="62"/>
    </row>
    <row r="35" spans="1:115">
      <c r="A35" s="56" t="s">
        <v>882</v>
      </c>
      <c r="B35" s="57"/>
      <c r="C35" s="57"/>
      <c r="D35" s="58">
        <v>1609.3</v>
      </c>
      <c r="E35" s="58">
        <v>1588.4</v>
      </c>
      <c r="F35" s="58">
        <v>1814.3</v>
      </c>
      <c r="G35" s="58">
        <v>1932.7</v>
      </c>
      <c r="H35" s="58">
        <v>2055.4</v>
      </c>
      <c r="I35" s="58">
        <v>2219.9</v>
      </c>
      <c r="J35" s="58">
        <v>2488.6</v>
      </c>
      <c r="K35" s="58">
        <v>3115.8</v>
      </c>
      <c r="L35" s="58">
        <v>3392</v>
      </c>
      <c r="M35" s="68">
        <v>3686.9</v>
      </c>
      <c r="N35" s="69">
        <v>4391.2</v>
      </c>
      <c r="O35" s="60"/>
    </row>
    <row r="36" spans="1:115">
      <c r="A36" s="56"/>
      <c r="B36" s="57"/>
      <c r="C36" s="57"/>
      <c r="D36" s="58"/>
      <c r="E36" s="58"/>
      <c r="F36" s="58"/>
      <c r="G36" s="58"/>
      <c r="H36" s="58"/>
      <c r="I36" s="58"/>
      <c r="J36" s="58"/>
      <c r="K36" s="58"/>
      <c r="L36" s="58"/>
      <c r="M36" s="58"/>
      <c r="N36" s="59"/>
      <c r="O36" s="58"/>
    </row>
    <row r="37" spans="1:115">
      <c r="A37" s="53"/>
      <c r="B37" s="54"/>
      <c r="C37" s="54"/>
      <c r="D37" s="60"/>
      <c r="E37" s="60"/>
      <c r="F37" s="60"/>
      <c r="G37" s="60"/>
      <c r="H37" s="60"/>
      <c r="I37" s="60"/>
      <c r="J37" s="60"/>
      <c r="K37" s="60"/>
      <c r="L37" s="60"/>
      <c r="M37" s="60"/>
      <c r="N37" s="61"/>
      <c r="O37" s="58"/>
    </row>
    <row r="38" spans="1:115">
      <c r="A38" s="56" t="s">
        <v>883</v>
      </c>
      <c r="B38" s="57"/>
      <c r="C38" s="57"/>
      <c r="D38" s="52">
        <v>1989</v>
      </c>
      <c r="E38" s="52">
        <v>1990</v>
      </c>
      <c r="F38" s="52">
        <v>1991</v>
      </c>
      <c r="G38" s="52">
        <v>1992</v>
      </c>
      <c r="H38" s="52">
        <v>1993</v>
      </c>
      <c r="I38" s="52">
        <v>1994</v>
      </c>
      <c r="J38" s="52">
        <v>1995</v>
      </c>
      <c r="K38" s="52" t="s">
        <v>884</v>
      </c>
      <c r="L38" s="52">
        <v>1997</v>
      </c>
      <c r="M38" s="52" t="s">
        <v>859</v>
      </c>
      <c r="N38" s="70">
        <v>1999</v>
      </c>
      <c r="O38" s="60"/>
    </row>
    <row r="39" spans="1:115">
      <c r="A39" s="56"/>
      <c r="B39" s="57"/>
      <c r="C39" s="57"/>
      <c r="D39" s="52"/>
      <c r="E39" s="52"/>
      <c r="F39" s="52"/>
      <c r="G39" s="52"/>
      <c r="H39" s="52"/>
      <c r="I39" s="52"/>
      <c r="J39" s="52"/>
      <c r="K39" s="52"/>
      <c r="L39" s="52"/>
      <c r="M39" s="52"/>
      <c r="N39" s="70"/>
      <c r="O39" s="52"/>
      <c r="P39" s="71"/>
      <c r="Q39" s="71"/>
      <c r="R39" s="71"/>
      <c r="S39" s="71"/>
      <c r="T39" s="71"/>
      <c r="U39" s="71"/>
      <c r="V39" s="71"/>
      <c r="W39" s="71"/>
      <c r="X39" s="71"/>
      <c r="Y39" s="71"/>
      <c r="Z39" s="71"/>
      <c r="AA39" s="71"/>
      <c r="AB39" s="71"/>
      <c r="AC39" s="71"/>
      <c r="AD39" s="71"/>
      <c r="AE39" s="71"/>
      <c r="AF39" s="71"/>
      <c r="AG39" s="71"/>
      <c r="AH39" s="71"/>
      <c r="AI39" s="71"/>
      <c r="AJ39" s="71"/>
      <c r="AK39" s="71"/>
      <c r="AL39" s="71"/>
      <c r="AM39" s="71"/>
      <c r="AN39" s="71"/>
      <c r="AO39" s="71"/>
      <c r="AP39" s="71"/>
      <c r="AQ39" s="71"/>
      <c r="AR39" s="71"/>
      <c r="AS39" s="71"/>
      <c r="AT39" s="71"/>
      <c r="AU39" s="71"/>
      <c r="AV39" s="71"/>
      <c r="AW39" s="71"/>
      <c r="AX39" s="71"/>
      <c r="AY39" s="71"/>
      <c r="AZ39" s="71"/>
      <c r="BA39" s="71"/>
      <c r="BB39" s="71"/>
      <c r="BC39" s="71"/>
      <c r="BD39" s="71"/>
      <c r="BE39" s="71"/>
      <c r="BF39" s="71"/>
      <c r="BG39" s="71"/>
      <c r="BH39" s="71"/>
      <c r="BI39" s="71"/>
      <c r="BJ39" s="71"/>
      <c r="BK39" s="71"/>
      <c r="BL39" s="71"/>
      <c r="BM39" s="71"/>
      <c r="BN39" s="71"/>
      <c r="BO39" s="71"/>
      <c r="BP39" s="71"/>
      <c r="BQ39" s="71"/>
      <c r="BR39" s="71"/>
      <c r="BS39" s="71"/>
      <c r="BT39" s="71"/>
      <c r="BU39" s="71"/>
      <c r="BV39" s="71"/>
      <c r="BW39" s="71"/>
      <c r="BX39" s="71"/>
      <c r="BY39" s="71"/>
      <c r="BZ39" s="71"/>
      <c r="CA39" s="71"/>
      <c r="CB39" s="71"/>
      <c r="CC39" s="71"/>
      <c r="CD39" s="71"/>
      <c r="CE39" s="71"/>
      <c r="CF39" s="71"/>
      <c r="CG39" s="71"/>
      <c r="CH39" s="71"/>
      <c r="CI39" s="71"/>
      <c r="CJ39" s="71"/>
      <c r="CK39" s="71"/>
      <c r="CL39" s="71"/>
      <c r="CM39" s="71"/>
      <c r="CN39" s="71"/>
      <c r="CO39" s="71"/>
      <c r="CP39" s="71"/>
      <c r="CQ39" s="71"/>
      <c r="CR39" s="71"/>
      <c r="CS39" s="71"/>
      <c r="CT39" s="71"/>
      <c r="CU39" s="71"/>
      <c r="CV39" s="71"/>
      <c r="CW39" s="71"/>
      <c r="CX39" s="71"/>
      <c r="CY39" s="71"/>
      <c r="CZ39" s="71"/>
      <c r="DA39" s="71"/>
      <c r="DB39" s="71"/>
      <c r="DC39" s="71"/>
      <c r="DD39" s="71"/>
      <c r="DE39" s="71"/>
      <c r="DF39" s="71"/>
      <c r="DG39" s="71"/>
      <c r="DH39" s="71"/>
      <c r="DI39" s="71"/>
      <c r="DJ39" s="71"/>
      <c r="DK39" s="71"/>
    </row>
    <row r="40" spans="1:115">
      <c r="A40" s="56" t="s">
        <v>885</v>
      </c>
      <c r="B40" s="57"/>
      <c r="C40" s="57"/>
      <c r="D40" s="58">
        <v>1609.3</v>
      </c>
      <c r="E40" s="58">
        <v>1588.4</v>
      </c>
      <c r="F40" s="58">
        <v>1814.3</v>
      </c>
      <c r="G40" s="58">
        <v>1932.7</v>
      </c>
      <c r="H40" s="58">
        <v>2055.4</v>
      </c>
      <c r="I40" s="58">
        <v>2219.9</v>
      </c>
      <c r="J40" s="58">
        <v>2488.6</v>
      </c>
      <c r="K40" s="58">
        <v>3115.8</v>
      </c>
      <c r="L40" s="58">
        <v>3392</v>
      </c>
      <c r="M40" s="58">
        <v>3686.9</v>
      </c>
      <c r="N40" s="59">
        <v>4391.2</v>
      </c>
      <c r="O40" s="52"/>
      <c r="P40" s="71"/>
      <c r="Q40" s="71"/>
      <c r="R40" s="71"/>
      <c r="S40" s="71"/>
      <c r="T40" s="71"/>
      <c r="U40" s="71"/>
      <c r="V40" s="71"/>
      <c r="W40" s="71"/>
      <c r="X40" s="71"/>
      <c r="Y40" s="71"/>
      <c r="Z40" s="71"/>
      <c r="AA40" s="71"/>
      <c r="AB40" s="71"/>
      <c r="AC40" s="71"/>
      <c r="AD40" s="71"/>
      <c r="AE40" s="71"/>
      <c r="AF40" s="71"/>
      <c r="AG40" s="71"/>
      <c r="AH40" s="71"/>
      <c r="AI40" s="71"/>
      <c r="AJ40" s="71"/>
      <c r="AK40" s="71"/>
      <c r="AL40" s="71"/>
      <c r="AM40" s="71"/>
      <c r="AN40" s="71"/>
      <c r="AO40" s="71"/>
      <c r="AP40" s="71"/>
      <c r="AQ40" s="71"/>
      <c r="AR40" s="71"/>
      <c r="AS40" s="71"/>
      <c r="AT40" s="71"/>
      <c r="AU40" s="71"/>
      <c r="AV40" s="71"/>
      <c r="AW40" s="71"/>
      <c r="AX40" s="71"/>
      <c r="AY40" s="71"/>
      <c r="AZ40" s="71"/>
      <c r="BA40" s="71"/>
      <c r="BB40" s="71"/>
      <c r="BC40" s="71"/>
      <c r="BD40" s="71"/>
      <c r="BE40" s="71"/>
      <c r="BF40" s="71"/>
      <c r="BG40" s="71"/>
      <c r="BH40" s="71"/>
      <c r="BI40" s="71"/>
      <c r="BJ40" s="71"/>
      <c r="BK40" s="71"/>
      <c r="BL40" s="71"/>
      <c r="BM40" s="71"/>
      <c r="BN40" s="71"/>
      <c r="BO40" s="71"/>
      <c r="BP40" s="71"/>
      <c r="BQ40" s="71"/>
      <c r="BR40" s="71"/>
      <c r="BS40" s="71"/>
      <c r="BT40" s="71"/>
      <c r="BU40" s="71"/>
      <c r="BV40" s="71"/>
      <c r="BW40" s="71"/>
      <c r="BX40" s="71"/>
      <c r="BY40" s="71"/>
      <c r="BZ40" s="71"/>
      <c r="CA40" s="71"/>
      <c r="CB40" s="71"/>
      <c r="CC40" s="71"/>
      <c r="CD40" s="71"/>
      <c r="CE40" s="71"/>
      <c r="CF40" s="71"/>
      <c r="CG40" s="71"/>
      <c r="CH40" s="71"/>
      <c r="CI40" s="71"/>
      <c r="CJ40" s="71"/>
      <c r="CK40" s="71"/>
      <c r="CL40" s="71"/>
      <c r="CM40" s="71"/>
      <c r="CN40" s="71"/>
      <c r="CO40" s="71"/>
      <c r="CP40" s="71"/>
      <c r="CQ40" s="71"/>
      <c r="CR40" s="71"/>
      <c r="CS40" s="71"/>
      <c r="CT40" s="71"/>
      <c r="CU40" s="71"/>
      <c r="CV40" s="71"/>
      <c r="CW40" s="71"/>
      <c r="CX40" s="71"/>
      <c r="CY40" s="71"/>
      <c r="CZ40" s="71"/>
      <c r="DA40" s="71"/>
      <c r="DB40" s="71"/>
      <c r="DC40" s="71"/>
      <c r="DD40" s="71"/>
      <c r="DE40" s="71"/>
      <c r="DF40" s="71"/>
      <c r="DG40" s="71"/>
      <c r="DH40" s="71"/>
      <c r="DI40" s="71"/>
      <c r="DJ40" s="71"/>
      <c r="DK40" s="71"/>
    </row>
    <row r="41" spans="1:115">
      <c r="A41" s="53"/>
      <c r="B41" s="54"/>
      <c r="C41" s="54"/>
      <c r="D41" s="60"/>
      <c r="E41" s="60"/>
      <c r="F41" s="60"/>
      <c r="G41" s="60"/>
      <c r="H41" s="60"/>
      <c r="I41" s="60"/>
      <c r="J41" s="60"/>
      <c r="K41" s="60"/>
      <c r="L41" s="60"/>
      <c r="M41" s="60"/>
      <c r="N41" s="61"/>
      <c r="O41" s="58"/>
    </row>
    <row r="42" spans="1:115">
      <c r="A42" s="56" t="s">
        <v>886</v>
      </c>
      <c r="B42" s="57"/>
      <c r="C42" s="57"/>
      <c r="D42" s="73">
        <v>1266.5999999999999</v>
      </c>
      <c r="E42" s="73">
        <v>1206.4000000000001</v>
      </c>
      <c r="F42" s="73">
        <v>1176</v>
      </c>
      <c r="G42" s="73">
        <v>1191</v>
      </c>
      <c r="H42" s="73">
        <v>1234</v>
      </c>
      <c r="I42" s="73">
        <v>1259.4000000000001</v>
      </c>
      <c r="J42" s="73">
        <v>1293.7</v>
      </c>
      <c r="K42" s="73">
        <v>1355.6</v>
      </c>
      <c r="L42" s="73">
        <v>1389.6</v>
      </c>
      <c r="M42" s="73">
        <v>1403.1</v>
      </c>
      <c r="N42" s="74">
        <v>1473.9</v>
      </c>
      <c r="O42" s="60"/>
    </row>
    <row r="43" spans="1:115">
      <c r="A43" s="53"/>
      <c r="B43" s="54"/>
      <c r="C43" s="54"/>
      <c r="D43" s="60"/>
      <c r="E43" s="60"/>
      <c r="F43" s="60"/>
      <c r="G43" s="60"/>
      <c r="H43" s="60"/>
      <c r="I43" s="60"/>
      <c r="J43" s="60"/>
      <c r="K43" s="60"/>
      <c r="L43" s="60"/>
      <c r="M43" s="60"/>
      <c r="N43" s="61"/>
      <c r="O43" s="73"/>
    </row>
    <row r="44" spans="1:115">
      <c r="A44" s="75" t="s">
        <v>887</v>
      </c>
      <c r="B44" s="57"/>
      <c r="C44" s="57"/>
      <c r="D44" s="58">
        <v>1071</v>
      </c>
      <c r="E44" s="58">
        <v>1191.5999999999999</v>
      </c>
      <c r="F44" s="58">
        <v>1228.3</v>
      </c>
      <c r="G44" s="58">
        <v>1242.3</v>
      </c>
      <c r="H44" s="58">
        <v>1268.2</v>
      </c>
      <c r="I44" s="58">
        <v>1277.4000000000001</v>
      </c>
      <c r="J44" s="58">
        <v>1491.5</v>
      </c>
      <c r="K44" s="58">
        <v>1748.2</v>
      </c>
      <c r="L44" s="58">
        <v>2116.6</v>
      </c>
      <c r="M44" s="58">
        <v>2334.9</v>
      </c>
      <c r="N44" s="59">
        <v>2666.4</v>
      </c>
      <c r="O44" s="60"/>
    </row>
    <row r="45" spans="1:115">
      <c r="A45" s="53" t="s">
        <v>888</v>
      </c>
      <c r="B45" s="54"/>
      <c r="C45" s="54"/>
      <c r="D45" s="60" t="s">
        <v>769</v>
      </c>
      <c r="E45" s="60">
        <v>122.1</v>
      </c>
      <c r="F45" s="60">
        <v>120.1</v>
      </c>
      <c r="G45" s="60">
        <v>135.5</v>
      </c>
      <c r="H45" s="60">
        <v>155.1</v>
      </c>
      <c r="I45" s="60">
        <v>201</v>
      </c>
      <c r="J45" s="60">
        <v>372.5</v>
      </c>
      <c r="K45" s="60">
        <v>635.70000000000005</v>
      </c>
      <c r="L45" s="60">
        <v>881</v>
      </c>
      <c r="M45" s="60">
        <v>1108.0999999999999</v>
      </c>
      <c r="N45" s="61">
        <v>1362.1</v>
      </c>
      <c r="O45" s="58"/>
    </row>
    <row r="46" spans="1:115">
      <c r="A46" s="53" t="s">
        <v>889</v>
      </c>
      <c r="B46" s="54"/>
      <c r="C46" s="54"/>
      <c r="D46" s="60" t="s">
        <v>769</v>
      </c>
      <c r="E46" s="60">
        <v>955.6</v>
      </c>
      <c r="F46" s="60">
        <v>967.2</v>
      </c>
      <c r="G46" s="60">
        <v>952.6</v>
      </c>
      <c r="H46" s="60">
        <v>953.8</v>
      </c>
      <c r="I46" s="60">
        <v>932.6</v>
      </c>
      <c r="J46" s="60">
        <v>972.4</v>
      </c>
      <c r="K46" s="60">
        <v>993.7</v>
      </c>
      <c r="L46" s="60">
        <v>1110.8</v>
      </c>
      <c r="M46" s="60">
        <v>1098</v>
      </c>
      <c r="N46" s="61">
        <v>1141</v>
      </c>
      <c r="O46" s="60"/>
    </row>
    <row r="47" spans="1:115">
      <c r="A47" s="53" t="s">
        <v>890</v>
      </c>
      <c r="B47" s="54"/>
      <c r="C47" s="54"/>
      <c r="D47" s="62">
        <v>137.9</v>
      </c>
      <c r="E47" s="62">
        <v>89.7</v>
      </c>
      <c r="F47" s="62">
        <v>115.4</v>
      </c>
      <c r="G47" s="62">
        <v>129.1</v>
      </c>
      <c r="H47" s="62">
        <v>133.30000000000001</v>
      </c>
      <c r="I47" s="62">
        <v>120.2</v>
      </c>
      <c r="J47" s="62">
        <v>122.7</v>
      </c>
      <c r="K47" s="62">
        <v>118.8</v>
      </c>
      <c r="L47" s="62">
        <v>124.8</v>
      </c>
      <c r="M47" s="62">
        <v>128.80000000000001</v>
      </c>
      <c r="N47" s="63">
        <v>163.30000000000001</v>
      </c>
      <c r="O47" s="60"/>
    </row>
    <row r="48" spans="1:115">
      <c r="A48" s="53" t="s">
        <v>891</v>
      </c>
      <c r="B48" s="54"/>
      <c r="C48" s="54"/>
      <c r="D48" s="62">
        <v>25.7</v>
      </c>
      <c r="E48" s="62">
        <v>24.2</v>
      </c>
      <c r="F48" s="62">
        <v>25.6</v>
      </c>
      <c r="G48" s="62">
        <v>25.1</v>
      </c>
      <c r="H48" s="62">
        <v>26</v>
      </c>
      <c r="I48" s="62">
        <v>23.6</v>
      </c>
      <c r="J48" s="62">
        <v>23.9</v>
      </c>
      <c r="K48" s="62" t="s">
        <v>769</v>
      </c>
      <c r="L48" s="62" t="s">
        <v>769</v>
      </c>
      <c r="M48" s="62" t="s">
        <v>769</v>
      </c>
      <c r="N48" s="63" t="s">
        <v>769</v>
      </c>
      <c r="O48" s="62"/>
    </row>
    <row r="49" spans="1:15">
      <c r="A49" s="53" t="s">
        <v>892</v>
      </c>
      <c r="B49" s="54"/>
      <c r="C49" s="54"/>
      <c r="D49" s="60"/>
      <c r="E49" s="60"/>
      <c r="F49" s="60"/>
      <c r="G49" s="60"/>
      <c r="H49" s="60"/>
      <c r="I49" s="60"/>
      <c r="J49" s="60"/>
      <c r="K49" s="60"/>
      <c r="L49" s="60"/>
      <c r="M49" s="60"/>
      <c r="N49" s="61"/>
      <c r="O49" s="62"/>
    </row>
    <row r="50" spans="1:15" s="79" customFormat="1" ht="18.75">
      <c r="A50" s="76" t="s">
        <v>893</v>
      </c>
      <c r="B50" s="77"/>
      <c r="C50" s="77"/>
      <c r="D50" s="77"/>
      <c r="E50" s="77"/>
      <c r="F50" s="77"/>
      <c r="G50" s="77"/>
      <c r="H50" s="77"/>
      <c r="I50" s="77"/>
      <c r="J50" s="77"/>
      <c r="K50" s="77"/>
      <c r="L50" s="77"/>
      <c r="M50" s="77"/>
      <c r="N50" s="78"/>
      <c r="O50" s="77"/>
    </row>
    <row r="51" spans="1:15" s="79" customFormat="1">
      <c r="A51" s="53" t="s">
        <v>894</v>
      </c>
      <c r="B51" s="77"/>
      <c r="C51" s="77"/>
      <c r="D51" s="77"/>
      <c r="E51" s="77"/>
      <c r="F51" s="77"/>
      <c r="G51" s="77"/>
      <c r="H51" s="77"/>
      <c r="I51" s="77"/>
      <c r="J51" s="77"/>
      <c r="K51" s="77"/>
      <c r="L51" s="77"/>
      <c r="M51" s="77"/>
      <c r="N51" s="78"/>
      <c r="O51" s="77"/>
    </row>
    <row r="52" spans="1:15" s="79" customFormat="1">
      <c r="A52" s="80"/>
      <c r="B52" s="81"/>
      <c r="C52" s="81"/>
      <c r="D52" s="81"/>
      <c r="E52" s="81"/>
      <c r="F52" s="81"/>
      <c r="G52" s="81"/>
      <c r="H52" s="81"/>
      <c r="I52" s="81"/>
      <c r="J52" s="81"/>
      <c r="K52" s="81"/>
      <c r="L52" s="81"/>
      <c r="M52" s="81"/>
      <c r="N52" s="82"/>
      <c r="O52" s="77"/>
    </row>
    <row r="53" spans="1:15" s="79" customFormat="1">
      <c r="A53" s="54"/>
      <c r="B53" s="54"/>
      <c r="C53" s="54"/>
      <c r="D53" s="54"/>
      <c r="E53" s="54"/>
      <c r="F53" s="54"/>
      <c r="G53" s="54"/>
      <c r="H53" s="54"/>
      <c r="I53" s="54"/>
      <c r="J53" s="54"/>
      <c r="K53" s="54"/>
      <c r="L53" s="54"/>
      <c r="M53" s="54"/>
      <c r="N53" s="54"/>
      <c r="O53" s="77"/>
    </row>
  </sheetData>
  <mergeCells count="4">
    <mergeCell ref="A1:N1"/>
    <mergeCell ref="A2:N2"/>
    <mergeCell ref="A4:N4"/>
    <mergeCell ref="A6:N6"/>
  </mergeCells>
  <phoneticPr fontId="0" type="noConversion"/>
  <printOptions horizontalCentered="1" verticalCentered="1"/>
  <pageMargins left="0.78740157480314965" right="0.78740157480314965" top="0.78740157480314965" bottom="0.78740157480314965" header="0" footer="0"/>
  <pageSetup scale="36" orientation="portrait" r:id="rId1"/>
  <headerFooter alignWithMargins="0"/>
</worksheet>
</file>

<file path=xl/worksheets/sheet5.xml><?xml version="1.0" encoding="utf-8"?>
<worksheet xmlns="http://schemas.openxmlformats.org/spreadsheetml/2006/main" xmlns:r="http://schemas.openxmlformats.org/officeDocument/2006/relationships">
  <sheetPr codeName="Sheet37" enableFormatConditionsCalculation="0">
    <tabColor indexed="53"/>
    <pageSetUpPr fitToPage="1"/>
  </sheetPr>
  <dimension ref="A1:EF52"/>
  <sheetViews>
    <sheetView showGridLines="0" zoomScale="50" workbookViewId="0">
      <selection sqref="A1:M1"/>
    </sheetView>
  </sheetViews>
  <sheetFormatPr defaultColWidth="10.6640625" defaultRowHeight="23.25"/>
  <cols>
    <col min="1" max="1" width="14.33203125" style="46" customWidth="1"/>
    <col min="2" max="2" width="10.6640625" style="46" customWidth="1"/>
    <col min="3" max="3" width="42.5546875" style="46" customWidth="1"/>
    <col min="4" max="16384" width="10.6640625" style="46"/>
  </cols>
  <sheetData>
    <row r="1" spans="1:13">
      <c r="A1" s="2587" t="s">
        <v>895</v>
      </c>
      <c r="B1" s="2587"/>
      <c r="C1" s="2587"/>
      <c r="D1" s="2587"/>
      <c r="E1" s="2587"/>
      <c r="F1" s="2587"/>
      <c r="G1" s="2587"/>
      <c r="H1" s="2587"/>
      <c r="I1" s="2587"/>
      <c r="J1" s="2587"/>
      <c r="K1" s="2587"/>
      <c r="L1" s="2587"/>
      <c r="M1" s="2587"/>
    </row>
    <row r="2" spans="1:13" s="47" customFormat="1">
      <c r="A2" s="2588" t="s">
        <v>855</v>
      </c>
      <c r="B2" s="2588"/>
      <c r="C2" s="2588"/>
      <c r="D2" s="2588"/>
      <c r="E2" s="2588"/>
      <c r="F2" s="2588"/>
      <c r="G2" s="2588"/>
      <c r="H2" s="2588"/>
      <c r="I2" s="2588"/>
      <c r="J2" s="2588"/>
      <c r="K2" s="2588"/>
      <c r="L2" s="2588"/>
      <c r="M2" s="2588"/>
    </row>
    <row r="3" spans="1:13" s="47" customFormat="1">
      <c r="A3" s="4"/>
      <c r="B3" s="4"/>
      <c r="C3" s="4"/>
      <c r="D3" s="4"/>
      <c r="E3" s="4"/>
      <c r="F3" s="4"/>
      <c r="G3" s="4"/>
      <c r="H3" s="4"/>
      <c r="I3" s="4"/>
      <c r="J3" s="4"/>
      <c r="K3" s="4"/>
      <c r="L3" s="4"/>
      <c r="M3" s="4"/>
    </row>
    <row r="4" spans="1:13">
      <c r="A4" s="2587" t="s">
        <v>856</v>
      </c>
      <c r="B4" s="2587"/>
      <c r="C4" s="2587"/>
      <c r="D4" s="2587"/>
      <c r="E4" s="2587"/>
      <c r="F4" s="2587"/>
      <c r="G4" s="2587"/>
      <c r="H4" s="2587"/>
      <c r="I4" s="2587"/>
      <c r="J4" s="2587"/>
      <c r="K4" s="2587"/>
      <c r="L4" s="2587"/>
      <c r="M4" s="2587"/>
    </row>
    <row r="5" spans="1:13">
      <c r="A5" s="2"/>
      <c r="B5" s="2"/>
      <c r="C5" s="2"/>
      <c r="D5" s="2"/>
      <c r="E5" s="2"/>
      <c r="F5" s="2"/>
      <c r="G5" s="2"/>
      <c r="H5" s="2"/>
      <c r="I5" s="2"/>
      <c r="J5" s="2"/>
      <c r="K5" s="2"/>
      <c r="L5" s="2"/>
      <c r="M5" s="2"/>
    </row>
    <row r="6" spans="1:13">
      <c r="A6" s="2589" t="s">
        <v>857</v>
      </c>
      <c r="B6" s="2589"/>
      <c r="C6" s="2589"/>
      <c r="D6" s="2589"/>
      <c r="E6" s="2589"/>
      <c r="F6" s="2589"/>
      <c r="G6" s="2589"/>
      <c r="H6" s="2589"/>
      <c r="I6" s="2589"/>
      <c r="J6" s="2589"/>
      <c r="K6" s="2589"/>
      <c r="L6" s="2589"/>
      <c r="M6" s="2589"/>
    </row>
    <row r="7" spans="1:13">
      <c r="L7" s="81"/>
      <c r="M7" s="54"/>
    </row>
    <row r="8" spans="1:13">
      <c r="A8" s="48" t="s">
        <v>858</v>
      </c>
      <c r="B8" s="49"/>
      <c r="C8" s="49"/>
      <c r="D8" s="50">
        <v>2000</v>
      </c>
      <c r="E8" s="50">
        <v>2001</v>
      </c>
      <c r="F8" s="50">
        <v>2002</v>
      </c>
      <c r="G8" s="50">
        <v>2003</v>
      </c>
      <c r="H8" s="50">
        <v>2004</v>
      </c>
      <c r="I8" s="50">
        <v>2005</v>
      </c>
      <c r="J8" s="50">
        <v>2006</v>
      </c>
      <c r="K8" s="50">
        <v>2007</v>
      </c>
      <c r="L8" s="52">
        <v>2008</v>
      </c>
      <c r="M8" s="51">
        <v>2009</v>
      </c>
    </row>
    <row r="9" spans="1:13">
      <c r="A9" s="53"/>
      <c r="B9" s="54"/>
      <c r="C9" s="54"/>
      <c r="D9" s="54"/>
      <c r="E9" s="54"/>
      <c r="F9" s="54"/>
      <c r="G9" s="54"/>
      <c r="H9" s="54"/>
      <c r="I9" s="54"/>
      <c r="J9" s="54"/>
      <c r="K9" s="54"/>
      <c r="L9" s="54"/>
      <c r="M9" s="55"/>
    </row>
    <row r="10" spans="1:13">
      <c r="A10" s="56" t="s">
        <v>860</v>
      </c>
      <c r="B10" s="57"/>
      <c r="C10" s="57"/>
      <c r="D10" s="58">
        <v>1515.7</v>
      </c>
      <c r="E10" s="58">
        <v>1592.3</v>
      </c>
      <c r="F10" s="58">
        <v>1519.7</v>
      </c>
      <c r="G10" s="58">
        <v>1562.5</v>
      </c>
      <c r="H10" s="58">
        <v>1733.2</v>
      </c>
      <c r="I10" s="58">
        <v>1728</v>
      </c>
      <c r="J10" s="58">
        <v>1675.9</v>
      </c>
      <c r="K10" s="68">
        <v>1583.3</v>
      </c>
      <c r="L10" s="68">
        <v>1466.4</v>
      </c>
      <c r="M10" s="69">
        <v>1702</v>
      </c>
    </row>
    <row r="11" spans="1:13">
      <c r="A11" s="53" t="s">
        <v>861</v>
      </c>
      <c r="B11" s="57"/>
      <c r="C11" s="57"/>
      <c r="D11" s="60">
        <v>821.5</v>
      </c>
      <c r="E11" s="60">
        <v>902.2</v>
      </c>
      <c r="F11" s="60">
        <v>893.9</v>
      </c>
      <c r="G11" s="60">
        <v>907.2</v>
      </c>
      <c r="H11" s="60">
        <v>982.8</v>
      </c>
      <c r="I11" s="60">
        <v>964.9</v>
      </c>
      <c r="J11" s="60">
        <v>940.6</v>
      </c>
      <c r="K11" s="83">
        <v>896.3</v>
      </c>
      <c r="L11" s="83">
        <v>755.3</v>
      </c>
      <c r="M11" s="84">
        <v>874.7</v>
      </c>
    </row>
    <row r="12" spans="1:13">
      <c r="A12" s="53" t="s">
        <v>862</v>
      </c>
      <c r="B12" s="54"/>
      <c r="C12" s="54"/>
      <c r="D12" s="62">
        <v>80.5</v>
      </c>
      <c r="E12" s="62">
        <v>81.2</v>
      </c>
      <c r="F12" s="62">
        <v>72.8</v>
      </c>
      <c r="G12" s="62">
        <v>80.099999999999994</v>
      </c>
      <c r="H12" s="62">
        <v>74.900000000000006</v>
      </c>
      <c r="I12" s="62">
        <v>77.5</v>
      </c>
      <c r="J12" s="62">
        <v>80.599999999999994</v>
      </c>
      <c r="K12" s="62">
        <v>63.9</v>
      </c>
      <c r="L12" s="62">
        <v>42.7</v>
      </c>
      <c r="M12" s="63">
        <v>65.5</v>
      </c>
    </row>
    <row r="13" spans="1:13">
      <c r="A13" s="53" t="s">
        <v>863</v>
      </c>
      <c r="B13" s="54"/>
      <c r="C13" s="54"/>
      <c r="D13" s="62">
        <v>258</v>
      </c>
      <c r="E13" s="62">
        <v>253.3</v>
      </c>
      <c r="F13" s="62">
        <v>218.7</v>
      </c>
      <c r="G13" s="62">
        <v>235.8</v>
      </c>
      <c r="H13" s="62">
        <v>239.9</v>
      </c>
      <c r="I13" s="62">
        <v>248.2</v>
      </c>
      <c r="J13" s="62">
        <v>236.4</v>
      </c>
      <c r="K13" s="62">
        <v>218.4</v>
      </c>
      <c r="L13" s="62">
        <v>219.5</v>
      </c>
      <c r="M13" s="63">
        <v>209.7</v>
      </c>
    </row>
    <row r="14" spans="1:13">
      <c r="A14" s="53" t="s">
        <v>864</v>
      </c>
      <c r="B14" s="54"/>
      <c r="C14" s="54"/>
      <c r="D14" s="62">
        <v>355.7</v>
      </c>
      <c r="E14" s="62">
        <v>355.6</v>
      </c>
      <c r="F14" s="62">
        <v>334.3</v>
      </c>
      <c r="G14" s="62">
        <v>339.4</v>
      </c>
      <c r="H14" s="62">
        <v>435.6</v>
      </c>
      <c r="I14" s="62">
        <v>437.4</v>
      </c>
      <c r="J14" s="62">
        <v>418.3</v>
      </c>
      <c r="K14" s="62">
        <v>404.7</v>
      </c>
      <c r="L14" s="62">
        <v>381.2</v>
      </c>
      <c r="M14" s="63">
        <v>404.1</v>
      </c>
    </row>
    <row r="15" spans="1:13">
      <c r="A15" s="53" t="s">
        <v>865</v>
      </c>
      <c r="B15" s="54"/>
      <c r="C15" s="54"/>
      <c r="D15" s="60" t="s">
        <v>769</v>
      </c>
      <c r="E15" s="60" t="s">
        <v>769</v>
      </c>
      <c r="F15" s="60" t="s">
        <v>769</v>
      </c>
      <c r="G15" s="60" t="s">
        <v>769</v>
      </c>
      <c r="H15" s="60" t="s">
        <v>769</v>
      </c>
      <c r="I15" s="60" t="s">
        <v>769</v>
      </c>
      <c r="J15" s="60" t="s">
        <v>769</v>
      </c>
      <c r="K15" s="60" t="s">
        <v>769</v>
      </c>
      <c r="L15" s="60">
        <v>67.7</v>
      </c>
      <c r="M15" s="61">
        <v>148</v>
      </c>
    </row>
    <row r="16" spans="1:13">
      <c r="A16" s="53"/>
      <c r="B16" s="54"/>
      <c r="C16" s="54"/>
      <c r="D16" s="60"/>
      <c r="E16" s="60"/>
      <c r="F16" s="60"/>
      <c r="G16" s="60"/>
      <c r="H16" s="60"/>
      <c r="I16" s="60"/>
      <c r="J16" s="60"/>
      <c r="K16" s="60"/>
      <c r="L16" s="60"/>
      <c r="M16" s="61"/>
    </row>
    <row r="17" spans="1:13">
      <c r="A17" s="56" t="s">
        <v>1401</v>
      </c>
      <c r="B17" s="57"/>
      <c r="C17" s="57"/>
      <c r="D17" s="58">
        <v>3086.3</v>
      </c>
      <c r="E17" s="58">
        <v>3146.7</v>
      </c>
      <c r="F17" s="58">
        <v>3060.9</v>
      </c>
      <c r="G17" s="58">
        <v>3341.7</v>
      </c>
      <c r="H17" s="58">
        <v>3679.3</v>
      </c>
      <c r="I17" s="58">
        <v>3592.5</v>
      </c>
      <c r="J17" s="58">
        <v>3684.9</v>
      </c>
      <c r="K17" s="68">
        <v>3973.7</v>
      </c>
      <c r="L17" s="68">
        <v>3861.2</v>
      </c>
      <c r="M17" s="69">
        <v>3687.6</v>
      </c>
    </row>
    <row r="18" spans="1:13">
      <c r="A18" s="53" t="s">
        <v>866</v>
      </c>
      <c r="B18" s="54"/>
      <c r="C18" s="54"/>
      <c r="D18" s="62">
        <v>155.30000000000001</v>
      </c>
      <c r="E18" s="62">
        <v>156.9</v>
      </c>
      <c r="F18" s="62">
        <v>153.4</v>
      </c>
      <c r="G18" s="62">
        <v>147.1</v>
      </c>
      <c r="H18" s="62">
        <v>155</v>
      </c>
      <c r="I18" s="62">
        <v>149.69999999999999</v>
      </c>
      <c r="J18" s="62">
        <v>152.1</v>
      </c>
      <c r="K18" s="62">
        <v>151.6</v>
      </c>
      <c r="L18" s="62">
        <v>148.9</v>
      </c>
      <c r="M18" s="63">
        <v>151.6</v>
      </c>
    </row>
    <row r="19" spans="1:13">
      <c r="A19" s="53" t="s">
        <v>867</v>
      </c>
      <c r="B19" s="54"/>
      <c r="C19" s="54"/>
      <c r="D19" s="62">
        <v>253.8</v>
      </c>
      <c r="E19" s="62">
        <v>251.6</v>
      </c>
      <c r="F19" s="62">
        <v>249.8</v>
      </c>
      <c r="G19" s="62">
        <v>277.89999999999998</v>
      </c>
      <c r="H19" s="62">
        <v>300.60000000000002</v>
      </c>
      <c r="I19" s="62">
        <v>293.7</v>
      </c>
      <c r="J19" s="62">
        <v>294.8</v>
      </c>
      <c r="K19" s="62">
        <v>302.10000000000002</v>
      </c>
      <c r="L19" s="62">
        <v>283.5</v>
      </c>
      <c r="M19" s="63">
        <v>276.89999999999998</v>
      </c>
    </row>
    <row r="20" spans="1:13">
      <c r="A20" s="53" t="s">
        <v>868</v>
      </c>
      <c r="B20" s="54"/>
      <c r="C20" s="54"/>
      <c r="D20" s="60">
        <v>916.6</v>
      </c>
      <c r="E20" s="60">
        <v>794.1</v>
      </c>
      <c r="F20" s="60">
        <v>758</v>
      </c>
      <c r="G20" s="60">
        <v>994.7</v>
      </c>
      <c r="H20" s="60">
        <v>1195.0999999999999</v>
      </c>
      <c r="I20" s="60">
        <v>1271.5</v>
      </c>
      <c r="J20" s="60">
        <v>1255.5999999999999</v>
      </c>
      <c r="K20" s="60">
        <v>1483.9</v>
      </c>
      <c r="L20" s="60">
        <v>1254</v>
      </c>
      <c r="M20" s="61">
        <v>1103.7</v>
      </c>
    </row>
    <row r="21" spans="1:13">
      <c r="A21" s="53" t="s">
        <v>869</v>
      </c>
      <c r="B21" s="54"/>
      <c r="C21" s="54"/>
      <c r="D21" s="62">
        <v>13.9</v>
      </c>
      <c r="E21" s="62">
        <v>11.4</v>
      </c>
      <c r="F21" s="62">
        <v>2.2999999999999998</v>
      </c>
      <c r="G21" s="62">
        <v>0</v>
      </c>
      <c r="H21" s="62">
        <v>0</v>
      </c>
      <c r="I21" s="62">
        <v>0</v>
      </c>
      <c r="J21" s="62">
        <v>0</v>
      </c>
      <c r="K21" s="62">
        <v>0</v>
      </c>
      <c r="L21" s="62">
        <v>0</v>
      </c>
      <c r="M21" s="63">
        <v>0</v>
      </c>
    </row>
    <row r="22" spans="1:13">
      <c r="A22" s="53" t="s">
        <v>870</v>
      </c>
      <c r="B22" s="54"/>
      <c r="C22" s="54"/>
      <c r="D22" s="60">
        <v>52.2</v>
      </c>
      <c r="E22" s="60">
        <v>49.6</v>
      </c>
      <c r="F22" s="60">
        <v>51.8</v>
      </c>
      <c r="G22" s="60">
        <v>52.7</v>
      </c>
      <c r="H22" s="60">
        <v>50</v>
      </c>
      <c r="I22" s="60">
        <v>46.4</v>
      </c>
      <c r="J22" s="60">
        <v>47.3</v>
      </c>
      <c r="K22" s="60">
        <v>45.1</v>
      </c>
      <c r="L22" s="60">
        <v>47.7</v>
      </c>
      <c r="M22" s="61">
        <v>40.6</v>
      </c>
    </row>
    <row r="23" spans="1:13">
      <c r="A23" s="53" t="s">
        <v>871</v>
      </c>
      <c r="B23" s="54"/>
      <c r="C23" s="54"/>
      <c r="D23" s="60">
        <v>203.9</v>
      </c>
      <c r="E23" s="60">
        <v>220.6</v>
      </c>
      <c r="F23" s="60">
        <v>199.1</v>
      </c>
      <c r="G23" s="60">
        <v>212.7</v>
      </c>
      <c r="H23" s="60">
        <v>200</v>
      </c>
      <c r="I23" s="60">
        <v>162.69999999999999</v>
      </c>
      <c r="J23" s="60">
        <v>169.6</v>
      </c>
      <c r="K23" s="60">
        <v>181</v>
      </c>
      <c r="L23" s="60">
        <v>173.5</v>
      </c>
      <c r="M23" s="61">
        <v>134.19999999999999</v>
      </c>
    </row>
    <row r="24" spans="1:13">
      <c r="A24" s="53" t="s">
        <v>872</v>
      </c>
      <c r="B24" s="54"/>
      <c r="C24" s="54"/>
      <c r="D24" s="60">
        <v>119.2</v>
      </c>
      <c r="E24" s="60">
        <v>133.9</v>
      </c>
      <c r="F24" s="60">
        <v>128.30000000000001</v>
      </c>
      <c r="G24" s="60">
        <v>131.5</v>
      </c>
      <c r="H24" s="60">
        <v>119.5</v>
      </c>
      <c r="I24" s="60">
        <v>90.4</v>
      </c>
      <c r="J24" s="60">
        <v>115.5</v>
      </c>
      <c r="K24" s="60">
        <v>98.7</v>
      </c>
      <c r="L24" s="60">
        <v>104.2</v>
      </c>
      <c r="M24" s="61">
        <v>93.7</v>
      </c>
    </row>
    <row r="25" spans="1:13">
      <c r="A25" s="53" t="s">
        <v>873</v>
      </c>
      <c r="B25" s="54"/>
      <c r="C25" s="54"/>
      <c r="D25" s="60">
        <v>68.599999999999994</v>
      </c>
      <c r="E25" s="60">
        <v>74.599999999999994</v>
      </c>
      <c r="F25" s="60">
        <v>73.8</v>
      </c>
      <c r="G25" s="60">
        <v>80.099999999999994</v>
      </c>
      <c r="H25" s="60">
        <v>76.3</v>
      </c>
      <c r="I25" s="60">
        <v>81</v>
      </c>
      <c r="J25" s="60">
        <v>82.4</v>
      </c>
      <c r="K25" s="60">
        <v>82.9</v>
      </c>
      <c r="L25" s="60">
        <v>85.4</v>
      </c>
      <c r="M25" s="61">
        <v>87.4</v>
      </c>
    </row>
    <row r="26" spans="1:13">
      <c r="A26" s="53" t="s">
        <v>874</v>
      </c>
      <c r="B26" s="54"/>
      <c r="C26" s="54"/>
      <c r="D26" s="60">
        <v>147.69999999999999</v>
      </c>
      <c r="E26" s="60">
        <v>140.4</v>
      </c>
      <c r="F26" s="60">
        <v>147.80000000000001</v>
      </c>
      <c r="G26" s="60">
        <v>150.5</v>
      </c>
      <c r="H26" s="60">
        <v>147.6</v>
      </c>
      <c r="I26" s="60">
        <v>123.3</v>
      </c>
      <c r="J26" s="60">
        <v>146.30000000000001</v>
      </c>
      <c r="K26" s="60">
        <v>142.9</v>
      </c>
      <c r="L26" s="60">
        <v>133.5</v>
      </c>
      <c r="M26" s="61">
        <v>137</v>
      </c>
    </row>
    <row r="27" spans="1:13">
      <c r="A27" s="53" t="s">
        <v>875</v>
      </c>
      <c r="B27" s="54"/>
      <c r="C27" s="54"/>
      <c r="D27" s="60">
        <v>197.2</v>
      </c>
      <c r="E27" s="60">
        <v>217.6</v>
      </c>
      <c r="F27" s="60">
        <v>225.2</v>
      </c>
      <c r="G27" s="60">
        <v>226.6</v>
      </c>
      <c r="H27" s="60">
        <v>218</v>
      </c>
      <c r="I27" s="60">
        <v>210.6</v>
      </c>
      <c r="J27" s="60">
        <v>218.6</v>
      </c>
      <c r="K27" s="60">
        <v>166</v>
      </c>
      <c r="L27" s="60">
        <v>165.8</v>
      </c>
      <c r="M27" s="61">
        <v>164.1</v>
      </c>
    </row>
    <row r="28" spans="1:13">
      <c r="A28" s="53" t="s">
        <v>876</v>
      </c>
      <c r="B28" s="54"/>
      <c r="C28" s="54"/>
      <c r="D28" s="60">
        <v>436</v>
      </c>
      <c r="E28" s="60">
        <v>452.7</v>
      </c>
      <c r="F28" s="60">
        <v>433.5</v>
      </c>
      <c r="G28" s="60">
        <v>394.7</v>
      </c>
      <c r="H28" s="60">
        <v>481</v>
      </c>
      <c r="I28" s="60">
        <v>427</v>
      </c>
      <c r="J28" s="60">
        <v>440</v>
      </c>
      <c r="K28" s="60">
        <v>452</v>
      </c>
      <c r="L28" s="60">
        <v>464.4</v>
      </c>
      <c r="M28" s="61">
        <v>535.9</v>
      </c>
    </row>
    <row r="29" spans="1:13">
      <c r="A29" s="53" t="s">
        <v>877</v>
      </c>
      <c r="B29" s="54"/>
      <c r="C29" s="54"/>
      <c r="D29" s="60">
        <v>51.3</v>
      </c>
      <c r="E29" s="60">
        <v>56.3</v>
      </c>
      <c r="F29" s="60">
        <v>59.3</v>
      </c>
      <c r="G29" s="60">
        <v>60.4</v>
      </c>
      <c r="H29" s="60">
        <v>62</v>
      </c>
      <c r="I29" s="60">
        <v>63.2</v>
      </c>
      <c r="J29" s="60">
        <v>64.3</v>
      </c>
      <c r="K29" s="60">
        <v>61.5</v>
      </c>
      <c r="L29" s="60">
        <v>59.2</v>
      </c>
      <c r="M29" s="61">
        <v>73.099999999999994</v>
      </c>
    </row>
    <row r="30" spans="1:13">
      <c r="A30" s="53" t="s">
        <v>878</v>
      </c>
      <c r="B30" s="54"/>
      <c r="C30" s="54"/>
      <c r="D30" s="60">
        <v>308.8</v>
      </c>
      <c r="E30" s="60">
        <v>373.8</v>
      </c>
      <c r="F30" s="60">
        <v>335.5</v>
      </c>
      <c r="G30" s="60">
        <v>337.8</v>
      </c>
      <c r="H30" s="60">
        <v>362.6</v>
      </c>
      <c r="I30" s="60">
        <v>333.8</v>
      </c>
      <c r="J30" s="60">
        <v>335.2</v>
      </c>
      <c r="K30" s="60">
        <v>300.10000000000002</v>
      </c>
      <c r="L30" s="60">
        <v>351.2</v>
      </c>
      <c r="M30" s="61">
        <v>322.60000000000002</v>
      </c>
    </row>
    <row r="31" spans="1:13">
      <c r="A31" s="53" t="s">
        <v>879</v>
      </c>
      <c r="B31" s="54"/>
      <c r="C31" s="54"/>
      <c r="D31" s="60" t="s">
        <v>769</v>
      </c>
      <c r="E31" s="60">
        <v>43</v>
      </c>
      <c r="F31" s="60">
        <v>84.3</v>
      </c>
      <c r="G31" s="60">
        <v>92.4</v>
      </c>
      <c r="H31" s="60">
        <v>97.8</v>
      </c>
      <c r="I31" s="60">
        <v>98.1</v>
      </c>
      <c r="J31" s="60">
        <v>94</v>
      </c>
      <c r="K31" s="60">
        <v>93</v>
      </c>
      <c r="L31" s="60">
        <v>90.8</v>
      </c>
      <c r="M31" s="61">
        <v>90.2</v>
      </c>
    </row>
    <row r="32" spans="1:13">
      <c r="A32" s="53" t="s">
        <v>880</v>
      </c>
      <c r="B32" s="54"/>
      <c r="C32" s="54"/>
      <c r="D32" s="60" t="s">
        <v>769</v>
      </c>
      <c r="E32" s="60" t="s">
        <v>769</v>
      </c>
      <c r="F32" s="60" t="s">
        <v>769</v>
      </c>
      <c r="G32" s="60" t="s">
        <v>769</v>
      </c>
      <c r="H32" s="60" t="s">
        <v>769</v>
      </c>
      <c r="I32" s="60" t="s">
        <v>769</v>
      </c>
      <c r="J32" s="60">
        <v>4.3</v>
      </c>
      <c r="K32" s="60">
        <v>128.1</v>
      </c>
      <c r="L32" s="60">
        <v>164.8</v>
      </c>
      <c r="M32" s="61">
        <v>162.30000000000001</v>
      </c>
    </row>
    <row r="33" spans="1:136">
      <c r="A33" s="53" t="s">
        <v>881</v>
      </c>
      <c r="B33" s="54"/>
      <c r="C33" s="54"/>
      <c r="D33" s="62">
        <v>161.80000000000001</v>
      </c>
      <c r="E33" s="62">
        <v>170.2</v>
      </c>
      <c r="F33" s="62">
        <v>158.80000000000001</v>
      </c>
      <c r="G33" s="62">
        <v>182.6</v>
      </c>
      <c r="H33" s="62">
        <v>213.8</v>
      </c>
      <c r="I33" s="62">
        <v>241.1</v>
      </c>
      <c r="J33" s="62">
        <v>264.89999999999998</v>
      </c>
      <c r="K33" s="62">
        <v>284.8</v>
      </c>
      <c r="L33" s="62">
        <v>334.3</v>
      </c>
      <c r="M33" s="63">
        <v>314.3</v>
      </c>
    </row>
    <row r="34" spans="1:136">
      <c r="A34" s="53"/>
      <c r="B34" s="54"/>
      <c r="C34" s="54"/>
      <c r="D34" s="60"/>
      <c r="E34" s="60"/>
      <c r="F34" s="60"/>
      <c r="G34" s="60"/>
      <c r="H34" s="60"/>
      <c r="I34" s="60"/>
      <c r="J34" s="60"/>
      <c r="K34" s="60"/>
      <c r="L34" s="60"/>
      <c r="M34" s="61"/>
    </row>
    <row r="35" spans="1:136">
      <c r="A35" s="56" t="s">
        <v>882</v>
      </c>
      <c r="B35" s="57"/>
      <c r="C35" s="57"/>
      <c r="D35" s="68">
        <v>4602</v>
      </c>
      <c r="E35" s="68">
        <v>4739</v>
      </c>
      <c r="F35" s="68">
        <v>4580.6000000000004</v>
      </c>
      <c r="G35" s="68">
        <v>4904.2</v>
      </c>
      <c r="H35" s="68">
        <v>5412.5</v>
      </c>
      <c r="I35" s="68">
        <v>5320.5</v>
      </c>
      <c r="J35" s="68">
        <v>5360.8</v>
      </c>
      <c r="K35" s="68">
        <v>5557</v>
      </c>
      <c r="L35" s="68">
        <v>5327.6</v>
      </c>
      <c r="M35" s="69">
        <v>5389.6</v>
      </c>
    </row>
    <row r="36" spans="1:136">
      <c r="A36" s="56"/>
      <c r="B36" s="57"/>
      <c r="C36" s="57"/>
      <c r="D36" s="58"/>
      <c r="E36" s="58"/>
      <c r="F36" s="58"/>
      <c r="G36" s="58"/>
      <c r="H36" s="58"/>
      <c r="I36" s="58"/>
      <c r="J36" s="58"/>
      <c r="K36" s="68"/>
      <c r="L36" s="68"/>
      <c r="M36" s="69"/>
    </row>
    <row r="37" spans="1:136">
      <c r="A37" s="53"/>
      <c r="B37" s="54"/>
      <c r="C37" s="54"/>
      <c r="D37" s="60"/>
      <c r="E37" s="60"/>
      <c r="F37" s="60"/>
      <c r="G37" s="60"/>
      <c r="H37" s="60"/>
      <c r="I37" s="60"/>
      <c r="J37" s="60"/>
      <c r="K37" s="60"/>
      <c r="L37" s="60"/>
      <c r="M37" s="61"/>
    </row>
    <row r="38" spans="1:136">
      <c r="A38" s="56" t="s">
        <v>883</v>
      </c>
      <c r="B38" s="57"/>
      <c r="C38" s="57"/>
      <c r="D38" s="52">
        <v>2000</v>
      </c>
      <c r="E38" s="52">
        <v>2001</v>
      </c>
      <c r="F38" s="52">
        <v>2002</v>
      </c>
      <c r="G38" s="52">
        <v>2003</v>
      </c>
      <c r="H38" s="52">
        <v>2004</v>
      </c>
      <c r="I38" s="52">
        <v>2005</v>
      </c>
      <c r="J38" s="52">
        <v>2006</v>
      </c>
      <c r="K38" s="85">
        <v>2007</v>
      </c>
      <c r="L38" s="85">
        <v>2008</v>
      </c>
      <c r="M38" s="86">
        <v>2009</v>
      </c>
      <c r="N38" s="71"/>
      <c r="O38" s="71"/>
      <c r="P38" s="71"/>
      <c r="Q38" s="71"/>
      <c r="R38" s="71"/>
      <c r="S38" s="71"/>
      <c r="T38" s="71"/>
      <c r="U38" s="71"/>
      <c r="V38" s="71"/>
      <c r="W38" s="71"/>
      <c r="X38" s="71"/>
      <c r="Y38" s="71"/>
      <c r="Z38" s="71"/>
      <c r="AA38" s="71"/>
      <c r="AB38" s="71"/>
      <c r="AC38" s="71"/>
      <c r="AD38" s="71"/>
      <c r="AE38" s="71"/>
      <c r="AF38" s="71"/>
      <c r="AG38" s="71"/>
      <c r="AH38" s="71"/>
      <c r="AI38" s="71"/>
      <c r="AJ38" s="71"/>
      <c r="AK38" s="71"/>
      <c r="AL38" s="71"/>
      <c r="AM38" s="71"/>
      <c r="AN38" s="71"/>
      <c r="AO38" s="71"/>
      <c r="AP38" s="71"/>
      <c r="AQ38" s="71"/>
      <c r="AR38" s="71"/>
      <c r="AS38" s="71"/>
      <c r="AT38" s="71"/>
      <c r="AU38" s="71"/>
      <c r="AV38" s="71"/>
      <c r="AW38" s="71"/>
      <c r="AX38" s="71"/>
      <c r="AY38" s="71"/>
      <c r="AZ38" s="71"/>
      <c r="BA38" s="71"/>
      <c r="BB38" s="71"/>
      <c r="BC38" s="71"/>
      <c r="BD38" s="71"/>
      <c r="BE38" s="71"/>
      <c r="BF38" s="71"/>
      <c r="BG38" s="71"/>
      <c r="BH38" s="71"/>
      <c r="BI38" s="71"/>
      <c r="BJ38" s="71"/>
      <c r="BK38" s="71"/>
      <c r="BL38" s="71"/>
      <c r="BM38" s="71"/>
      <c r="BN38" s="71"/>
      <c r="BO38" s="71"/>
      <c r="BP38" s="71"/>
      <c r="BQ38" s="71"/>
      <c r="BR38" s="71"/>
      <c r="BS38" s="71"/>
      <c r="BT38" s="71"/>
      <c r="BU38" s="71"/>
      <c r="BV38" s="71"/>
      <c r="BW38" s="71"/>
      <c r="BX38" s="71"/>
      <c r="BY38" s="71"/>
      <c r="BZ38" s="71"/>
      <c r="CA38" s="71"/>
      <c r="CB38" s="71"/>
      <c r="CC38" s="71"/>
      <c r="CD38" s="71"/>
      <c r="CE38" s="71"/>
      <c r="CF38" s="71"/>
      <c r="CG38" s="71"/>
      <c r="CH38" s="71"/>
      <c r="CI38" s="71"/>
      <c r="CJ38" s="71"/>
      <c r="CK38" s="71"/>
      <c r="CL38" s="71"/>
      <c r="CM38" s="71"/>
      <c r="CN38" s="71"/>
      <c r="CO38" s="71"/>
      <c r="CP38" s="71"/>
      <c r="CQ38" s="71"/>
      <c r="CR38" s="71"/>
      <c r="CS38" s="71"/>
      <c r="CT38" s="71"/>
      <c r="CU38" s="71"/>
      <c r="CV38" s="71"/>
      <c r="CW38" s="71"/>
      <c r="CX38" s="71"/>
      <c r="CY38" s="71"/>
      <c r="CZ38" s="71"/>
      <c r="DA38" s="71"/>
      <c r="DB38" s="71"/>
      <c r="DC38" s="71"/>
      <c r="DD38" s="71"/>
      <c r="DE38" s="71"/>
      <c r="DF38" s="71"/>
      <c r="DG38" s="71"/>
      <c r="DH38" s="71"/>
      <c r="DI38" s="71"/>
      <c r="DJ38" s="71"/>
      <c r="DK38" s="71"/>
      <c r="DL38" s="71"/>
      <c r="DM38" s="71"/>
      <c r="DN38" s="71"/>
      <c r="DO38" s="71"/>
      <c r="DP38" s="71"/>
      <c r="DQ38" s="71"/>
      <c r="DR38" s="71"/>
      <c r="DS38" s="71"/>
      <c r="DT38" s="71"/>
      <c r="DU38" s="71"/>
      <c r="DV38" s="71"/>
      <c r="DW38" s="71"/>
      <c r="DX38" s="71"/>
      <c r="DY38" s="71"/>
      <c r="DZ38" s="71"/>
      <c r="EA38" s="71"/>
      <c r="EB38" s="71"/>
      <c r="EC38" s="71"/>
      <c r="ED38" s="71"/>
      <c r="EE38" s="71"/>
      <c r="EF38" s="71"/>
    </row>
    <row r="39" spans="1:136">
      <c r="A39" s="56"/>
      <c r="B39" s="57"/>
      <c r="C39" s="57"/>
      <c r="D39" s="52"/>
      <c r="E39" s="52"/>
      <c r="F39" s="52"/>
      <c r="G39" s="52"/>
      <c r="H39" s="52"/>
      <c r="I39" s="52"/>
      <c r="J39" s="52"/>
      <c r="K39" s="85"/>
      <c r="L39" s="85"/>
      <c r="M39" s="86"/>
      <c r="N39" s="71"/>
      <c r="O39" s="71"/>
      <c r="P39" s="71"/>
      <c r="Q39" s="71"/>
      <c r="R39" s="71"/>
      <c r="S39" s="71"/>
      <c r="T39" s="71"/>
      <c r="U39" s="71"/>
      <c r="V39" s="71"/>
      <c r="W39" s="71"/>
      <c r="X39" s="71"/>
      <c r="Y39" s="71"/>
      <c r="Z39" s="71"/>
      <c r="AA39" s="71"/>
      <c r="AB39" s="71"/>
      <c r="AC39" s="71"/>
      <c r="AD39" s="71"/>
      <c r="AE39" s="71"/>
      <c r="AF39" s="71"/>
      <c r="AG39" s="71"/>
      <c r="AH39" s="71"/>
      <c r="AI39" s="71"/>
      <c r="AJ39" s="71"/>
      <c r="AK39" s="71"/>
      <c r="AL39" s="71"/>
      <c r="AM39" s="71"/>
      <c r="AN39" s="71"/>
      <c r="AO39" s="71"/>
      <c r="AP39" s="71"/>
      <c r="AQ39" s="71"/>
      <c r="AR39" s="71"/>
      <c r="AS39" s="71"/>
      <c r="AT39" s="71"/>
      <c r="AU39" s="71"/>
      <c r="AV39" s="71"/>
      <c r="AW39" s="71"/>
      <c r="AX39" s="71"/>
      <c r="AY39" s="71"/>
      <c r="AZ39" s="71"/>
      <c r="BA39" s="71"/>
      <c r="BB39" s="71"/>
      <c r="BC39" s="71"/>
      <c r="BD39" s="71"/>
      <c r="BE39" s="71"/>
      <c r="BF39" s="71"/>
      <c r="BG39" s="71"/>
      <c r="BH39" s="71"/>
      <c r="BI39" s="71"/>
      <c r="BJ39" s="71"/>
      <c r="BK39" s="71"/>
      <c r="BL39" s="71"/>
      <c r="BM39" s="71"/>
      <c r="BN39" s="71"/>
      <c r="BO39" s="71"/>
      <c r="BP39" s="71"/>
      <c r="BQ39" s="71"/>
      <c r="BR39" s="71"/>
      <c r="BS39" s="71"/>
      <c r="BT39" s="71"/>
      <c r="BU39" s="71"/>
      <c r="BV39" s="71"/>
      <c r="BW39" s="71"/>
      <c r="BX39" s="71"/>
      <c r="BY39" s="71"/>
      <c r="BZ39" s="71"/>
      <c r="CA39" s="71"/>
      <c r="CB39" s="71"/>
      <c r="CC39" s="71"/>
      <c r="CD39" s="71"/>
      <c r="CE39" s="71"/>
      <c r="CF39" s="71"/>
      <c r="CG39" s="71"/>
      <c r="CH39" s="71"/>
      <c r="CI39" s="71"/>
      <c r="CJ39" s="71"/>
      <c r="CK39" s="71"/>
      <c r="CL39" s="71"/>
      <c r="CM39" s="71"/>
      <c r="CN39" s="71"/>
      <c r="CO39" s="71"/>
      <c r="CP39" s="71"/>
      <c r="CQ39" s="71"/>
      <c r="CR39" s="71"/>
      <c r="CS39" s="71"/>
      <c r="CT39" s="71"/>
      <c r="CU39" s="71"/>
      <c r="CV39" s="71"/>
      <c r="CW39" s="71"/>
      <c r="CX39" s="71"/>
      <c r="CY39" s="71"/>
      <c r="CZ39" s="71"/>
      <c r="DA39" s="71"/>
      <c r="DB39" s="71"/>
      <c r="DC39" s="71"/>
      <c r="DD39" s="71"/>
      <c r="DE39" s="71"/>
      <c r="DF39" s="71"/>
      <c r="DG39" s="71"/>
      <c r="DH39" s="71"/>
      <c r="DI39" s="71"/>
      <c r="DJ39" s="71"/>
      <c r="DK39" s="71"/>
      <c r="DL39" s="71"/>
      <c r="DM39" s="71"/>
      <c r="DN39" s="71"/>
      <c r="DO39" s="71"/>
      <c r="DP39" s="71"/>
      <c r="DQ39" s="71"/>
      <c r="DR39" s="71"/>
      <c r="DS39" s="71"/>
      <c r="DT39" s="71"/>
      <c r="DU39" s="71"/>
      <c r="DV39" s="71"/>
      <c r="DW39" s="71"/>
      <c r="DX39" s="71"/>
      <c r="DY39" s="71"/>
      <c r="DZ39" s="71"/>
      <c r="EA39" s="71"/>
      <c r="EB39" s="71"/>
      <c r="EC39" s="71"/>
      <c r="ED39" s="71"/>
      <c r="EE39" s="71"/>
      <c r="EF39" s="71"/>
    </row>
    <row r="40" spans="1:136">
      <c r="A40" s="56" t="s">
        <v>885</v>
      </c>
      <c r="B40" s="57"/>
      <c r="C40" s="57"/>
      <c r="D40" s="58">
        <v>4602</v>
      </c>
      <c r="E40" s="58">
        <v>4739</v>
      </c>
      <c r="F40" s="58">
        <v>4580.6000000000004</v>
      </c>
      <c r="G40" s="58">
        <v>4904.2</v>
      </c>
      <c r="H40" s="58">
        <v>5412.5</v>
      </c>
      <c r="I40" s="58">
        <v>5320.5</v>
      </c>
      <c r="J40" s="58">
        <v>5360.8</v>
      </c>
      <c r="K40" s="68">
        <v>5557</v>
      </c>
      <c r="L40" s="68">
        <v>5327.6</v>
      </c>
      <c r="M40" s="69">
        <v>5389.6</v>
      </c>
    </row>
    <row r="41" spans="1:136">
      <c r="A41" s="53"/>
      <c r="B41" s="54"/>
      <c r="C41" s="54"/>
      <c r="D41" s="60"/>
      <c r="E41" s="60"/>
      <c r="F41" s="60"/>
      <c r="G41" s="60"/>
      <c r="H41" s="60"/>
      <c r="I41" s="60"/>
      <c r="J41" s="60"/>
      <c r="K41" s="60"/>
      <c r="L41" s="60"/>
      <c r="M41" s="61"/>
    </row>
    <row r="42" spans="1:136">
      <c r="A42" s="56" t="s">
        <v>886</v>
      </c>
      <c r="B42" s="57"/>
      <c r="C42" s="57"/>
      <c r="D42" s="73">
        <v>1460.4</v>
      </c>
      <c r="E42" s="73">
        <v>1503.2</v>
      </c>
      <c r="F42" s="73">
        <v>1438.7</v>
      </c>
      <c r="G42" s="73">
        <v>1542.4</v>
      </c>
      <c r="H42" s="73">
        <v>1517.6</v>
      </c>
      <c r="I42" s="73">
        <v>1558.1</v>
      </c>
      <c r="J42" s="73">
        <v>1565.4</v>
      </c>
      <c r="K42" s="87">
        <v>1514.3</v>
      </c>
      <c r="L42" s="87">
        <v>1369.2</v>
      </c>
      <c r="M42" s="88">
        <v>1522.3</v>
      </c>
    </row>
    <row r="43" spans="1:136">
      <c r="A43" s="53"/>
      <c r="B43" s="54"/>
      <c r="C43" s="54"/>
      <c r="D43" s="60"/>
      <c r="E43" s="60"/>
      <c r="F43" s="60"/>
      <c r="G43" s="60"/>
      <c r="H43" s="60"/>
      <c r="I43" s="60"/>
      <c r="J43" s="60"/>
      <c r="K43" s="60"/>
      <c r="L43" s="60"/>
      <c r="M43" s="61"/>
    </row>
    <row r="44" spans="1:136">
      <c r="A44" s="75" t="s">
        <v>887</v>
      </c>
      <c r="B44" s="57"/>
      <c r="C44" s="57"/>
      <c r="D44" s="58">
        <v>2668.3</v>
      </c>
      <c r="E44" s="58">
        <v>2882.2</v>
      </c>
      <c r="F44" s="58">
        <v>2850.1</v>
      </c>
      <c r="G44" s="58">
        <v>2901.9</v>
      </c>
      <c r="H44" s="58">
        <v>2836.7</v>
      </c>
      <c r="I44" s="58">
        <v>2824</v>
      </c>
      <c r="J44" s="58">
        <v>2811.3</v>
      </c>
      <c r="K44" s="68">
        <v>2936.5</v>
      </c>
      <c r="L44" s="68">
        <v>3057.6</v>
      </c>
      <c r="M44" s="69">
        <v>3271.8</v>
      </c>
    </row>
    <row r="45" spans="1:136">
      <c r="A45" s="53" t="s">
        <v>888</v>
      </c>
      <c r="B45" s="54"/>
      <c r="C45" s="54"/>
      <c r="D45" s="60">
        <v>1372.3</v>
      </c>
      <c r="E45" s="60">
        <v>1538.2</v>
      </c>
      <c r="F45" s="60">
        <v>1602</v>
      </c>
      <c r="G45" s="60">
        <v>1653.1</v>
      </c>
      <c r="H45" s="60">
        <v>1636.3</v>
      </c>
      <c r="I45" s="60">
        <v>1584.6</v>
      </c>
      <c r="J45" s="60">
        <v>1691.8</v>
      </c>
      <c r="K45" s="60">
        <v>1832.1</v>
      </c>
      <c r="L45" s="60">
        <v>1971</v>
      </c>
      <c r="M45" s="61">
        <v>2112.6999999999998</v>
      </c>
    </row>
    <row r="46" spans="1:136">
      <c r="A46" s="53" t="s">
        <v>889</v>
      </c>
      <c r="B46" s="54"/>
      <c r="C46" s="54"/>
      <c r="D46" s="60">
        <v>1136.7</v>
      </c>
      <c r="E46" s="60">
        <v>1187.3</v>
      </c>
      <c r="F46" s="60">
        <v>1115.5999999999999</v>
      </c>
      <c r="G46" s="60">
        <v>1107.4000000000001</v>
      </c>
      <c r="H46" s="60">
        <v>1050.5999999999999</v>
      </c>
      <c r="I46" s="60">
        <v>1077</v>
      </c>
      <c r="J46" s="60">
        <v>958.2</v>
      </c>
      <c r="K46" s="60">
        <v>985.4</v>
      </c>
      <c r="L46" s="60">
        <v>987.7</v>
      </c>
      <c r="M46" s="61">
        <v>1071.3</v>
      </c>
    </row>
    <row r="47" spans="1:136">
      <c r="A47" s="53" t="s">
        <v>890</v>
      </c>
      <c r="B47" s="54"/>
      <c r="C47" s="54"/>
      <c r="D47" s="62">
        <v>159.30000000000001</v>
      </c>
      <c r="E47" s="62">
        <v>156.69999999999999</v>
      </c>
      <c r="F47" s="62">
        <v>132.5</v>
      </c>
      <c r="G47" s="62">
        <v>141.4</v>
      </c>
      <c r="H47" s="62">
        <v>149.80000000000001</v>
      </c>
      <c r="I47" s="62">
        <v>162.4</v>
      </c>
      <c r="J47" s="62">
        <v>161.30000000000001</v>
      </c>
      <c r="K47" s="62">
        <v>119</v>
      </c>
      <c r="L47" s="62">
        <v>98.9</v>
      </c>
      <c r="M47" s="63">
        <v>87.8</v>
      </c>
    </row>
    <row r="48" spans="1:136" s="54" customFormat="1">
      <c r="A48" s="53" t="s">
        <v>892</v>
      </c>
      <c r="D48" s="60"/>
      <c r="E48" s="60"/>
      <c r="F48" s="60"/>
      <c r="G48" s="60"/>
      <c r="H48" s="60"/>
      <c r="I48" s="60"/>
      <c r="J48" s="60"/>
      <c r="K48" s="60"/>
      <c r="L48" s="60"/>
      <c r="M48" s="61"/>
    </row>
    <row r="49" spans="1:13" s="79" customFormat="1" ht="18.75">
      <c r="A49" s="76" t="s">
        <v>893</v>
      </c>
      <c r="B49" s="77"/>
      <c r="C49" s="77"/>
      <c r="D49" s="77"/>
      <c r="E49" s="77"/>
      <c r="F49" s="77"/>
      <c r="G49" s="77"/>
      <c r="H49" s="77"/>
      <c r="I49" s="77"/>
      <c r="J49" s="77"/>
      <c r="K49" s="77"/>
      <c r="L49" s="77"/>
      <c r="M49" s="78"/>
    </row>
    <row r="50" spans="1:13" s="79" customFormat="1">
      <c r="A50" s="53" t="s">
        <v>894</v>
      </c>
      <c r="B50" s="77"/>
      <c r="C50" s="77"/>
      <c r="D50" s="77"/>
      <c r="E50" s="77"/>
      <c r="F50" s="77"/>
      <c r="G50" s="77"/>
      <c r="H50" s="77"/>
      <c r="I50" s="77"/>
      <c r="J50" s="77"/>
      <c r="K50" s="77"/>
      <c r="L50" s="77"/>
      <c r="M50" s="78"/>
    </row>
    <row r="51" spans="1:13" s="79" customFormat="1">
      <c r="A51" s="80"/>
      <c r="B51" s="81"/>
      <c r="C51" s="81"/>
      <c r="D51" s="81"/>
      <c r="E51" s="81"/>
      <c r="F51" s="81"/>
      <c r="G51" s="81"/>
      <c r="H51" s="81"/>
      <c r="I51" s="81"/>
      <c r="J51" s="81"/>
      <c r="K51" s="81"/>
      <c r="L51" s="81"/>
      <c r="M51" s="82"/>
    </row>
    <row r="52" spans="1:13" s="54" customFormat="1"/>
  </sheetData>
  <mergeCells count="4">
    <mergeCell ref="A1:M1"/>
    <mergeCell ref="A2:M2"/>
    <mergeCell ref="A4:M4"/>
    <mergeCell ref="A6:M6"/>
  </mergeCells>
  <phoneticPr fontId="0" type="noConversion"/>
  <printOptions horizontalCentered="1" verticalCentered="1"/>
  <pageMargins left="0.78740157480314965" right="0.78740157480314965" top="0.78740157480314965" bottom="0.78740157480314965" header="0" footer="0"/>
  <pageSetup scale="36" orientation="portrait" r:id="rId1"/>
  <headerFooter alignWithMargins="0"/>
</worksheet>
</file>

<file path=xl/worksheets/sheet6.xml><?xml version="1.0" encoding="utf-8"?>
<worksheet xmlns="http://schemas.openxmlformats.org/spreadsheetml/2006/main" xmlns:r="http://schemas.openxmlformats.org/officeDocument/2006/relationships">
  <sheetPr codeName="Sheet5" enableFormatConditionsCalculation="0">
    <tabColor indexed="53"/>
    <pageSetUpPr fitToPage="1"/>
  </sheetPr>
  <dimension ref="A1:N17"/>
  <sheetViews>
    <sheetView showGridLines="0" zoomScale="50" workbookViewId="0">
      <selection sqref="A1:M1"/>
    </sheetView>
  </sheetViews>
  <sheetFormatPr defaultColWidth="20.88671875" defaultRowHeight="23.25"/>
  <cols>
    <col min="1" max="3" width="11.44140625" style="89" customWidth="1"/>
    <col min="4" max="4" width="25.77734375" style="89" customWidth="1"/>
    <col min="5" max="6" width="8.44140625" style="89" customWidth="1"/>
    <col min="7" max="7" width="8.6640625" style="89" customWidth="1"/>
    <col min="8" max="12" width="8.6640625" style="93" customWidth="1"/>
    <col min="13" max="14" width="8.44140625" style="89" customWidth="1"/>
    <col min="15" max="15" width="20.88671875" style="89" customWidth="1"/>
    <col min="16" max="16384" width="20.88671875" style="89"/>
  </cols>
  <sheetData>
    <row r="1" spans="1:14">
      <c r="A1" s="2590" t="s">
        <v>901</v>
      </c>
      <c r="B1" s="2590"/>
      <c r="C1" s="2590"/>
      <c r="D1" s="2590"/>
      <c r="E1" s="2590"/>
      <c r="F1" s="2590"/>
      <c r="G1" s="2590"/>
      <c r="H1" s="2590"/>
      <c r="I1" s="2590"/>
      <c r="J1" s="2590"/>
      <c r="K1" s="2590"/>
      <c r="L1" s="2590"/>
      <c r="M1" s="2590"/>
      <c r="N1" s="2590"/>
    </row>
    <row r="2" spans="1:14" s="90" customFormat="1">
      <c r="A2" s="2591" t="s">
        <v>902</v>
      </c>
      <c r="B2" s="2591"/>
      <c r="C2" s="2591"/>
      <c r="D2" s="2591"/>
      <c r="E2" s="2591"/>
      <c r="F2" s="2591"/>
      <c r="G2" s="2591"/>
      <c r="H2" s="2591"/>
      <c r="I2" s="2591"/>
      <c r="J2" s="2591"/>
      <c r="K2" s="2591"/>
      <c r="L2" s="2591"/>
      <c r="M2" s="2591"/>
      <c r="N2" s="2591"/>
    </row>
    <row r="3" spans="1:14">
      <c r="A3" s="1"/>
      <c r="B3" s="1"/>
      <c r="C3" s="1"/>
      <c r="D3" s="1"/>
      <c r="E3" s="1"/>
      <c r="F3" s="1"/>
      <c r="G3" s="1"/>
      <c r="H3" s="91"/>
      <c r="I3" s="91"/>
      <c r="J3" s="91"/>
      <c r="K3" s="91"/>
      <c r="L3" s="91"/>
      <c r="M3" s="1"/>
      <c r="N3" s="1"/>
    </row>
    <row r="4" spans="1:14">
      <c r="A4" s="2592" t="s">
        <v>903</v>
      </c>
      <c r="B4" s="2592"/>
      <c r="C4" s="2592"/>
      <c r="D4" s="2592"/>
      <c r="E4" s="2592"/>
      <c r="F4" s="2592"/>
      <c r="G4" s="2592"/>
      <c r="H4" s="2592"/>
      <c r="I4" s="2592"/>
      <c r="J4" s="2592"/>
      <c r="K4" s="2592"/>
      <c r="L4" s="2592"/>
      <c r="M4" s="2592"/>
      <c r="N4" s="2592"/>
    </row>
    <row r="5" spans="1:14">
      <c r="A5" s="92"/>
      <c r="B5" s="1"/>
      <c r="C5" s="1"/>
      <c r="D5" s="1"/>
      <c r="E5" s="1"/>
      <c r="F5" s="1"/>
      <c r="M5" s="1"/>
      <c r="N5" s="1"/>
    </row>
    <row r="6" spans="1:14">
      <c r="A6" s="2593" t="s">
        <v>904</v>
      </c>
      <c r="B6" s="2593"/>
      <c r="C6" s="2593"/>
      <c r="D6" s="2593"/>
      <c r="E6" s="2593"/>
      <c r="F6" s="2593"/>
      <c r="G6" s="2593"/>
      <c r="H6" s="2593"/>
      <c r="I6" s="2593"/>
      <c r="J6" s="2593"/>
      <c r="K6" s="2593"/>
      <c r="L6" s="2593"/>
      <c r="M6" s="2593"/>
      <c r="N6" s="2593"/>
    </row>
    <row r="8" spans="1:14" s="97" customFormat="1">
      <c r="A8" s="94"/>
      <c r="B8" s="95"/>
      <c r="C8" s="95"/>
      <c r="D8" s="95"/>
      <c r="E8" s="95">
        <v>1990</v>
      </c>
      <c r="F8" s="95">
        <v>1991</v>
      </c>
      <c r="G8" s="95">
        <v>1992</v>
      </c>
      <c r="H8" s="95">
        <v>1993</v>
      </c>
      <c r="I8" s="95">
        <v>1994</v>
      </c>
      <c r="J8" s="95">
        <v>1995</v>
      </c>
      <c r="K8" s="95">
        <v>1996</v>
      </c>
      <c r="L8" s="95">
        <v>1997</v>
      </c>
      <c r="M8" s="95">
        <v>1998</v>
      </c>
      <c r="N8" s="96">
        <v>1999</v>
      </c>
    </row>
    <row r="9" spans="1:14">
      <c r="A9" s="98"/>
      <c r="B9" s="93"/>
      <c r="C9" s="93"/>
      <c r="D9" s="93"/>
      <c r="E9" s="93"/>
      <c r="F9" s="93"/>
      <c r="G9" s="93"/>
      <c r="M9" s="93"/>
      <c r="N9" s="99"/>
    </row>
    <row r="10" spans="1:14">
      <c r="A10" s="100" t="s">
        <v>905</v>
      </c>
      <c r="B10" s="93"/>
      <c r="C10" s="101"/>
      <c r="D10" s="101"/>
      <c r="E10" s="102">
        <v>35.198873636043643</v>
      </c>
      <c r="F10" s="102">
        <v>39.915522703273496</v>
      </c>
      <c r="G10" s="102">
        <v>42.801830341429067</v>
      </c>
      <c r="H10" s="102">
        <v>44.808166138683553</v>
      </c>
      <c r="I10" s="102">
        <v>48.328053502287922</v>
      </c>
      <c r="J10" s="102">
        <v>54.171066525871169</v>
      </c>
      <c r="K10" s="102">
        <v>66.983456529391063</v>
      </c>
      <c r="L10" s="102">
        <v>73.706441393875394</v>
      </c>
      <c r="M10" s="102">
        <v>78.458289334741281</v>
      </c>
      <c r="N10" s="103">
        <v>91.270679338261175</v>
      </c>
    </row>
    <row r="11" spans="1:14">
      <c r="A11" s="100"/>
      <c r="B11" s="93"/>
      <c r="C11" s="101"/>
      <c r="D11" s="101"/>
      <c r="E11" s="102"/>
      <c r="F11" s="102"/>
      <c r="G11" s="102"/>
      <c r="H11" s="102"/>
      <c r="I11" s="102"/>
      <c r="J11" s="102"/>
      <c r="K11" s="102"/>
      <c r="L11" s="102"/>
      <c r="M11" s="102"/>
      <c r="N11" s="103"/>
    </row>
    <row r="12" spans="1:14">
      <c r="A12" s="100" t="s">
        <v>906</v>
      </c>
      <c r="B12" s="104"/>
      <c r="C12" s="101"/>
      <c r="D12" s="101"/>
      <c r="E12" s="102">
        <v>90.497737556561091</v>
      </c>
      <c r="F12" s="102">
        <v>89.140271493212666</v>
      </c>
      <c r="G12" s="102">
        <v>83.981900452488688</v>
      </c>
      <c r="H12" s="102">
        <v>81.80995475113123</v>
      </c>
      <c r="I12" s="102">
        <v>76.018099547511312</v>
      </c>
      <c r="J12" s="102">
        <v>75.74660633484163</v>
      </c>
      <c r="K12" s="102">
        <v>77.013574660633481</v>
      </c>
      <c r="L12" s="102">
        <v>87.873303167420815</v>
      </c>
      <c r="M12" s="102">
        <v>81.266968325791851</v>
      </c>
      <c r="N12" s="103">
        <v>81.266968325791851</v>
      </c>
    </row>
    <row r="13" spans="1:14">
      <c r="A13" s="100"/>
      <c r="B13" s="104"/>
      <c r="C13" s="101"/>
      <c r="D13" s="101"/>
      <c r="E13" s="102"/>
      <c r="F13" s="102"/>
      <c r="G13" s="102"/>
      <c r="H13" s="102"/>
      <c r="I13" s="102"/>
      <c r="J13" s="102"/>
      <c r="K13" s="102"/>
      <c r="L13" s="102"/>
      <c r="M13" s="102"/>
      <c r="N13" s="103"/>
    </row>
    <row r="14" spans="1:14">
      <c r="A14" s="100" t="s">
        <v>907</v>
      </c>
      <c r="B14" s="104"/>
      <c r="C14" s="101"/>
      <c r="D14" s="101"/>
      <c r="E14" s="102">
        <v>37.735849056603776</v>
      </c>
      <c r="F14" s="102">
        <v>42.188679245283019</v>
      </c>
      <c r="G14" s="102">
        <v>44.716981132075475</v>
      </c>
      <c r="H14" s="102">
        <v>46.490566037735853</v>
      </c>
      <c r="I14" s="102">
        <v>49.584905660377366</v>
      </c>
      <c r="J14" s="102">
        <v>55.169811320754718</v>
      </c>
      <c r="K14" s="102">
        <v>67.471698113207552</v>
      </c>
      <c r="L14" s="102">
        <v>74.377358490566039</v>
      </c>
      <c r="M14" s="102">
        <v>78.603773584905667</v>
      </c>
      <c r="N14" s="103">
        <v>90.79245283018868</v>
      </c>
    </row>
    <row r="15" spans="1:14" s="93" customFormat="1">
      <c r="A15" s="98" t="s">
        <v>908</v>
      </c>
      <c r="N15" s="99"/>
    </row>
    <row r="16" spans="1:14">
      <c r="A16" s="98"/>
      <c r="B16" s="93"/>
      <c r="C16" s="93"/>
      <c r="D16" s="93"/>
      <c r="E16" s="93"/>
      <c r="F16" s="93"/>
      <c r="G16" s="93"/>
      <c r="M16" s="93"/>
      <c r="N16" s="99"/>
    </row>
    <row r="17" spans="1:14">
      <c r="A17" s="105" t="s">
        <v>909</v>
      </c>
      <c r="B17" s="106"/>
      <c r="C17" s="106"/>
      <c r="D17" s="106"/>
      <c r="E17" s="106"/>
      <c r="F17" s="106"/>
      <c r="G17" s="106"/>
      <c r="H17" s="106"/>
      <c r="I17" s="106"/>
      <c r="J17" s="106"/>
      <c r="K17" s="106"/>
      <c r="L17" s="106"/>
      <c r="M17" s="106"/>
      <c r="N17" s="107"/>
    </row>
  </sheetData>
  <mergeCells count="4">
    <mergeCell ref="A1:N1"/>
    <mergeCell ref="A2:N2"/>
    <mergeCell ref="A4:N4"/>
    <mergeCell ref="A6:N6"/>
  </mergeCells>
  <phoneticPr fontId="0" type="noConversion"/>
  <printOptions horizontalCentered="1" verticalCentered="1"/>
  <pageMargins left="0.78740157480314965" right="0.78740157480314965" top="0.78740157480314965" bottom="0.78740157480314965" header="0" footer="0"/>
  <pageSetup scale="43" orientation="portrait" r:id="rId1"/>
  <headerFooter alignWithMargins="0"/>
</worksheet>
</file>

<file path=xl/worksheets/sheet7.xml><?xml version="1.0" encoding="utf-8"?>
<worksheet xmlns="http://schemas.openxmlformats.org/spreadsheetml/2006/main" xmlns:r="http://schemas.openxmlformats.org/officeDocument/2006/relationships">
  <sheetPr codeName="Sheet6" enableFormatConditionsCalculation="0">
    <tabColor indexed="53"/>
    <pageSetUpPr fitToPage="1"/>
  </sheetPr>
  <dimension ref="A1:O17"/>
  <sheetViews>
    <sheetView showGridLines="0" zoomScale="50" workbookViewId="0">
      <selection sqref="A1:M1"/>
    </sheetView>
  </sheetViews>
  <sheetFormatPr defaultColWidth="20.88671875" defaultRowHeight="23.25"/>
  <cols>
    <col min="1" max="3" width="11.44140625" style="89" customWidth="1"/>
    <col min="4" max="4" width="25.77734375" style="89" customWidth="1"/>
    <col min="5" max="6" width="8.44140625" style="89" customWidth="1"/>
    <col min="7" max="7" width="8.6640625" style="89" customWidth="1"/>
    <col min="8" max="14" width="8.6640625" style="93" customWidth="1"/>
    <col min="15" max="15" width="9.5546875" style="89" customWidth="1"/>
    <col min="16" max="16384" width="20.88671875" style="89"/>
  </cols>
  <sheetData>
    <row r="1" spans="1:15">
      <c r="A1" s="2590" t="s">
        <v>910</v>
      </c>
      <c r="B1" s="2590"/>
      <c r="C1" s="2590"/>
      <c r="D1" s="2590"/>
      <c r="E1" s="2590"/>
      <c r="F1" s="2590"/>
      <c r="G1" s="2590"/>
      <c r="H1" s="2590"/>
      <c r="I1" s="2590"/>
      <c r="J1" s="2590"/>
      <c r="K1" s="2590"/>
      <c r="L1" s="2590"/>
      <c r="M1" s="2590"/>
      <c r="N1" s="2590"/>
    </row>
    <row r="2" spans="1:15" s="90" customFormat="1">
      <c r="A2" s="2591" t="s">
        <v>902</v>
      </c>
      <c r="B2" s="2591"/>
      <c r="C2" s="2591"/>
      <c r="D2" s="2591"/>
      <c r="E2" s="2591"/>
      <c r="F2" s="2591"/>
      <c r="G2" s="2591"/>
      <c r="H2" s="2591"/>
      <c r="I2" s="2591"/>
      <c r="J2" s="2591"/>
      <c r="K2" s="2591"/>
      <c r="L2" s="2591"/>
      <c r="M2" s="2591"/>
      <c r="N2" s="2591"/>
    </row>
    <row r="3" spans="1:15">
      <c r="A3" s="1"/>
      <c r="B3" s="1"/>
      <c r="C3" s="1"/>
      <c r="D3" s="1"/>
      <c r="E3" s="1"/>
      <c r="F3" s="1"/>
      <c r="G3" s="1"/>
      <c r="H3" s="91"/>
      <c r="I3" s="91"/>
      <c r="J3" s="91"/>
      <c r="K3" s="91"/>
      <c r="L3" s="91"/>
      <c r="M3" s="91"/>
      <c r="N3" s="91"/>
    </row>
    <row r="4" spans="1:15">
      <c r="A4" s="2592" t="s">
        <v>903</v>
      </c>
      <c r="B4" s="2592"/>
      <c r="C4" s="2592"/>
      <c r="D4" s="2592"/>
      <c r="E4" s="2592"/>
      <c r="F4" s="2592"/>
      <c r="G4" s="2592"/>
      <c r="H4" s="2592"/>
      <c r="I4" s="2592"/>
      <c r="J4" s="2592"/>
      <c r="K4" s="2592"/>
      <c r="L4" s="2592"/>
      <c r="M4" s="2592"/>
      <c r="N4" s="2592"/>
    </row>
    <row r="5" spans="1:15">
      <c r="A5" s="92"/>
      <c r="B5" s="1"/>
      <c r="C5" s="1"/>
      <c r="D5" s="1"/>
      <c r="E5" s="1"/>
      <c r="F5" s="1"/>
    </row>
    <row r="6" spans="1:15">
      <c r="A6" s="2593" t="s">
        <v>904</v>
      </c>
      <c r="B6" s="2593"/>
      <c r="C6" s="2593"/>
      <c r="D6" s="2593"/>
      <c r="E6" s="2593"/>
      <c r="F6" s="2593"/>
      <c r="G6" s="2593"/>
      <c r="H6" s="2593"/>
      <c r="I6" s="2593"/>
      <c r="J6" s="2593"/>
      <c r="K6" s="2593"/>
      <c r="L6" s="2593"/>
      <c r="M6" s="2593"/>
      <c r="N6" s="2593"/>
    </row>
    <row r="8" spans="1:15" s="97" customFormat="1">
      <c r="A8" s="94"/>
      <c r="B8" s="95"/>
      <c r="C8" s="95"/>
      <c r="D8" s="95"/>
      <c r="E8" s="95">
        <v>2000</v>
      </c>
      <c r="F8" s="95">
        <v>2001</v>
      </c>
      <c r="G8" s="95">
        <v>2002</v>
      </c>
      <c r="H8" s="95">
        <v>2003</v>
      </c>
      <c r="I8" s="95">
        <v>2004</v>
      </c>
      <c r="J8" s="95">
        <v>2005</v>
      </c>
      <c r="K8" s="95">
        <v>2006</v>
      </c>
      <c r="L8" s="95">
        <v>2007</v>
      </c>
      <c r="M8" s="95">
        <v>2008</v>
      </c>
      <c r="N8" s="96">
        <v>2009</v>
      </c>
      <c r="O8" s="72"/>
    </row>
    <row r="9" spans="1:15">
      <c r="A9" s="98"/>
      <c r="B9" s="93"/>
      <c r="C9" s="93"/>
      <c r="D9" s="93"/>
      <c r="E9" s="93"/>
      <c r="F9" s="93"/>
      <c r="G9" s="93"/>
      <c r="N9" s="99"/>
    </row>
    <row r="10" spans="1:15">
      <c r="A10" s="100" t="s">
        <v>905</v>
      </c>
      <c r="B10" s="93"/>
      <c r="C10" s="101"/>
      <c r="D10" s="101"/>
      <c r="E10" s="102">
        <v>96.268919394579356</v>
      </c>
      <c r="F10" s="102">
        <v>97.747272087293197</v>
      </c>
      <c r="G10" s="102">
        <v>94.156986976416746</v>
      </c>
      <c r="H10" s="102">
        <v>100</v>
      </c>
      <c r="I10" s="102">
        <v>110.30833333333332</v>
      </c>
      <c r="J10" s="102">
        <v>109.49166666666666</v>
      </c>
      <c r="K10" s="102">
        <v>110.575</v>
      </c>
      <c r="L10" s="102">
        <v>115.2</v>
      </c>
      <c r="M10" s="102">
        <v>108.6</v>
      </c>
      <c r="N10" s="103">
        <v>109.15</v>
      </c>
    </row>
    <row r="11" spans="1:15">
      <c r="A11" s="100"/>
      <c r="B11" s="93"/>
      <c r="C11" s="101"/>
      <c r="D11" s="101"/>
      <c r="E11" s="102"/>
      <c r="F11" s="102"/>
      <c r="G11" s="102"/>
      <c r="H11" s="102"/>
      <c r="I11" s="102"/>
      <c r="J11" s="102"/>
      <c r="K11" s="102"/>
      <c r="L11" s="102"/>
      <c r="M11" s="102"/>
      <c r="N11" s="103"/>
    </row>
    <row r="12" spans="1:15">
      <c r="A12" s="100" t="s">
        <v>906</v>
      </c>
      <c r="B12" s="104"/>
      <c r="C12" s="101"/>
      <c r="D12" s="101"/>
      <c r="E12" s="102">
        <v>86.334841628959282</v>
      </c>
      <c r="F12" s="102">
        <v>88.687782805429862</v>
      </c>
      <c r="G12" s="102">
        <v>89.230769230769226</v>
      </c>
      <c r="H12" s="102">
        <v>100</v>
      </c>
      <c r="I12" s="102">
        <v>106.8</v>
      </c>
      <c r="J12" s="102">
        <v>105.45833333333333</v>
      </c>
      <c r="K12" s="102">
        <v>101.81666666666666</v>
      </c>
      <c r="L12" s="102">
        <v>101.2</v>
      </c>
      <c r="M12" s="102">
        <v>105.22499999999999</v>
      </c>
      <c r="N12" s="103">
        <v>97.616666666666674</v>
      </c>
    </row>
    <row r="13" spans="1:15">
      <c r="A13" s="100"/>
      <c r="B13" s="104"/>
      <c r="C13" s="101"/>
      <c r="D13" s="101"/>
      <c r="E13" s="102"/>
      <c r="F13" s="102"/>
      <c r="G13" s="102"/>
      <c r="H13" s="102"/>
      <c r="I13" s="102"/>
      <c r="J13" s="102"/>
      <c r="K13" s="102"/>
      <c r="L13" s="102"/>
      <c r="M13" s="102"/>
      <c r="N13" s="103"/>
    </row>
    <row r="14" spans="1:15">
      <c r="A14" s="100" t="s">
        <v>907</v>
      </c>
      <c r="B14" s="104"/>
      <c r="C14" s="101"/>
      <c r="D14" s="101"/>
      <c r="E14" s="102">
        <v>95.811320754716988</v>
      </c>
      <c r="F14" s="102">
        <v>97.320754716981128</v>
      </c>
      <c r="G14" s="102">
        <v>93.924528301886795</v>
      </c>
      <c r="H14" s="102">
        <v>100</v>
      </c>
      <c r="I14" s="102">
        <v>110.06666666666666</v>
      </c>
      <c r="J14" s="102">
        <v>109.23333333333333</v>
      </c>
      <c r="K14" s="102">
        <v>109.99166666666667</v>
      </c>
      <c r="L14" s="102">
        <v>114.3</v>
      </c>
      <c r="M14" s="102">
        <v>108.35833333333333</v>
      </c>
      <c r="N14" s="103">
        <v>108.41666666666669</v>
      </c>
    </row>
    <row r="15" spans="1:15" s="93" customFormat="1">
      <c r="A15" s="98" t="s">
        <v>908</v>
      </c>
      <c r="N15" s="99"/>
    </row>
    <row r="16" spans="1:15">
      <c r="A16" s="98"/>
      <c r="B16" s="93"/>
      <c r="C16" s="93"/>
      <c r="D16" s="93"/>
      <c r="E16" s="93"/>
      <c r="F16" s="93"/>
      <c r="G16" s="93"/>
      <c r="N16" s="99"/>
    </row>
    <row r="17" spans="1:14">
      <c r="A17" s="105" t="s">
        <v>909</v>
      </c>
      <c r="B17" s="106"/>
      <c r="C17" s="106"/>
      <c r="D17" s="106"/>
      <c r="E17" s="106"/>
      <c r="F17" s="106"/>
      <c r="G17" s="106"/>
      <c r="H17" s="106"/>
      <c r="I17" s="106"/>
      <c r="J17" s="106"/>
      <c r="K17" s="106"/>
      <c r="L17" s="106"/>
      <c r="M17" s="106"/>
      <c r="N17" s="107"/>
    </row>
  </sheetData>
  <mergeCells count="4">
    <mergeCell ref="A1:N1"/>
    <mergeCell ref="A2:N2"/>
    <mergeCell ref="A4:N4"/>
    <mergeCell ref="A6:N6"/>
  </mergeCells>
  <phoneticPr fontId="0" type="noConversion"/>
  <printOptions horizontalCentered="1" verticalCentered="1"/>
  <pageMargins left="0.78740157480314965" right="0.78740157480314965" top="0.78740157480314965" bottom="0.78740157480314965" header="0" footer="0"/>
  <pageSetup scale="43" orientation="portrait" r:id="rId1"/>
  <headerFooter alignWithMargins="0"/>
</worksheet>
</file>

<file path=xl/worksheets/sheet8.xml><?xml version="1.0" encoding="utf-8"?>
<worksheet xmlns="http://schemas.openxmlformats.org/spreadsheetml/2006/main" xmlns:r="http://schemas.openxmlformats.org/officeDocument/2006/relationships">
  <sheetPr codeName="Sheet7" enableFormatConditionsCalculation="0">
    <tabColor indexed="53"/>
    <pageSetUpPr fitToPage="1"/>
  </sheetPr>
  <dimension ref="A1:L41"/>
  <sheetViews>
    <sheetView zoomScale="50" workbookViewId="0">
      <selection sqref="A1:M1"/>
    </sheetView>
  </sheetViews>
  <sheetFormatPr defaultColWidth="11.44140625" defaultRowHeight="18.75"/>
  <cols>
    <col min="1" max="1" width="39.77734375" style="109" customWidth="1"/>
    <col min="2" max="12" width="9.44140625" style="109" customWidth="1"/>
    <col min="13" max="16384" width="11.44140625" style="109"/>
  </cols>
  <sheetData>
    <row r="1" spans="1:12" ht="23.25">
      <c r="A1" s="2594" t="s">
        <v>911</v>
      </c>
      <c r="B1" s="2594"/>
      <c r="C1" s="2594"/>
      <c r="D1" s="2594"/>
      <c r="E1" s="2594"/>
      <c r="F1" s="2594"/>
      <c r="G1" s="2594"/>
      <c r="H1" s="2594"/>
      <c r="I1" s="2594"/>
      <c r="J1" s="2594"/>
      <c r="K1" s="2594"/>
      <c r="L1" s="108"/>
    </row>
    <row r="2" spans="1:12" s="111" customFormat="1" ht="23.25">
      <c r="A2" s="2595" t="s">
        <v>912</v>
      </c>
      <c r="B2" s="2595"/>
      <c r="C2" s="2595"/>
      <c r="D2" s="2595"/>
      <c r="E2" s="2595"/>
      <c r="F2" s="2595"/>
      <c r="G2" s="2595"/>
      <c r="H2" s="2595"/>
      <c r="I2" s="2595"/>
      <c r="J2" s="2595"/>
      <c r="K2" s="2595"/>
      <c r="L2" s="110"/>
    </row>
    <row r="3" spans="1:12" s="111" customFormat="1" ht="23.25">
      <c r="A3" s="110"/>
      <c r="B3" s="110"/>
      <c r="C3" s="110"/>
      <c r="D3" s="110"/>
      <c r="E3" s="110"/>
      <c r="F3" s="110"/>
      <c r="G3" s="110"/>
      <c r="H3" s="110"/>
      <c r="I3" s="110"/>
      <c r="J3" s="110"/>
      <c r="K3" s="110"/>
      <c r="L3" s="110"/>
    </row>
    <row r="4" spans="1:12" ht="23.25">
      <c r="A4" s="2596" t="s">
        <v>913</v>
      </c>
      <c r="B4" s="2596"/>
      <c r="C4" s="2596"/>
      <c r="D4" s="2596"/>
      <c r="E4" s="2596"/>
      <c r="F4" s="2596"/>
      <c r="G4" s="2596"/>
      <c r="H4" s="2596"/>
      <c r="I4" s="2596"/>
      <c r="J4" s="2596"/>
      <c r="K4" s="2596"/>
      <c r="L4" s="112"/>
    </row>
    <row r="5" spans="1:12" ht="23.25">
      <c r="A5" s="112"/>
      <c r="B5" s="112"/>
      <c r="C5" s="112"/>
    </row>
    <row r="6" spans="1:12" ht="17.25" customHeight="1">
      <c r="A6" s="2597" t="s">
        <v>914</v>
      </c>
      <c r="B6" s="2597"/>
      <c r="C6" s="2597"/>
      <c r="D6" s="2597"/>
      <c r="E6" s="2597"/>
      <c r="F6" s="2597"/>
      <c r="G6" s="2597"/>
      <c r="H6" s="2597"/>
      <c r="I6" s="2597"/>
      <c r="J6" s="2597"/>
      <c r="K6" s="2597"/>
      <c r="L6" s="113"/>
    </row>
    <row r="7" spans="1:12">
      <c r="B7" s="114"/>
      <c r="C7" s="114"/>
      <c r="D7" s="114"/>
      <c r="E7" s="114"/>
      <c r="F7" s="114"/>
      <c r="G7" s="114"/>
      <c r="H7" s="114"/>
      <c r="I7" s="114"/>
      <c r="J7" s="114"/>
      <c r="K7" s="114"/>
      <c r="L7" s="114"/>
    </row>
    <row r="8" spans="1:12" s="119" customFormat="1" ht="23.25">
      <c r="A8" s="115"/>
      <c r="B8" s="116">
        <v>1990</v>
      </c>
      <c r="C8" s="116">
        <v>1991</v>
      </c>
      <c r="D8" s="116">
        <v>1992</v>
      </c>
      <c r="E8" s="116">
        <v>1993</v>
      </c>
      <c r="F8" s="116">
        <v>1994</v>
      </c>
      <c r="G8" s="116">
        <v>1995</v>
      </c>
      <c r="H8" s="116">
        <v>1996</v>
      </c>
      <c r="I8" s="116">
        <v>1997</v>
      </c>
      <c r="J8" s="116">
        <v>1998</v>
      </c>
      <c r="K8" s="117">
        <v>1999</v>
      </c>
      <c r="L8" s="118"/>
    </row>
    <row r="9" spans="1:12" ht="23.25">
      <c r="A9" s="120" t="s">
        <v>915</v>
      </c>
      <c r="B9" s="114"/>
      <c r="C9" s="114"/>
      <c r="D9" s="114"/>
      <c r="E9" s="114"/>
      <c r="F9" s="114"/>
      <c r="G9" s="114"/>
      <c r="H9" s="114"/>
      <c r="I9" s="114"/>
      <c r="J9" s="114"/>
      <c r="K9" s="121"/>
      <c r="L9" s="114"/>
    </row>
    <row r="10" spans="1:12" ht="23.25">
      <c r="A10" s="120" t="s">
        <v>916</v>
      </c>
      <c r="B10" s="122">
        <v>1693</v>
      </c>
      <c r="C10" s="122">
        <v>3206</v>
      </c>
      <c r="D10" s="122">
        <v>1062</v>
      </c>
      <c r="E10" s="122">
        <v>2463</v>
      </c>
      <c r="F10" s="122">
        <v>3065</v>
      </c>
      <c r="G10" s="122">
        <v>2101</v>
      </c>
      <c r="H10" s="122">
        <v>2021</v>
      </c>
      <c r="I10" s="122">
        <v>3616</v>
      </c>
      <c r="J10" s="122">
        <v>6541</v>
      </c>
      <c r="K10" s="123">
        <v>4495</v>
      </c>
      <c r="L10" s="122"/>
    </row>
    <row r="11" spans="1:12" ht="23.25">
      <c r="A11" s="2452" t="s">
        <v>1402</v>
      </c>
      <c r="B11" s="122">
        <v>7639</v>
      </c>
      <c r="C11" s="122">
        <v>7087</v>
      </c>
      <c r="D11" s="122">
        <v>9141</v>
      </c>
      <c r="E11" s="122">
        <v>7925</v>
      </c>
      <c r="F11" s="122">
        <v>7980</v>
      </c>
      <c r="G11" s="122">
        <v>9672</v>
      </c>
      <c r="H11" s="122">
        <v>7514</v>
      </c>
      <c r="I11" s="122">
        <v>8948</v>
      </c>
      <c r="J11" s="122">
        <v>8320</v>
      </c>
      <c r="K11" s="123">
        <v>9699</v>
      </c>
      <c r="L11" s="122"/>
    </row>
    <row r="12" spans="1:12" ht="23.25">
      <c r="A12" s="120"/>
      <c r="B12" s="122"/>
      <c r="C12" s="122"/>
      <c r="D12" s="122"/>
      <c r="E12" s="122"/>
      <c r="F12" s="122"/>
      <c r="G12" s="122"/>
      <c r="H12" s="122"/>
      <c r="I12" s="122"/>
      <c r="J12" s="122"/>
      <c r="K12" s="123"/>
      <c r="L12" s="122"/>
    </row>
    <row r="13" spans="1:12" ht="23.25">
      <c r="A13" s="120" t="s">
        <v>917</v>
      </c>
      <c r="B13" s="114"/>
      <c r="C13" s="114"/>
      <c r="D13" s="114"/>
      <c r="E13" s="114"/>
      <c r="F13" s="114"/>
      <c r="G13" s="114"/>
      <c r="H13" s="114"/>
      <c r="I13" s="114"/>
      <c r="J13" s="114"/>
      <c r="K13" s="121"/>
      <c r="L13" s="114"/>
    </row>
    <row r="14" spans="1:12" ht="23.25">
      <c r="A14" s="120" t="s">
        <v>916</v>
      </c>
      <c r="B14" s="122">
        <v>573</v>
      </c>
      <c r="C14" s="122">
        <v>652</v>
      </c>
      <c r="D14" s="122">
        <v>822</v>
      </c>
      <c r="E14" s="122">
        <v>819</v>
      </c>
      <c r="F14" s="122">
        <v>964</v>
      </c>
      <c r="G14" s="122">
        <v>1259</v>
      </c>
      <c r="H14" s="122">
        <v>1158</v>
      </c>
      <c r="I14" s="122">
        <v>1352</v>
      </c>
      <c r="J14" s="122">
        <v>1740</v>
      </c>
      <c r="K14" s="123">
        <v>2059</v>
      </c>
      <c r="L14" s="122"/>
    </row>
    <row r="15" spans="1:12" ht="23.25">
      <c r="A15" s="120"/>
      <c r="B15" s="124"/>
      <c r="C15" s="124"/>
      <c r="D15" s="124"/>
      <c r="E15" s="124"/>
      <c r="F15" s="124"/>
      <c r="G15" s="124"/>
      <c r="H15" s="124"/>
      <c r="I15" s="124"/>
      <c r="J15" s="124"/>
      <c r="K15" s="125"/>
      <c r="L15" s="124"/>
    </row>
    <row r="16" spans="1:12" ht="23.25">
      <c r="A16" s="120" t="s">
        <v>918</v>
      </c>
      <c r="B16" s="114"/>
      <c r="C16" s="114"/>
      <c r="D16" s="114"/>
      <c r="E16" s="114"/>
      <c r="F16" s="114"/>
      <c r="G16" s="114"/>
      <c r="H16" s="114"/>
      <c r="I16" s="114"/>
      <c r="J16" s="114"/>
      <c r="K16" s="121"/>
      <c r="L16" s="114"/>
    </row>
    <row r="17" spans="1:12" ht="23.25">
      <c r="A17" s="120" t="s">
        <v>916</v>
      </c>
      <c r="B17" s="122">
        <v>2633</v>
      </c>
      <c r="C17" s="122">
        <v>2283</v>
      </c>
      <c r="D17" s="122">
        <v>2443</v>
      </c>
      <c r="E17" s="122">
        <v>2011</v>
      </c>
      <c r="F17" s="122">
        <v>2239</v>
      </c>
      <c r="G17" s="122">
        <v>2029</v>
      </c>
      <c r="H17" s="122">
        <v>2652</v>
      </c>
      <c r="I17" s="122">
        <v>3181</v>
      </c>
      <c r="J17" s="122">
        <v>3385</v>
      </c>
      <c r="K17" s="123">
        <v>4240</v>
      </c>
      <c r="L17" s="122"/>
    </row>
    <row r="18" spans="1:12" ht="23.25">
      <c r="A18" s="120"/>
      <c r="B18" s="124"/>
      <c r="C18" s="124"/>
      <c r="D18" s="124"/>
      <c r="E18" s="124"/>
      <c r="F18" s="124"/>
      <c r="G18" s="124"/>
      <c r="H18" s="124"/>
      <c r="I18" s="124"/>
      <c r="J18" s="124"/>
      <c r="K18" s="125"/>
      <c r="L18" s="124"/>
    </row>
    <row r="19" spans="1:12" ht="23.25">
      <c r="A19" s="120" t="s">
        <v>919</v>
      </c>
      <c r="B19" s="114"/>
      <c r="C19" s="114"/>
      <c r="D19" s="114"/>
      <c r="E19" s="114"/>
      <c r="F19" s="114"/>
      <c r="G19" s="114"/>
      <c r="H19" s="114"/>
      <c r="I19" s="114"/>
      <c r="J19" s="114"/>
      <c r="K19" s="121"/>
      <c r="L19" s="114"/>
    </row>
    <row r="20" spans="1:12" ht="23.25">
      <c r="A20" s="120" t="s">
        <v>916</v>
      </c>
      <c r="B20" s="122">
        <v>1292</v>
      </c>
      <c r="C20" s="122">
        <v>1206</v>
      </c>
      <c r="D20" s="122">
        <v>1372</v>
      </c>
      <c r="E20" s="122">
        <v>1681</v>
      </c>
      <c r="F20" s="122">
        <v>1700</v>
      </c>
      <c r="G20" s="122">
        <v>1656</v>
      </c>
      <c r="H20" s="122">
        <v>2002</v>
      </c>
      <c r="I20" s="122">
        <v>1751</v>
      </c>
      <c r="J20" s="122">
        <v>1622</v>
      </c>
      <c r="K20" s="123">
        <v>3294</v>
      </c>
      <c r="L20" s="122"/>
    </row>
    <row r="21" spans="1:12" ht="23.25">
      <c r="A21" s="120"/>
      <c r="B21" s="124"/>
      <c r="C21" s="124"/>
      <c r="D21" s="124"/>
      <c r="E21" s="124"/>
      <c r="F21" s="124"/>
      <c r="G21" s="124"/>
      <c r="H21" s="124"/>
      <c r="I21" s="124"/>
      <c r="J21" s="124"/>
      <c r="K21" s="125"/>
      <c r="L21" s="124"/>
    </row>
    <row r="22" spans="1:12" ht="23.25">
      <c r="A22" s="126" t="s">
        <v>920</v>
      </c>
      <c r="B22" s="127">
        <v>13830</v>
      </c>
      <c r="C22" s="127">
        <v>14434</v>
      </c>
      <c r="D22" s="127">
        <v>14840</v>
      </c>
      <c r="E22" s="127">
        <v>14899</v>
      </c>
      <c r="F22" s="127">
        <v>15948</v>
      </c>
      <c r="G22" s="127">
        <v>16717</v>
      </c>
      <c r="H22" s="127">
        <v>15347</v>
      </c>
      <c r="I22" s="127">
        <v>18848</v>
      </c>
      <c r="J22" s="127">
        <v>21608</v>
      </c>
      <c r="K22" s="128">
        <v>23787</v>
      </c>
      <c r="L22" s="127"/>
    </row>
    <row r="23" spans="1:12" ht="23.25">
      <c r="A23" s="120"/>
      <c r="B23" s="124"/>
      <c r="C23" s="124"/>
      <c r="D23" s="124"/>
      <c r="E23" s="124"/>
      <c r="F23" s="124"/>
      <c r="G23" s="124"/>
      <c r="H23" s="124"/>
      <c r="I23" s="124"/>
      <c r="J23" s="124"/>
      <c r="K23" s="125"/>
      <c r="L23" s="124"/>
    </row>
    <row r="24" spans="1:12" ht="23.25">
      <c r="A24" s="129" t="s">
        <v>921</v>
      </c>
      <c r="B24" s="114"/>
      <c r="C24" s="114"/>
      <c r="D24" s="114"/>
      <c r="E24" s="114"/>
      <c r="F24" s="114"/>
      <c r="G24" s="114"/>
      <c r="H24" s="114"/>
      <c r="I24" s="114"/>
      <c r="J24" s="114"/>
      <c r="K24" s="121"/>
      <c r="L24" s="114"/>
    </row>
    <row r="25" spans="1:12" s="114" customFormat="1" ht="23.25">
      <c r="A25" s="129" t="s">
        <v>916</v>
      </c>
      <c r="B25" s="130" t="s">
        <v>769</v>
      </c>
      <c r="C25" s="130" t="s">
        <v>769</v>
      </c>
      <c r="D25" s="130" t="s">
        <v>769</v>
      </c>
      <c r="E25" s="130" t="s">
        <v>769</v>
      </c>
      <c r="F25" s="122">
        <v>80</v>
      </c>
      <c r="G25" s="122">
        <v>1172</v>
      </c>
      <c r="H25" s="122">
        <v>2068</v>
      </c>
      <c r="I25" s="122">
        <v>2491</v>
      </c>
      <c r="J25" s="122">
        <v>3689</v>
      </c>
      <c r="K25" s="123">
        <v>3522</v>
      </c>
      <c r="L25" s="122"/>
    </row>
    <row r="26" spans="1:12" s="114" customFormat="1" ht="23.25">
      <c r="A26" s="129"/>
      <c r="B26" s="130"/>
      <c r="C26" s="130"/>
      <c r="D26" s="130"/>
      <c r="E26" s="130"/>
      <c r="F26" s="122"/>
      <c r="G26" s="122"/>
      <c r="H26" s="122"/>
      <c r="I26" s="122"/>
      <c r="J26" s="122"/>
      <c r="K26" s="123"/>
      <c r="L26" s="122"/>
    </row>
    <row r="27" spans="1:12" s="114" customFormat="1" ht="23.25">
      <c r="A27" s="120" t="s">
        <v>922</v>
      </c>
      <c r="B27" s="130"/>
      <c r="C27" s="130"/>
      <c r="D27" s="130"/>
      <c r="E27" s="130"/>
      <c r="F27" s="122"/>
      <c r="G27" s="122"/>
      <c r="H27" s="122"/>
      <c r="I27" s="122"/>
      <c r="J27" s="122"/>
      <c r="K27" s="123"/>
      <c r="L27" s="122"/>
    </row>
    <row r="28" spans="1:12" s="114" customFormat="1" ht="23.25">
      <c r="A28" s="129" t="s">
        <v>916</v>
      </c>
      <c r="B28" s="131" t="s">
        <v>769</v>
      </c>
      <c r="C28" s="131" t="s">
        <v>769</v>
      </c>
      <c r="D28" s="131" t="s">
        <v>769</v>
      </c>
      <c r="E28" s="131" t="s">
        <v>769</v>
      </c>
      <c r="F28" s="131" t="s">
        <v>769</v>
      </c>
      <c r="G28" s="131" t="s">
        <v>769</v>
      </c>
      <c r="H28" s="131" t="s">
        <v>769</v>
      </c>
      <c r="I28" s="131" t="s">
        <v>769</v>
      </c>
      <c r="J28" s="130" t="s">
        <v>769</v>
      </c>
      <c r="K28" s="132" t="s">
        <v>769</v>
      </c>
      <c r="L28" s="122"/>
    </row>
    <row r="29" spans="1:12" s="114" customFormat="1" ht="23.25">
      <c r="A29" s="129"/>
      <c r="B29" s="124"/>
      <c r="C29" s="124"/>
      <c r="D29" s="124"/>
      <c r="E29" s="124"/>
      <c r="F29" s="124"/>
      <c r="G29" s="124"/>
      <c r="H29" s="124"/>
      <c r="I29" s="124"/>
      <c r="J29" s="122"/>
      <c r="K29" s="123"/>
      <c r="L29" s="122"/>
    </row>
    <row r="30" spans="1:12" s="114" customFormat="1" ht="23.25">
      <c r="A30" s="120" t="s">
        <v>923</v>
      </c>
      <c r="B30" s="124"/>
      <c r="C30" s="124"/>
      <c r="D30" s="124"/>
      <c r="E30" s="124"/>
      <c r="F30" s="124"/>
      <c r="G30" s="124"/>
      <c r="H30" s="124"/>
      <c r="I30" s="124"/>
      <c r="J30" s="122"/>
      <c r="K30" s="123"/>
      <c r="L30" s="122"/>
    </row>
    <row r="31" spans="1:12" s="114" customFormat="1" ht="23.25">
      <c r="A31" s="129" t="s">
        <v>916</v>
      </c>
      <c r="B31" s="131" t="s">
        <v>769</v>
      </c>
      <c r="C31" s="131" t="s">
        <v>769</v>
      </c>
      <c r="D31" s="131" t="s">
        <v>769</v>
      </c>
      <c r="E31" s="131" t="s">
        <v>769</v>
      </c>
      <c r="F31" s="131" t="s">
        <v>769</v>
      </c>
      <c r="G31" s="131" t="s">
        <v>769</v>
      </c>
      <c r="H31" s="131" t="s">
        <v>769</v>
      </c>
      <c r="I31" s="131" t="s">
        <v>769</v>
      </c>
      <c r="J31" s="130" t="s">
        <v>769</v>
      </c>
      <c r="K31" s="132" t="s">
        <v>769</v>
      </c>
      <c r="L31" s="122"/>
    </row>
    <row r="32" spans="1:12" s="114" customFormat="1" ht="23.25">
      <c r="A32" s="129"/>
      <c r="B32" s="124"/>
      <c r="C32" s="124"/>
      <c r="D32" s="124"/>
      <c r="E32" s="124"/>
      <c r="F32" s="124"/>
      <c r="G32" s="124"/>
      <c r="H32" s="124"/>
      <c r="I32" s="124"/>
      <c r="J32" s="122"/>
      <c r="K32" s="123"/>
      <c r="L32" s="122"/>
    </row>
    <row r="33" spans="1:12" s="114" customFormat="1" ht="23.25">
      <c r="A33" s="120" t="s">
        <v>924</v>
      </c>
      <c r="B33" s="124"/>
      <c r="C33" s="124"/>
      <c r="D33" s="124"/>
      <c r="E33" s="124"/>
      <c r="F33" s="124"/>
      <c r="G33" s="124"/>
      <c r="H33" s="124"/>
      <c r="I33" s="124"/>
      <c r="J33" s="122"/>
      <c r="K33" s="123"/>
      <c r="L33" s="122"/>
    </row>
    <row r="34" spans="1:12" s="114" customFormat="1" ht="23.25">
      <c r="A34" s="129" t="s">
        <v>916</v>
      </c>
      <c r="B34" s="131" t="s">
        <v>769</v>
      </c>
      <c r="C34" s="131" t="s">
        <v>769</v>
      </c>
      <c r="D34" s="131" t="s">
        <v>769</v>
      </c>
      <c r="E34" s="131" t="s">
        <v>769</v>
      </c>
      <c r="F34" s="131" t="s">
        <v>769</v>
      </c>
      <c r="G34" s="131" t="s">
        <v>769</v>
      </c>
      <c r="H34" s="131" t="s">
        <v>769</v>
      </c>
      <c r="I34" s="131" t="s">
        <v>769</v>
      </c>
      <c r="J34" s="130" t="s">
        <v>769</v>
      </c>
      <c r="K34" s="132" t="s">
        <v>769</v>
      </c>
      <c r="L34" s="122"/>
    </row>
    <row r="35" spans="1:12" ht="23.25">
      <c r="A35" s="120"/>
      <c r="B35" s="124"/>
      <c r="C35" s="124"/>
      <c r="D35" s="124"/>
      <c r="E35" s="124"/>
      <c r="F35" s="124"/>
      <c r="G35" s="124"/>
      <c r="H35" s="124"/>
      <c r="I35" s="124"/>
      <c r="J35" s="124"/>
      <c r="K35" s="125"/>
      <c r="L35" s="124"/>
    </row>
    <row r="36" spans="1:12" s="133" customFormat="1" ht="23.25">
      <c r="A36" s="126" t="s">
        <v>896</v>
      </c>
      <c r="B36" s="127">
        <v>13830</v>
      </c>
      <c r="C36" s="127">
        <v>14434</v>
      </c>
      <c r="D36" s="127">
        <v>14840</v>
      </c>
      <c r="E36" s="127">
        <v>14899</v>
      </c>
      <c r="F36" s="127">
        <v>16028</v>
      </c>
      <c r="G36" s="127">
        <v>17889</v>
      </c>
      <c r="H36" s="127">
        <v>17415</v>
      </c>
      <c r="I36" s="127">
        <v>21339</v>
      </c>
      <c r="J36" s="127">
        <v>25297</v>
      </c>
      <c r="K36" s="128">
        <v>27309</v>
      </c>
      <c r="L36" s="127"/>
    </row>
    <row r="37" spans="1:12" s="133" customFormat="1" ht="23.25">
      <c r="A37" s="126" t="s">
        <v>892</v>
      </c>
      <c r="B37" s="127"/>
      <c r="C37" s="127"/>
      <c r="D37" s="127"/>
      <c r="E37" s="127"/>
      <c r="F37" s="127"/>
      <c r="G37" s="127"/>
      <c r="H37" s="127"/>
      <c r="I37" s="127"/>
      <c r="J37" s="127"/>
      <c r="K37" s="128"/>
      <c r="L37" s="127"/>
    </row>
    <row r="38" spans="1:12">
      <c r="A38" s="134"/>
      <c r="B38" s="114"/>
      <c r="C38" s="114"/>
      <c r="D38" s="114"/>
      <c r="E38" s="114"/>
      <c r="F38" s="114"/>
      <c r="G38" s="114"/>
      <c r="H38" s="114"/>
      <c r="I38" s="114"/>
      <c r="J38" s="114"/>
      <c r="K38" s="121"/>
      <c r="L38" s="114"/>
    </row>
    <row r="39" spans="1:12" ht="23.25">
      <c r="A39" s="120" t="s">
        <v>925</v>
      </c>
      <c r="B39" s="114"/>
      <c r="C39" s="114"/>
      <c r="D39" s="114"/>
      <c r="E39" s="114"/>
      <c r="F39" s="114"/>
      <c r="G39" s="114"/>
      <c r="H39" s="114"/>
      <c r="I39" s="114"/>
      <c r="J39" s="114"/>
      <c r="K39" s="121"/>
      <c r="L39" s="114"/>
    </row>
    <row r="40" spans="1:12" ht="23.25">
      <c r="A40" s="120" t="s">
        <v>926</v>
      </c>
      <c r="B40" s="114"/>
      <c r="C40" s="114"/>
      <c r="D40" s="114"/>
      <c r="E40" s="114"/>
      <c r="F40" s="114"/>
      <c r="G40" s="114"/>
      <c r="H40" s="114"/>
      <c r="I40" s="114"/>
      <c r="J40" s="114"/>
      <c r="K40" s="121"/>
      <c r="L40" s="114"/>
    </row>
    <row r="41" spans="1:12" ht="23.25">
      <c r="A41" s="135" t="s">
        <v>894</v>
      </c>
      <c r="B41" s="136"/>
      <c r="C41" s="136"/>
      <c r="D41" s="136"/>
      <c r="E41" s="136"/>
      <c r="F41" s="136"/>
      <c r="G41" s="136"/>
      <c r="H41" s="136"/>
      <c r="I41" s="136"/>
      <c r="J41" s="136"/>
      <c r="K41" s="137"/>
      <c r="L41" s="114"/>
    </row>
  </sheetData>
  <mergeCells count="4">
    <mergeCell ref="A1:K1"/>
    <mergeCell ref="A2:K2"/>
    <mergeCell ref="A4:K4"/>
    <mergeCell ref="A6:K6"/>
  </mergeCells>
  <phoneticPr fontId="0" type="noConversion"/>
  <printOptions horizontalCentered="1" verticalCentered="1"/>
  <pageMargins left="0.78740157480314965" right="0.78740157480314965" top="0.78740157480314965" bottom="0.78740157480314965" header="0" footer="0"/>
  <pageSetup scale="47" orientation="portrait" r:id="rId1"/>
  <headerFooter alignWithMargins="0"/>
</worksheet>
</file>

<file path=xl/worksheets/sheet9.xml><?xml version="1.0" encoding="utf-8"?>
<worksheet xmlns="http://schemas.openxmlformats.org/spreadsheetml/2006/main" xmlns:r="http://schemas.openxmlformats.org/officeDocument/2006/relationships">
  <sheetPr codeName="Sheet8" enableFormatConditionsCalculation="0">
    <tabColor indexed="53"/>
    <pageSetUpPr fitToPage="1"/>
  </sheetPr>
  <dimension ref="A1:L41"/>
  <sheetViews>
    <sheetView zoomScale="50" workbookViewId="0">
      <selection sqref="A1:M1"/>
    </sheetView>
  </sheetViews>
  <sheetFormatPr defaultColWidth="11.44140625" defaultRowHeight="18.75"/>
  <cols>
    <col min="1" max="1" width="39.77734375" style="109" customWidth="1"/>
    <col min="2" max="11" width="9.44140625" style="109" customWidth="1"/>
    <col min="12" max="12" width="5" style="109" customWidth="1"/>
    <col min="13" max="16384" width="11.44140625" style="109"/>
  </cols>
  <sheetData>
    <row r="1" spans="1:12" ht="23.25">
      <c r="A1" s="2594" t="s">
        <v>927</v>
      </c>
      <c r="B1" s="2594"/>
      <c r="C1" s="2594"/>
      <c r="D1" s="2594"/>
      <c r="E1" s="2594"/>
      <c r="F1" s="2594"/>
      <c r="G1" s="2594"/>
      <c r="H1" s="2594"/>
      <c r="I1" s="2594"/>
      <c r="J1" s="2594"/>
      <c r="K1" s="2594"/>
    </row>
    <row r="2" spans="1:12" s="111" customFormat="1" ht="23.25">
      <c r="A2" s="2595" t="s">
        <v>912</v>
      </c>
      <c r="B2" s="2595"/>
      <c r="C2" s="2595"/>
      <c r="D2" s="2595"/>
      <c r="E2" s="2595"/>
      <c r="F2" s="2595"/>
      <c r="G2" s="2595"/>
      <c r="H2" s="2595"/>
      <c r="I2" s="2595"/>
      <c r="J2" s="2595"/>
      <c r="K2" s="2595"/>
    </row>
    <row r="3" spans="1:12" s="111" customFormat="1" ht="23.25">
      <c r="A3" s="110"/>
      <c r="B3" s="110"/>
      <c r="C3" s="110"/>
      <c r="D3" s="110"/>
      <c r="E3" s="110"/>
      <c r="F3" s="110"/>
      <c r="G3" s="110"/>
      <c r="H3" s="110"/>
      <c r="I3" s="110"/>
      <c r="J3" s="110"/>
      <c r="K3" s="110"/>
    </row>
    <row r="4" spans="1:12" ht="23.25">
      <c r="A4" s="2596" t="s">
        <v>913</v>
      </c>
      <c r="B4" s="2596"/>
      <c r="C4" s="2596"/>
      <c r="D4" s="2596"/>
      <c r="E4" s="2596"/>
      <c r="F4" s="2596"/>
      <c r="G4" s="2596"/>
      <c r="H4" s="2596"/>
      <c r="I4" s="2596"/>
      <c r="J4" s="2596"/>
      <c r="K4" s="2596"/>
    </row>
    <row r="5" spans="1:12" ht="23.25">
      <c r="A5" s="112"/>
      <c r="B5" s="112"/>
      <c r="C5" s="112"/>
    </row>
    <row r="6" spans="1:12" ht="17.25" customHeight="1">
      <c r="A6" s="2597" t="s">
        <v>914</v>
      </c>
      <c r="B6" s="2597"/>
      <c r="C6" s="2597"/>
      <c r="D6" s="2597"/>
      <c r="E6" s="2597"/>
      <c r="F6" s="2597"/>
      <c r="G6" s="2597"/>
      <c r="H6" s="2597"/>
      <c r="I6" s="2597"/>
      <c r="J6" s="2597"/>
      <c r="K6" s="2597"/>
    </row>
    <row r="7" spans="1:12">
      <c r="B7" s="114"/>
      <c r="C7" s="114"/>
      <c r="D7" s="114"/>
      <c r="E7" s="114"/>
      <c r="F7" s="114"/>
      <c r="G7" s="114"/>
      <c r="H7" s="114"/>
      <c r="I7" s="114"/>
      <c r="J7" s="114"/>
      <c r="K7" s="114"/>
    </row>
    <row r="8" spans="1:12" s="119" customFormat="1" ht="23.25">
      <c r="A8" s="115"/>
      <c r="B8" s="116">
        <v>2000</v>
      </c>
      <c r="C8" s="116">
        <v>2001</v>
      </c>
      <c r="D8" s="116">
        <v>2002</v>
      </c>
      <c r="E8" s="116">
        <v>2003</v>
      </c>
      <c r="F8" s="116">
        <v>2004</v>
      </c>
      <c r="G8" s="116">
        <v>2005</v>
      </c>
      <c r="H8" s="116">
        <v>2006</v>
      </c>
      <c r="I8" s="116">
        <v>2007</v>
      </c>
      <c r="J8" s="116">
        <v>2008</v>
      </c>
      <c r="K8" s="117">
        <v>2009</v>
      </c>
    </row>
    <row r="9" spans="1:12" ht="23.25">
      <c r="A9" s="120" t="s">
        <v>915</v>
      </c>
      <c r="B9" s="114"/>
      <c r="C9" s="114"/>
      <c r="D9" s="114"/>
      <c r="E9" s="114"/>
      <c r="F9" s="114"/>
      <c r="G9" s="114"/>
      <c r="H9" s="114"/>
      <c r="I9" s="114"/>
      <c r="J9" s="114"/>
      <c r="K9" s="121"/>
      <c r="L9" s="114"/>
    </row>
    <row r="10" spans="1:12" ht="23.25">
      <c r="A10" s="120" t="s">
        <v>916</v>
      </c>
      <c r="B10" s="122">
        <v>4181</v>
      </c>
      <c r="C10" s="122">
        <v>6405</v>
      </c>
      <c r="D10" s="122">
        <v>5162</v>
      </c>
      <c r="E10" s="122">
        <v>11034</v>
      </c>
      <c r="F10" s="122">
        <v>15932</v>
      </c>
      <c r="G10" s="122">
        <v>17854</v>
      </c>
      <c r="H10" s="122">
        <v>10583</v>
      </c>
      <c r="I10" s="122">
        <v>11821</v>
      </c>
      <c r="J10" s="122">
        <v>7278</v>
      </c>
      <c r="K10" s="123">
        <v>5934</v>
      </c>
      <c r="L10" s="114"/>
    </row>
    <row r="11" spans="1:12" ht="23.25">
      <c r="A11" s="2452" t="s">
        <v>1402</v>
      </c>
      <c r="B11" s="122">
        <v>9724</v>
      </c>
      <c r="C11" s="122">
        <v>8813</v>
      </c>
      <c r="D11" s="122">
        <v>7716</v>
      </c>
      <c r="E11" s="122">
        <v>5398</v>
      </c>
      <c r="F11" s="122">
        <v>8339</v>
      </c>
      <c r="G11" s="122">
        <v>8971</v>
      </c>
      <c r="H11" s="122">
        <v>7197</v>
      </c>
      <c r="I11" s="122">
        <v>7244</v>
      </c>
      <c r="J11" s="122">
        <v>5662</v>
      </c>
      <c r="K11" s="123">
        <v>7134</v>
      </c>
      <c r="L11" s="114"/>
    </row>
    <row r="12" spans="1:12" ht="23.25">
      <c r="A12" s="120"/>
      <c r="B12" s="122"/>
      <c r="C12" s="122"/>
      <c r="D12" s="122"/>
      <c r="E12" s="122"/>
      <c r="F12" s="122"/>
      <c r="G12" s="122"/>
      <c r="H12" s="122"/>
      <c r="I12" s="122"/>
      <c r="J12" s="122"/>
      <c r="K12" s="123"/>
      <c r="L12" s="114"/>
    </row>
    <row r="13" spans="1:12" ht="23.25">
      <c r="A13" s="120" t="s">
        <v>917</v>
      </c>
      <c r="B13" s="114"/>
      <c r="C13" s="114"/>
      <c r="D13" s="114"/>
      <c r="E13" s="114"/>
      <c r="F13" s="114"/>
      <c r="G13" s="114"/>
      <c r="H13" s="114"/>
      <c r="I13" s="114"/>
      <c r="J13" s="114"/>
      <c r="K13" s="121"/>
      <c r="L13" s="114"/>
    </row>
    <row r="14" spans="1:12" ht="23.25">
      <c r="A14" s="120" t="s">
        <v>916</v>
      </c>
      <c r="B14" s="122">
        <v>2259</v>
      </c>
      <c r="C14" s="122">
        <v>1575</v>
      </c>
      <c r="D14" s="122">
        <v>1258</v>
      </c>
      <c r="E14" s="122">
        <v>1172</v>
      </c>
      <c r="F14" s="122">
        <v>1154</v>
      </c>
      <c r="G14" s="122">
        <v>1248</v>
      </c>
      <c r="H14" s="122">
        <v>1366</v>
      </c>
      <c r="I14" s="122">
        <v>1214</v>
      </c>
      <c r="J14" s="122">
        <v>872</v>
      </c>
      <c r="K14" s="123">
        <v>1148</v>
      </c>
      <c r="L14" s="114"/>
    </row>
    <row r="15" spans="1:12" ht="23.25">
      <c r="A15" s="120"/>
      <c r="B15" s="124"/>
      <c r="C15" s="124"/>
      <c r="D15" s="124"/>
      <c r="E15" s="124"/>
      <c r="F15" s="124"/>
      <c r="G15" s="124"/>
      <c r="H15" s="124"/>
      <c r="I15" s="138"/>
      <c r="J15" s="138"/>
      <c r="K15" s="139"/>
      <c r="L15" s="114"/>
    </row>
    <row r="16" spans="1:12" ht="23.25">
      <c r="A16" s="120" t="s">
        <v>918</v>
      </c>
      <c r="B16" s="114"/>
      <c r="C16" s="114"/>
      <c r="D16" s="114"/>
      <c r="E16" s="114"/>
      <c r="F16" s="114"/>
      <c r="G16" s="114"/>
      <c r="H16" s="114"/>
      <c r="I16" s="114"/>
      <c r="J16" s="114"/>
      <c r="K16" s="121"/>
      <c r="L16" s="114"/>
    </row>
    <row r="17" spans="1:12" ht="23.25">
      <c r="A17" s="120" t="s">
        <v>916</v>
      </c>
      <c r="B17" s="122">
        <v>5188</v>
      </c>
      <c r="C17" s="122">
        <v>4720</v>
      </c>
      <c r="D17" s="122">
        <v>3901</v>
      </c>
      <c r="E17" s="122">
        <v>3512</v>
      </c>
      <c r="F17" s="122">
        <v>3919</v>
      </c>
      <c r="G17" s="122">
        <v>5249</v>
      </c>
      <c r="H17" s="122">
        <v>4749</v>
      </c>
      <c r="I17" s="122">
        <v>5053</v>
      </c>
      <c r="J17" s="122">
        <v>4580</v>
      </c>
      <c r="K17" s="123">
        <v>5179</v>
      </c>
      <c r="L17" s="114"/>
    </row>
    <row r="18" spans="1:12" ht="23.25">
      <c r="A18" s="120"/>
      <c r="B18" s="124"/>
      <c r="C18" s="124"/>
      <c r="D18" s="124"/>
      <c r="E18" s="124"/>
      <c r="F18" s="124"/>
      <c r="G18" s="124"/>
      <c r="H18" s="124"/>
      <c r="I18" s="138"/>
      <c r="J18" s="138"/>
      <c r="K18" s="139"/>
    </row>
    <row r="19" spans="1:12" ht="23.25">
      <c r="A19" s="120" t="s">
        <v>919</v>
      </c>
      <c r="B19" s="114"/>
      <c r="C19" s="114"/>
      <c r="D19" s="114"/>
      <c r="E19" s="114"/>
      <c r="F19" s="114"/>
      <c r="G19" s="114"/>
      <c r="H19" s="114"/>
      <c r="I19" s="114"/>
      <c r="J19" s="114"/>
      <c r="K19" s="121"/>
    </row>
    <row r="20" spans="1:12" ht="23.25">
      <c r="A20" s="120" t="s">
        <v>916</v>
      </c>
      <c r="B20" s="122">
        <v>3592</v>
      </c>
      <c r="C20" s="122">
        <v>2724</v>
      </c>
      <c r="D20" s="122">
        <v>1864</v>
      </c>
      <c r="E20" s="122">
        <v>2057</v>
      </c>
      <c r="F20" s="122">
        <v>2980</v>
      </c>
      <c r="G20" s="122">
        <v>3244</v>
      </c>
      <c r="H20" s="122">
        <v>3308</v>
      </c>
      <c r="I20" s="122">
        <v>2525</v>
      </c>
      <c r="J20" s="122">
        <v>2133</v>
      </c>
      <c r="K20" s="123">
        <v>2163</v>
      </c>
    </row>
    <row r="21" spans="1:12" ht="23.25">
      <c r="A21" s="120"/>
      <c r="B21" s="124"/>
      <c r="C21" s="124"/>
      <c r="D21" s="124"/>
      <c r="E21" s="124"/>
      <c r="F21" s="124"/>
      <c r="G21" s="124"/>
      <c r="H21" s="124"/>
      <c r="I21" s="138"/>
      <c r="J21" s="138"/>
      <c r="K21" s="139"/>
    </row>
    <row r="22" spans="1:12" ht="23.25">
      <c r="A22" s="126" t="s">
        <v>920</v>
      </c>
      <c r="B22" s="127">
        <v>24944</v>
      </c>
      <c r="C22" s="127">
        <v>24237</v>
      </c>
      <c r="D22" s="127">
        <v>19901</v>
      </c>
      <c r="E22" s="127">
        <v>23173</v>
      </c>
      <c r="F22" s="127">
        <v>32324</v>
      </c>
      <c r="G22" s="127">
        <v>36566</v>
      </c>
      <c r="H22" s="127">
        <v>27203</v>
      </c>
      <c r="I22" s="127">
        <v>27857</v>
      </c>
      <c r="J22" s="127">
        <v>20525</v>
      </c>
      <c r="K22" s="128">
        <v>21558</v>
      </c>
      <c r="L22" s="133"/>
    </row>
    <row r="23" spans="1:12" ht="23.25">
      <c r="A23" s="120"/>
      <c r="B23" s="124"/>
      <c r="C23" s="124"/>
      <c r="D23" s="124"/>
      <c r="E23" s="124"/>
      <c r="F23" s="124"/>
      <c r="G23" s="124"/>
      <c r="H23" s="124"/>
      <c r="I23" s="138"/>
      <c r="J23" s="138"/>
      <c r="K23" s="139"/>
    </row>
    <row r="24" spans="1:12" ht="23.25">
      <c r="A24" s="129" t="s">
        <v>921</v>
      </c>
      <c r="B24" s="114"/>
      <c r="C24" s="114"/>
      <c r="D24" s="114"/>
      <c r="E24" s="114"/>
      <c r="F24" s="114"/>
      <c r="G24" s="114"/>
      <c r="H24" s="114"/>
      <c r="I24" s="114"/>
      <c r="J24" s="114"/>
      <c r="K24" s="121"/>
    </row>
    <row r="25" spans="1:12" s="114" customFormat="1" ht="23.25">
      <c r="A25" s="129" t="s">
        <v>916</v>
      </c>
      <c r="B25" s="122">
        <v>3190</v>
      </c>
      <c r="C25" s="122">
        <v>2322</v>
      </c>
      <c r="D25" s="122">
        <v>1718</v>
      </c>
      <c r="E25" s="122">
        <v>1513.3</v>
      </c>
      <c r="F25" s="122">
        <v>1705.8</v>
      </c>
      <c r="G25" s="122">
        <v>2122.6999999999998</v>
      </c>
      <c r="H25" s="122">
        <v>2549</v>
      </c>
      <c r="I25" s="122">
        <v>2582.3000000000002</v>
      </c>
      <c r="J25" s="122">
        <v>2578.3000000000002</v>
      </c>
      <c r="K25" s="123">
        <v>2768</v>
      </c>
    </row>
    <row r="26" spans="1:12" ht="23.25">
      <c r="A26" s="120"/>
      <c r="B26" s="124"/>
      <c r="C26" s="124"/>
      <c r="D26" s="124"/>
      <c r="E26" s="124"/>
      <c r="F26" s="124"/>
      <c r="G26" s="124"/>
      <c r="H26" s="124"/>
      <c r="I26" s="138"/>
      <c r="J26" s="138"/>
      <c r="K26" s="139"/>
    </row>
    <row r="27" spans="1:12" ht="23.25">
      <c r="A27" s="120" t="s">
        <v>922</v>
      </c>
      <c r="B27" s="124"/>
      <c r="C27" s="124"/>
      <c r="D27" s="124"/>
      <c r="E27" s="124"/>
      <c r="F27" s="124"/>
      <c r="G27" s="124"/>
      <c r="H27" s="124"/>
      <c r="I27" s="138"/>
      <c r="J27" s="138"/>
      <c r="K27" s="139"/>
    </row>
    <row r="28" spans="1:12" ht="23.25">
      <c r="A28" s="129" t="s">
        <v>916</v>
      </c>
      <c r="B28" s="122">
        <v>5053</v>
      </c>
      <c r="C28" s="122">
        <v>6933</v>
      </c>
      <c r="D28" s="122">
        <v>7847</v>
      </c>
      <c r="E28" s="122">
        <v>8687.5</v>
      </c>
      <c r="F28" s="122">
        <v>7853.4</v>
      </c>
      <c r="G28" s="122">
        <v>8710</v>
      </c>
      <c r="H28" s="122">
        <v>9847.2000000000007</v>
      </c>
      <c r="I28" s="122">
        <v>10156.200000000001</v>
      </c>
      <c r="J28" s="122">
        <v>7759.3</v>
      </c>
      <c r="K28" s="123">
        <v>7791.8</v>
      </c>
    </row>
    <row r="29" spans="1:12" ht="23.25">
      <c r="A29" s="129"/>
      <c r="B29" s="122"/>
      <c r="C29" s="122"/>
      <c r="D29" s="122"/>
      <c r="E29" s="122"/>
      <c r="F29" s="122"/>
      <c r="G29" s="122"/>
      <c r="H29" s="122"/>
      <c r="I29" s="122"/>
      <c r="J29" s="122"/>
      <c r="K29" s="123"/>
    </row>
    <row r="30" spans="1:12" ht="23.25">
      <c r="A30" s="120" t="s">
        <v>923</v>
      </c>
      <c r="B30" s="122"/>
      <c r="C30" s="122"/>
      <c r="D30" s="122"/>
      <c r="E30" s="122"/>
      <c r="F30" s="122"/>
      <c r="G30" s="122"/>
      <c r="H30" s="122"/>
      <c r="I30" s="122"/>
      <c r="J30" s="122"/>
      <c r="K30" s="123"/>
    </row>
    <row r="31" spans="1:12" ht="23.25">
      <c r="A31" s="129" t="s">
        <v>916</v>
      </c>
      <c r="B31" s="131" t="s">
        <v>769</v>
      </c>
      <c r="C31" s="131" t="s">
        <v>769</v>
      </c>
      <c r="D31" s="131" t="s">
        <v>769</v>
      </c>
      <c r="E31" s="131" t="s">
        <v>769</v>
      </c>
      <c r="F31" s="131" t="s">
        <v>769</v>
      </c>
      <c r="G31" s="122">
        <v>348.9</v>
      </c>
      <c r="H31" s="122">
        <v>3362</v>
      </c>
      <c r="I31" s="122">
        <v>4038.3</v>
      </c>
      <c r="J31" s="122">
        <v>2470.8000000000002</v>
      </c>
      <c r="K31" s="123">
        <v>2541.1999999999998</v>
      </c>
    </row>
    <row r="32" spans="1:12" ht="23.25">
      <c r="A32" s="129"/>
      <c r="B32" s="124"/>
      <c r="C32" s="124"/>
      <c r="D32" s="124"/>
      <c r="E32" s="124"/>
      <c r="F32" s="124"/>
      <c r="G32" s="124"/>
      <c r="H32" s="124"/>
      <c r="I32" s="138"/>
      <c r="J32" s="138"/>
      <c r="K32" s="139"/>
    </row>
    <row r="33" spans="1:12" ht="23.25">
      <c r="A33" s="120" t="s">
        <v>924</v>
      </c>
      <c r="B33" s="122"/>
      <c r="C33" s="122"/>
      <c r="D33" s="122"/>
      <c r="E33" s="122"/>
      <c r="F33" s="122"/>
      <c r="G33" s="122"/>
      <c r="H33" s="122"/>
      <c r="I33" s="122"/>
      <c r="J33" s="122"/>
      <c r="K33" s="123"/>
    </row>
    <row r="34" spans="1:12" ht="23.25">
      <c r="A34" s="129" t="s">
        <v>916</v>
      </c>
      <c r="B34" s="131" t="s">
        <v>769</v>
      </c>
      <c r="C34" s="131" t="s">
        <v>769</v>
      </c>
      <c r="D34" s="131" t="s">
        <v>769</v>
      </c>
      <c r="E34" s="131" t="s">
        <v>769</v>
      </c>
      <c r="F34" s="131" t="s">
        <v>769</v>
      </c>
      <c r="G34" s="122">
        <v>293.10000000000002</v>
      </c>
      <c r="H34" s="122">
        <v>316.39999999999998</v>
      </c>
      <c r="I34" s="122">
        <v>278.3</v>
      </c>
      <c r="J34" s="122">
        <v>353.1</v>
      </c>
      <c r="K34" s="123">
        <v>265.89999999999998</v>
      </c>
    </row>
    <row r="35" spans="1:12" ht="23.25">
      <c r="A35" s="129"/>
      <c r="B35" s="124"/>
      <c r="C35" s="124"/>
      <c r="D35" s="124"/>
      <c r="E35" s="124"/>
      <c r="F35" s="124"/>
      <c r="G35" s="122"/>
      <c r="H35" s="122"/>
      <c r="I35" s="122"/>
      <c r="J35" s="122"/>
      <c r="K35" s="123"/>
    </row>
    <row r="36" spans="1:12" s="133" customFormat="1" ht="23.25">
      <c r="A36" s="126" t="s">
        <v>896</v>
      </c>
      <c r="B36" s="127">
        <v>33187</v>
      </c>
      <c r="C36" s="127">
        <v>33492</v>
      </c>
      <c r="D36" s="127">
        <v>29466</v>
      </c>
      <c r="E36" s="127">
        <v>33373.800000000003</v>
      </c>
      <c r="F36" s="127">
        <v>41883.199999999997</v>
      </c>
      <c r="G36" s="127">
        <v>48040.7</v>
      </c>
      <c r="H36" s="127">
        <v>43277.599999999999</v>
      </c>
      <c r="I36" s="127">
        <v>44912.1</v>
      </c>
      <c r="J36" s="127">
        <v>33686.5</v>
      </c>
      <c r="K36" s="128">
        <v>34924.9</v>
      </c>
      <c r="L36" s="140"/>
    </row>
    <row r="37" spans="1:12" s="133" customFormat="1" ht="23.25">
      <c r="A37" s="126" t="s">
        <v>892</v>
      </c>
      <c r="B37" s="127"/>
      <c r="C37" s="127"/>
      <c r="D37" s="127"/>
      <c r="E37" s="127"/>
      <c r="F37" s="127"/>
      <c r="G37" s="127"/>
      <c r="H37" s="127"/>
      <c r="I37" s="127"/>
      <c r="J37" s="127"/>
      <c r="K37" s="128"/>
    </row>
    <row r="38" spans="1:12">
      <c r="A38" s="134"/>
      <c r="B38" s="114"/>
      <c r="C38" s="114"/>
      <c r="D38" s="114"/>
      <c r="E38" s="114"/>
      <c r="F38" s="114"/>
      <c r="G38" s="114"/>
      <c r="H38" s="114"/>
      <c r="I38" s="114"/>
      <c r="J38" s="114"/>
      <c r="K38" s="121"/>
    </row>
    <row r="39" spans="1:12" ht="23.25">
      <c r="A39" s="120" t="s">
        <v>928</v>
      </c>
      <c r="B39" s="114"/>
      <c r="C39" s="114"/>
      <c r="D39" s="114"/>
      <c r="E39" s="114"/>
      <c r="F39" s="114"/>
      <c r="G39" s="114"/>
      <c r="H39" s="114"/>
      <c r="I39" s="114"/>
      <c r="J39" s="114"/>
      <c r="K39" s="121"/>
    </row>
    <row r="40" spans="1:12" ht="23.25">
      <c r="A40" s="120" t="s">
        <v>929</v>
      </c>
      <c r="B40" s="114"/>
      <c r="C40" s="114"/>
      <c r="D40" s="114"/>
      <c r="E40" s="114"/>
      <c r="F40" s="114"/>
      <c r="G40" s="114"/>
      <c r="H40" s="114"/>
      <c r="I40" s="114"/>
      <c r="J40" s="114"/>
      <c r="K40" s="121"/>
    </row>
    <row r="41" spans="1:12" ht="23.25">
      <c r="A41" s="135" t="s">
        <v>894</v>
      </c>
      <c r="B41" s="136"/>
      <c r="C41" s="136"/>
      <c r="D41" s="136"/>
      <c r="E41" s="136"/>
      <c r="F41" s="136"/>
      <c r="G41" s="136"/>
      <c r="H41" s="136"/>
      <c r="I41" s="136"/>
      <c r="J41" s="136"/>
      <c r="K41" s="137"/>
    </row>
  </sheetData>
  <mergeCells count="4">
    <mergeCell ref="A1:K1"/>
    <mergeCell ref="A2:K2"/>
    <mergeCell ref="A4:K4"/>
    <mergeCell ref="A6:K6"/>
  </mergeCells>
  <phoneticPr fontId="0" type="noConversion"/>
  <printOptions horizontalCentered="1" verticalCentered="1"/>
  <pageMargins left="0.78740157480314965" right="0.78740157480314965" top="0.78740157480314965" bottom="0.78740157480314965" header="0" footer="0"/>
  <pageSetup scale="47" orientation="portrait" r:id="rId1"/>
  <headerFooter alignWithMargins="0"/>
</worksheet>
</file>

<file path=xl/worksheets/sheet10.xml><?xml version="1.0" encoding="utf-8"?>
<worksheet xmlns="http://schemas.openxmlformats.org/spreadsheetml/2006/main" xmlns:r="http://schemas.openxmlformats.org/officeDocument/2006/relationships">
  <sheetPr codeName="Hoja1" enableFormatConditionsCalculation="0">
    <tabColor indexed="53"/>
    <pageSetUpPr fitToPage="1"/>
  </sheetPr>
  <dimension ref="A1:L50"/>
  <sheetViews>
    <sheetView showGridLines="0" zoomScale="50" workbookViewId="0">
      <selection sqref="A1:M1"/>
    </sheetView>
  </sheetViews>
  <sheetFormatPr defaultColWidth="12.44140625" defaultRowHeight="18"/>
  <cols>
    <col min="1" max="1" width="5.77734375" style="6" customWidth="1"/>
    <col min="2" max="2" width="53" style="6" customWidth="1"/>
    <col min="3" max="3" width="11.109375" style="6" customWidth="1"/>
    <col min="4" max="7" width="10.88671875" style="6" customWidth="1"/>
    <col min="8" max="12" width="11.77734375" style="6" customWidth="1"/>
    <col min="13" max="13" width="3.44140625" style="6" customWidth="1"/>
    <col min="14" max="16384" width="12.44140625" style="6"/>
  </cols>
  <sheetData>
    <row r="1" spans="1:12">
      <c r="A1" s="2585" t="s">
        <v>930</v>
      </c>
      <c r="B1" s="2585"/>
      <c r="C1" s="2585"/>
      <c r="D1" s="2585"/>
      <c r="E1" s="2585"/>
      <c r="F1" s="2585"/>
      <c r="G1" s="2585"/>
      <c r="H1" s="2585"/>
      <c r="I1" s="2585"/>
      <c r="J1" s="2585"/>
      <c r="K1" s="2585"/>
      <c r="L1" s="2585"/>
    </row>
    <row r="2" spans="1:12" s="7" customFormat="1">
      <c r="A2" s="2586" t="s">
        <v>931</v>
      </c>
      <c r="B2" s="2586"/>
      <c r="C2" s="2586"/>
      <c r="D2" s="2586"/>
      <c r="E2" s="2586"/>
      <c r="F2" s="2586"/>
      <c r="G2" s="2586"/>
      <c r="H2" s="2586"/>
      <c r="I2" s="2586"/>
      <c r="J2" s="2586"/>
      <c r="K2" s="2586"/>
      <c r="L2" s="2586"/>
    </row>
    <row r="3" spans="1:12">
      <c r="A3" s="5"/>
      <c r="B3" s="5"/>
      <c r="C3" s="5"/>
      <c r="D3" s="5"/>
      <c r="E3" s="5"/>
      <c r="F3" s="5"/>
      <c r="G3" s="5"/>
      <c r="H3" s="5"/>
      <c r="I3" s="5"/>
      <c r="J3" s="5"/>
      <c r="K3" s="5"/>
      <c r="L3" s="5"/>
    </row>
    <row r="4" spans="1:12">
      <c r="A4" s="2585" t="s">
        <v>932</v>
      </c>
      <c r="B4" s="2585"/>
      <c r="C4" s="2585"/>
      <c r="D4" s="2585"/>
      <c r="E4" s="2585"/>
      <c r="F4" s="2585"/>
      <c r="G4" s="2585"/>
      <c r="H4" s="2585"/>
      <c r="I4" s="2585"/>
      <c r="J4" s="2585"/>
      <c r="K4" s="2585"/>
      <c r="L4" s="2585"/>
    </row>
    <row r="5" spans="1:12">
      <c r="A5" s="5"/>
      <c r="B5" s="5"/>
      <c r="C5" s="5"/>
      <c r="D5" s="5"/>
      <c r="E5" s="5"/>
      <c r="F5" s="5"/>
      <c r="G5" s="5"/>
      <c r="H5" s="5"/>
      <c r="I5" s="5"/>
      <c r="J5" s="5"/>
      <c r="K5" s="5"/>
      <c r="L5" s="5"/>
    </row>
    <row r="6" spans="1:12" s="45" customFormat="1">
      <c r="A6" s="2598" t="s">
        <v>933</v>
      </c>
      <c r="B6" s="2598"/>
      <c r="C6" s="2598"/>
      <c r="D6" s="2598"/>
      <c r="E6" s="2598"/>
      <c r="F6" s="2598"/>
      <c r="G6" s="2598"/>
      <c r="H6" s="2598"/>
      <c r="I6" s="2598"/>
      <c r="J6" s="2598"/>
      <c r="K6" s="2598"/>
      <c r="L6" s="2598"/>
    </row>
    <row r="7" spans="1:12">
      <c r="A7" s="5"/>
      <c r="B7" s="5"/>
      <c r="C7" s="5"/>
      <c r="D7" s="5"/>
      <c r="E7" s="5"/>
      <c r="F7" s="5"/>
      <c r="G7" s="5"/>
      <c r="H7" s="5"/>
      <c r="I7" s="5"/>
      <c r="J7" s="5"/>
      <c r="K7" s="5"/>
      <c r="L7" s="5"/>
    </row>
    <row r="9" spans="1:12" s="12" customFormat="1">
      <c r="A9" s="8"/>
      <c r="B9" s="9"/>
      <c r="C9" s="10">
        <v>1990</v>
      </c>
      <c r="D9" s="10">
        <v>1991</v>
      </c>
      <c r="E9" s="10">
        <v>1992</v>
      </c>
      <c r="F9" s="10">
        <v>1993</v>
      </c>
      <c r="G9" s="10">
        <v>1994</v>
      </c>
      <c r="H9" s="10">
        <v>1995</v>
      </c>
      <c r="I9" s="10">
        <v>1996</v>
      </c>
      <c r="J9" s="10">
        <v>1997</v>
      </c>
      <c r="K9" s="10">
        <v>1998</v>
      </c>
      <c r="L9" s="11">
        <v>1999</v>
      </c>
    </row>
    <row r="10" spans="1:12">
      <c r="A10" s="13"/>
      <c r="B10" s="14"/>
      <c r="C10" s="15"/>
      <c r="D10" s="15"/>
      <c r="E10" s="15"/>
      <c r="F10" s="15"/>
      <c r="G10" s="15"/>
      <c r="H10" s="15"/>
      <c r="I10" s="15"/>
      <c r="J10" s="15"/>
      <c r="K10" s="15"/>
      <c r="L10" s="16"/>
    </row>
    <row r="11" spans="1:12" s="18" customFormat="1">
      <c r="A11" s="141" t="s">
        <v>934</v>
      </c>
      <c r="B11" s="142"/>
      <c r="C11" s="143">
        <v>19964.8</v>
      </c>
      <c r="D11" s="143">
        <v>20739.7</v>
      </c>
      <c r="E11" s="143">
        <v>25296.3</v>
      </c>
      <c r="F11" s="143">
        <v>26246.400000000001</v>
      </c>
      <c r="G11" s="143">
        <v>28678.3</v>
      </c>
      <c r="H11" s="143">
        <v>32089.8</v>
      </c>
      <c r="I11" s="143">
        <v>38660.400000000001</v>
      </c>
      <c r="J11" s="143">
        <v>36209.9</v>
      </c>
      <c r="K11" s="143">
        <v>29518.400000000001</v>
      </c>
      <c r="L11" s="144">
        <v>31506.3</v>
      </c>
    </row>
    <row r="12" spans="1:12">
      <c r="A12" s="145"/>
      <c r="B12" s="146"/>
      <c r="C12" s="15"/>
      <c r="D12" s="15"/>
      <c r="E12" s="15"/>
      <c r="F12" s="15"/>
      <c r="G12" s="15"/>
      <c r="H12" s="15"/>
      <c r="I12" s="15"/>
      <c r="J12" s="15"/>
      <c r="K12" s="15"/>
      <c r="L12" s="16"/>
    </row>
    <row r="13" spans="1:12" s="18" customFormat="1">
      <c r="A13" s="141" t="s">
        <v>935</v>
      </c>
      <c r="B13" s="12"/>
      <c r="C13" s="143">
        <v>0</v>
      </c>
      <c r="D13" s="143">
        <v>0</v>
      </c>
      <c r="E13" s="143">
        <v>0</v>
      </c>
      <c r="F13" s="143">
        <v>0</v>
      </c>
      <c r="G13" s="143">
        <v>0</v>
      </c>
      <c r="H13" s="143">
        <v>0</v>
      </c>
      <c r="I13" s="143">
        <v>0</v>
      </c>
      <c r="J13" s="143">
        <v>0</v>
      </c>
      <c r="K13" s="143">
        <v>11554.7</v>
      </c>
      <c r="L13" s="144">
        <v>12992.7</v>
      </c>
    </row>
    <row r="14" spans="1:12">
      <c r="A14" s="145"/>
      <c r="B14" s="2453" t="s">
        <v>1403</v>
      </c>
      <c r="C14" s="148" t="s">
        <v>769</v>
      </c>
      <c r="D14" s="148" t="s">
        <v>769</v>
      </c>
      <c r="E14" s="148" t="s">
        <v>769</v>
      </c>
      <c r="F14" s="148" t="s">
        <v>769</v>
      </c>
      <c r="G14" s="148" t="s">
        <v>769</v>
      </c>
      <c r="H14" s="148" t="s">
        <v>769</v>
      </c>
      <c r="I14" s="148" t="s">
        <v>769</v>
      </c>
      <c r="J14" s="148" t="s">
        <v>769</v>
      </c>
      <c r="K14" s="148">
        <v>8503.4</v>
      </c>
      <c r="L14" s="149">
        <v>8189.5</v>
      </c>
    </row>
    <row r="15" spans="1:12">
      <c r="A15" s="145"/>
      <c r="B15" s="147" t="s">
        <v>936</v>
      </c>
      <c r="C15" s="148" t="s">
        <v>769</v>
      </c>
      <c r="D15" s="148" t="s">
        <v>769</v>
      </c>
      <c r="E15" s="148" t="s">
        <v>769</v>
      </c>
      <c r="F15" s="148" t="s">
        <v>769</v>
      </c>
      <c r="G15" s="148" t="s">
        <v>769</v>
      </c>
      <c r="H15" s="148" t="s">
        <v>769</v>
      </c>
      <c r="I15" s="148" t="s">
        <v>769</v>
      </c>
      <c r="J15" s="148" t="s">
        <v>769</v>
      </c>
      <c r="K15" s="148">
        <v>3051.3</v>
      </c>
      <c r="L15" s="149">
        <v>4803.2</v>
      </c>
    </row>
    <row r="16" spans="1:12">
      <c r="A16" s="145"/>
      <c r="B16" s="14"/>
      <c r="C16" s="20"/>
      <c r="D16" s="20"/>
      <c r="E16" s="20"/>
      <c r="F16" s="20"/>
      <c r="G16" s="20"/>
      <c r="H16" s="20"/>
      <c r="I16" s="20"/>
      <c r="J16" s="20"/>
      <c r="K16" s="20"/>
      <c r="L16" s="21"/>
    </row>
    <row r="17" spans="1:12" s="18" customFormat="1">
      <c r="A17" s="141" t="s">
        <v>937</v>
      </c>
      <c r="B17" s="12"/>
      <c r="C17" s="143">
        <v>19394.099999999999</v>
      </c>
      <c r="D17" s="143">
        <v>20035</v>
      </c>
      <c r="E17" s="143">
        <v>24536.1</v>
      </c>
      <c r="F17" s="143">
        <v>25581.8</v>
      </c>
      <c r="G17" s="143">
        <v>28092.400000000001</v>
      </c>
      <c r="H17" s="143">
        <v>31645.7</v>
      </c>
      <c r="I17" s="143">
        <v>38128.800000000003</v>
      </c>
      <c r="J17" s="143">
        <v>35749.300000000003</v>
      </c>
      <c r="K17" s="143">
        <v>13016.5</v>
      </c>
      <c r="L17" s="144">
        <v>14840</v>
      </c>
    </row>
    <row r="18" spans="1:12">
      <c r="A18" s="145"/>
      <c r="B18" s="2453" t="s">
        <v>1403</v>
      </c>
      <c r="C18" s="20">
        <v>3695.4</v>
      </c>
      <c r="D18" s="20">
        <v>7673.5</v>
      </c>
      <c r="E18" s="20">
        <v>11299.8</v>
      </c>
      <c r="F18" s="20">
        <v>14117.4</v>
      </c>
      <c r="G18" s="20">
        <v>13279.8</v>
      </c>
      <c r="H18" s="20">
        <v>17106.5</v>
      </c>
      <c r="I18" s="20">
        <v>23371.5</v>
      </c>
      <c r="J18" s="20">
        <v>24150.799999999999</v>
      </c>
      <c r="K18" s="20">
        <v>9924.6</v>
      </c>
      <c r="L18" s="21">
        <v>12141.4</v>
      </c>
    </row>
    <row r="19" spans="1:12">
      <c r="A19" s="145"/>
      <c r="B19" s="147" t="s">
        <v>936</v>
      </c>
      <c r="C19" s="20">
        <v>10810.6</v>
      </c>
      <c r="D19" s="20">
        <v>10742.5</v>
      </c>
      <c r="E19" s="20">
        <v>12166.3</v>
      </c>
      <c r="F19" s="20">
        <v>10304.6</v>
      </c>
      <c r="G19" s="20">
        <v>11955</v>
      </c>
      <c r="H19" s="20">
        <v>11553.8</v>
      </c>
      <c r="I19" s="20">
        <v>11471.7</v>
      </c>
      <c r="J19" s="20">
        <v>8645.2999999999993</v>
      </c>
      <c r="K19" s="20">
        <v>3091.9</v>
      </c>
      <c r="L19" s="21">
        <v>2698.6</v>
      </c>
    </row>
    <row r="20" spans="1:12">
      <c r="A20" s="145"/>
      <c r="B20" s="147" t="s">
        <v>938</v>
      </c>
      <c r="C20" s="20">
        <v>3064.6</v>
      </c>
      <c r="D20" s="20">
        <v>526.29999999999995</v>
      </c>
      <c r="E20" s="20">
        <v>440.1</v>
      </c>
      <c r="F20" s="20">
        <v>846</v>
      </c>
      <c r="G20" s="20">
        <v>2604.9</v>
      </c>
      <c r="H20" s="20">
        <v>2906.7</v>
      </c>
      <c r="I20" s="20">
        <v>2915.7</v>
      </c>
      <c r="J20" s="20">
        <v>2927.3</v>
      </c>
      <c r="K20" s="148" t="s">
        <v>769</v>
      </c>
      <c r="L20" s="149" t="s">
        <v>769</v>
      </c>
    </row>
    <row r="21" spans="1:12">
      <c r="A21" s="145"/>
      <c r="B21" s="147" t="s">
        <v>939</v>
      </c>
      <c r="C21" s="20">
        <v>601.79999999999995</v>
      </c>
      <c r="D21" s="20">
        <v>384.4</v>
      </c>
      <c r="E21" s="20">
        <v>360.7</v>
      </c>
      <c r="F21" s="20">
        <v>92.3</v>
      </c>
      <c r="G21" s="20">
        <v>83.4</v>
      </c>
      <c r="H21" s="20">
        <v>43.7</v>
      </c>
      <c r="I21" s="20">
        <v>54.7</v>
      </c>
      <c r="J21" s="148" t="s">
        <v>769</v>
      </c>
      <c r="K21" s="148" t="s">
        <v>769</v>
      </c>
      <c r="L21" s="149" t="s">
        <v>769</v>
      </c>
    </row>
    <row r="22" spans="1:12">
      <c r="A22" s="145"/>
      <c r="B22" s="147" t="s">
        <v>940</v>
      </c>
      <c r="C22" s="20">
        <v>517.20000000000005</v>
      </c>
      <c r="D22" s="20">
        <v>708.3</v>
      </c>
      <c r="E22" s="148">
        <v>269.2</v>
      </c>
      <c r="F22" s="20">
        <v>221.5</v>
      </c>
      <c r="G22" s="20">
        <v>169.3</v>
      </c>
      <c r="H22" s="20">
        <v>35</v>
      </c>
      <c r="I22" s="20">
        <v>315.2</v>
      </c>
      <c r="J22" s="20">
        <v>25.9</v>
      </c>
      <c r="K22" s="20" t="s">
        <v>769</v>
      </c>
      <c r="L22" s="21" t="s">
        <v>769</v>
      </c>
    </row>
    <row r="23" spans="1:12">
      <c r="A23" s="145"/>
      <c r="B23" s="150" t="s">
        <v>941</v>
      </c>
      <c r="C23" s="148">
        <v>704.5</v>
      </c>
      <c r="D23" s="148" t="s">
        <v>769</v>
      </c>
      <c r="E23" s="148" t="s">
        <v>769</v>
      </c>
      <c r="F23" s="148" t="s">
        <v>769</v>
      </c>
      <c r="G23" s="148" t="s">
        <v>769</v>
      </c>
      <c r="H23" s="148" t="s">
        <v>769</v>
      </c>
      <c r="I23" s="148" t="s">
        <v>769</v>
      </c>
      <c r="J23" s="148" t="s">
        <v>769</v>
      </c>
      <c r="K23" s="148" t="s">
        <v>769</v>
      </c>
      <c r="L23" s="149" t="s">
        <v>769</v>
      </c>
    </row>
    <row r="24" spans="1:12">
      <c r="A24" s="145"/>
      <c r="B24" s="14"/>
      <c r="C24" s="20"/>
      <c r="D24" s="20"/>
      <c r="E24" s="20"/>
      <c r="F24" s="20"/>
      <c r="G24" s="20"/>
      <c r="H24" s="20"/>
      <c r="I24" s="20"/>
      <c r="J24" s="20"/>
      <c r="K24" s="20"/>
      <c r="L24" s="21"/>
    </row>
    <row r="25" spans="1:12" s="18" customFormat="1">
      <c r="A25" s="141" t="s">
        <v>942</v>
      </c>
      <c r="B25" s="12"/>
      <c r="C25" s="143">
        <v>570.70000000000005</v>
      </c>
      <c r="D25" s="143">
        <v>704.7</v>
      </c>
      <c r="E25" s="143">
        <v>760.2</v>
      </c>
      <c r="F25" s="143">
        <v>664.6</v>
      </c>
      <c r="G25" s="143">
        <v>585.9</v>
      </c>
      <c r="H25" s="143">
        <v>444.1</v>
      </c>
      <c r="I25" s="143">
        <v>531.6</v>
      </c>
      <c r="J25" s="143">
        <v>460.6</v>
      </c>
      <c r="K25" s="143">
        <v>4947.2</v>
      </c>
      <c r="L25" s="144">
        <v>3673.6</v>
      </c>
    </row>
    <row r="26" spans="1:12">
      <c r="A26" s="152"/>
      <c r="B26" s="2453" t="s">
        <v>1403</v>
      </c>
      <c r="C26" s="148" t="s">
        <v>769</v>
      </c>
      <c r="D26" s="148" t="s">
        <v>769</v>
      </c>
      <c r="E26" s="148" t="s">
        <v>769</v>
      </c>
      <c r="F26" s="148" t="s">
        <v>769</v>
      </c>
      <c r="G26" s="148" t="s">
        <v>769</v>
      </c>
      <c r="H26" s="148" t="s">
        <v>769</v>
      </c>
      <c r="I26" s="148" t="s">
        <v>769</v>
      </c>
      <c r="J26" s="148" t="s">
        <v>769</v>
      </c>
      <c r="K26" s="148">
        <v>2802.9</v>
      </c>
      <c r="L26" s="149">
        <v>1953.5</v>
      </c>
    </row>
    <row r="27" spans="1:12">
      <c r="A27" s="152"/>
      <c r="B27" s="147" t="s">
        <v>936</v>
      </c>
      <c r="C27" s="148" t="s">
        <v>769</v>
      </c>
      <c r="D27" s="148" t="s">
        <v>769</v>
      </c>
      <c r="E27" s="148" t="s">
        <v>769</v>
      </c>
      <c r="F27" s="148" t="s">
        <v>769</v>
      </c>
      <c r="G27" s="148" t="s">
        <v>769</v>
      </c>
      <c r="H27" s="148" t="s">
        <v>769</v>
      </c>
      <c r="I27" s="148" t="s">
        <v>769</v>
      </c>
      <c r="J27" s="148" t="s">
        <v>769</v>
      </c>
      <c r="K27" s="148">
        <v>773.2</v>
      </c>
      <c r="L27" s="149">
        <v>826.9</v>
      </c>
    </row>
    <row r="28" spans="1:12">
      <c r="A28" s="152"/>
      <c r="B28" s="147" t="s">
        <v>938</v>
      </c>
      <c r="C28" s="148" t="s">
        <v>769</v>
      </c>
      <c r="D28" s="148" t="s">
        <v>769</v>
      </c>
      <c r="E28" s="148" t="s">
        <v>769</v>
      </c>
      <c r="F28" s="148" t="s">
        <v>769</v>
      </c>
      <c r="G28" s="148" t="s">
        <v>769</v>
      </c>
      <c r="H28" s="148" t="s">
        <v>769</v>
      </c>
      <c r="I28" s="148" t="s">
        <v>769</v>
      </c>
      <c r="J28" s="148" t="s">
        <v>769</v>
      </c>
      <c r="K28" s="148">
        <v>1081.0999999999999</v>
      </c>
      <c r="L28" s="149">
        <v>633.6</v>
      </c>
    </row>
    <row r="29" spans="1:12">
      <c r="A29" s="152"/>
      <c r="B29" s="147" t="s">
        <v>940</v>
      </c>
      <c r="C29" s="148" t="s">
        <v>769</v>
      </c>
      <c r="D29" s="148" t="s">
        <v>769</v>
      </c>
      <c r="E29" s="148" t="s">
        <v>769</v>
      </c>
      <c r="F29" s="148" t="s">
        <v>769</v>
      </c>
      <c r="G29" s="148" t="s">
        <v>769</v>
      </c>
      <c r="H29" s="148" t="s">
        <v>769</v>
      </c>
      <c r="I29" s="148" t="s">
        <v>769</v>
      </c>
      <c r="J29" s="148" t="s">
        <v>769</v>
      </c>
      <c r="K29" s="148">
        <v>20.2</v>
      </c>
      <c r="L29" s="149">
        <v>48.5</v>
      </c>
    </row>
    <row r="30" spans="1:12">
      <c r="A30" s="152"/>
      <c r="B30" s="150" t="s">
        <v>943</v>
      </c>
      <c r="C30" s="20">
        <v>132.1</v>
      </c>
      <c r="D30" s="20">
        <v>169.1</v>
      </c>
      <c r="E30" s="20">
        <v>156.1</v>
      </c>
      <c r="F30" s="20">
        <v>148.19999999999999</v>
      </c>
      <c r="G30" s="20">
        <v>118.2</v>
      </c>
      <c r="H30" s="20">
        <v>94.1</v>
      </c>
      <c r="I30" s="20">
        <v>78</v>
      </c>
      <c r="J30" s="20">
        <v>83</v>
      </c>
      <c r="K30" s="20">
        <v>59.7</v>
      </c>
      <c r="L30" s="21">
        <v>42.7</v>
      </c>
    </row>
    <row r="31" spans="1:12">
      <c r="A31" s="152"/>
      <c r="B31" s="150" t="s">
        <v>944</v>
      </c>
      <c r="C31" s="20">
        <v>25.4</v>
      </c>
      <c r="D31" s="20">
        <v>24.3</v>
      </c>
      <c r="E31" s="20">
        <v>13.2</v>
      </c>
      <c r="F31" s="148" t="s">
        <v>769</v>
      </c>
      <c r="G31" s="148" t="s">
        <v>769</v>
      </c>
      <c r="H31" s="148" t="s">
        <v>769</v>
      </c>
      <c r="I31" s="148" t="s">
        <v>769</v>
      </c>
      <c r="J31" s="148"/>
      <c r="K31" s="148"/>
      <c r="L31" s="149"/>
    </row>
    <row r="32" spans="1:12">
      <c r="A32" s="152"/>
      <c r="B32" s="150" t="s">
        <v>941</v>
      </c>
      <c r="C32" s="20">
        <v>392</v>
      </c>
      <c r="D32" s="20">
        <v>471</v>
      </c>
      <c r="E32" s="20">
        <v>564.79999999999995</v>
      </c>
      <c r="F32" s="20">
        <v>503.6</v>
      </c>
      <c r="G32" s="20">
        <v>467.7</v>
      </c>
      <c r="H32" s="20">
        <v>350</v>
      </c>
      <c r="I32" s="20">
        <v>453.6</v>
      </c>
      <c r="J32" s="20">
        <v>377.6</v>
      </c>
      <c r="K32" s="20">
        <v>210.1</v>
      </c>
      <c r="L32" s="21">
        <v>168.4</v>
      </c>
    </row>
    <row r="33" spans="1:12">
      <c r="A33" s="152"/>
      <c r="B33" s="150" t="s">
        <v>945</v>
      </c>
      <c r="C33" s="20">
        <v>21.2</v>
      </c>
      <c r="D33" s="20">
        <v>40.299999999999997</v>
      </c>
      <c r="E33" s="20">
        <v>26.1</v>
      </c>
      <c r="F33" s="20">
        <v>12.8</v>
      </c>
      <c r="G33" s="148" t="s">
        <v>769</v>
      </c>
      <c r="H33" s="148" t="s">
        <v>769</v>
      </c>
      <c r="I33" s="148" t="s">
        <v>769</v>
      </c>
      <c r="J33" s="148"/>
      <c r="K33" s="148"/>
      <c r="L33" s="149"/>
    </row>
    <row r="34" spans="1:12">
      <c r="A34" s="152"/>
      <c r="B34" s="150"/>
      <c r="C34" s="20"/>
      <c r="D34" s="20"/>
      <c r="E34" s="20"/>
      <c r="F34" s="20"/>
      <c r="G34" s="20"/>
      <c r="H34" s="20"/>
      <c r="I34" s="20"/>
      <c r="J34" s="20"/>
      <c r="K34" s="20"/>
      <c r="L34" s="21"/>
    </row>
    <row r="35" spans="1:12" s="18" customFormat="1">
      <c r="A35" s="141" t="s">
        <v>946</v>
      </c>
      <c r="B35" s="142"/>
      <c r="C35" s="143">
        <v>4335.8999999999996</v>
      </c>
      <c r="D35" s="143">
        <v>6026.2</v>
      </c>
      <c r="E35" s="143">
        <v>7261.3</v>
      </c>
      <c r="F35" s="143">
        <v>7362.5</v>
      </c>
      <c r="G35" s="143">
        <v>10055.9</v>
      </c>
      <c r="H35" s="143">
        <v>12439.1</v>
      </c>
      <c r="I35" s="143">
        <v>14373.4</v>
      </c>
      <c r="J35" s="143">
        <v>13189</v>
      </c>
      <c r="K35" s="143">
        <v>15329.8</v>
      </c>
      <c r="L35" s="144">
        <v>16479.5</v>
      </c>
    </row>
    <row r="36" spans="1:12">
      <c r="A36" s="145" t="s">
        <v>935</v>
      </c>
      <c r="B36" s="150"/>
      <c r="C36" s="20">
        <v>1826.7</v>
      </c>
      <c r="D36" s="20">
        <v>1971.2</v>
      </c>
      <c r="E36" s="20">
        <v>2214.4</v>
      </c>
      <c r="F36" s="20">
        <v>2217.3000000000002</v>
      </c>
      <c r="G36" s="20">
        <v>2813.9</v>
      </c>
      <c r="H36" s="20">
        <v>2764.2</v>
      </c>
      <c r="I36" s="20">
        <v>2468.3000000000002</v>
      </c>
      <c r="J36" s="20">
        <v>1290.5</v>
      </c>
      <c r="K36" s="20">
        <v>12035.7</v>
      </c>
      <c r="L36" s="21">
        <v>12277.9</v>
      </c>
    </row>
    <row r="37" spans="1:12">
      <c r="A37" s="145" t="s">
        <v>937</v>
      </c>
      <c r="B37" s="150"/>
      <c r="C37" s="20">
        <v>2046</v>
      </c>
      <c r="D37" s="20">
        <v>3489.4</v>
      </c>
      <c r="E37" s="20">
        <v>4564.7</v>
      </c>
      <c r="F37" s="20">
        <v>4711</v>
      </c>
      <c r="G37" s="20">
        <v>6886.6</v>
      </c>
      <c r="H37" s="20">
        <v>9367.5</v>
      </c>
      <c r="I37" s="20">
        <v>11732.1</v>
      </c>
      <c r="J37" s="20">
        <v>11696.7</v>
      </c>
      <c r="K37" s="20">
        <v>2011.4</v>
      </c>
      <c r="L37" s="21">
        <v>3763.4</v>
      </c>
    </row>
    <row r="38" spans="1:12">
      <c r="A38" s="145" t="s">
        <v>942</v>
      </c>
      <c r="B38" s="150"/>
      <c r="C38" s="20">
        <v>463.2</v>
      </c>
      <c r="D38" s="20">
        <v>565.6</v>
      </c>
      <c r="E38" s="20">
        <v>482.2</v>
      </c>
      <c r="F38" s="20">
        <v>434.2</v>
      </c>
      <c r="G38" s="20">
        <v>355.4</v>
      </c>
      <c r="H38" s="20">
        <v>307.39999999999998</v>
      </c>
      <c r="I38" s="20">
        <v>173</v>
      </c>
      <c r="J38" s="20">
        <v>201.8</v>
      </c>
      <c r="K38" s="20">
        <v>1282.7</v>
      </c>
      <c r="L38" s="21">
        <v>438.2</v>
      </c>
    </row>
    <row r="39" spans="1:12">
      <c r="A39" s="152"/>
      <c r="B39" s="150"/>
      <c r="C39" s="20"/>
      <c r="D39" s="20"/>
      <c r="E39" s="20"/>
      <c r="F39" s="20"/>
      <c r="G39" s="20"/>
      <c r="H39" s="20"/>
      <c r="I39" s="20"/>
      <c r="J39" s="20"/>
      <c r="K39" s="20"/>
      <c r="L39" s="21"/>
    </row>
    <row r="40" spans="1:12" s="18" customFormat="1">
      <c r="A40" s="141" t="s">
        <v>947</v>
      </c>
      <c r="B40" s="142"/>
      <c r="C40" s="143">
        <v>3192.6</v>
      </c>
      <c r="D40" s="143">
        <v>2100.3000000000002</v>
      </c>
      <c r="E40" s="143">
        <v>1912.3</v>
      </c>
      <c r="F40" s="143">
        <v>28.6</v>
      </c>
      <c r="G40" s="143">
        <v>45.2</v>
      </c>
      <c r="H40" s="143">
        <v>35.6</v>
      </c>
      <c r="I40" s="143">
        <v>106.2</v>
      </c>
      <c r="J40" s="143">
        <v>48</v>
      </c>
      <c r="K40" s="143">
        <v>68.599999999999994</v>
      </c>
      <c r="L40" s="144">
        <v>8.9</v>
      </c>
    </row>
    <row r="41" spans="1:12" s="45" customFormat="1">
      <c r="A41" s="145" t="s">
        <v>937</v>
      </c>
      <c r="B41" s="150"/>
      <c r="C41" s="148">
        <v>3177.8</v>
      </c>
      <c r="D41" s="148">
        <v>2098.1999999999998</v>
      </c>
      <c r="E41" s="148">
        <v>1912.2</v>
      </c>
      <c r="F41" s="148">
        <v>28.6</v>
      </c>
      <c r="G41" s="148">
        <v>45.2</v>
      </c>
      <c r="H41" s="148">
        <v>35.6</v>
      </c>
      <c r="I41" s="148">
        <v>106.2</v>
      </c>
      <c r="J41" s="148"/>
      <c r="K41" s="148"/>
      <c r="L41" s="149"/>
    </row>
    <row r="42" spans="1:12">
      <c r="A42" s="145" t="s">
        <v>942</v>
      </c>
      <c r="B42" s="150"/>
      <c r="C42" s="20">
        <v>14.8</v>
      </c>
      <c r="D42" s="20">
        <v>2.1</v>
      </c>
      <c r="E42" s="20">
        <v>0.1</v>
      </c>
      <c r="F42" s="148" t="s">
        <v>769</v>
      </c>
      <c r="G42" s="148" t="s">
        <v>769</v>
      </c>
      <c r="H42" s="148" t="s">
        <v>769</v>
      </c>
      <c r="I42" s="148" t="s">
        <v>769</v>
      </c>
      <c r="J42" s="148">
        <v>48</v>
      </c>
      <c r="K42" s="148">
        <v>68.599999999999994</v>
      </c>
      <c r="L42" s="149">
        <v>8.9</v>
      </c>
    </row>
    <row r="43" spans="1:12">
      <c r="A43" s="152"/>
      <c r="B43" s="150"/>
      <c r="C43" s="20"/>
      <c r="D43" s="20"/>
      <c r="E43" s="20"/>
      <c r="F43" s="20"/>
      <c r="G43" s="20"/>
      <c r="H43" s="20"/>
      <c r="I43" s="20"/>
      <c r="J43" s="20"/>
      <c r="K43" s="20"/>
      <c r="L43" s="21"/>
    </row>
    <row r="44" spans="1:12" s="18" customFormat="1">
      <c r="A44" s="141" t="s">
        <v>948</v>
      </c>
      <c r="B44" s="142"/>
      <c r="C44" s="143">
        <v>10.1</v>
      </c>
      <c r="D44" s="143">
        <v>13.2</v>
      </c>
      <c r="E44" s="143">
        <v>2.8</v>
      </c>
      <c r="F44" s="143">
        <v>0</v>
      </c>
      <c r="G44" s="143">
        <v>6.5</v>
      </c>
      <c r="H44" s="143">
        <v>20.9</v>
      </c>
      <c r="I44" s="143">
        <v>34.1</v>
      </c>
      <c r="J44" s="143">
        <v>12.2</v>
      </c>
      <c r="K44" s="143">
        <v>62.9</v>
      </c>
      <c r="L44" s="144">
        <v>74.099999999999994</v>
      </c>
    </row>
    <row r="45" spans="1:12">
      <c r="A45" s="145" t="s">
        <v>937</v>
      </c>
      <c r="B45" s="150"/>
      <c r="C45" s="20">
        <v>10.1</v>
      </c>
      <c r="D45" s="20">
        <v>13.2</v>
      </c>
      <c r="E45" s="20">
        <v>2.8</v>
      </c>
      <c r="F45" s="153"/>
      <c r="G45" s="20">
        <v>6.5</v>
      </c>
      <c r="H45" s="20">
        <v>20.9</v>
      </c>
      <c r="I45" s="20">
        <v>34.1</v>
      </c>
      <c r="J45" s="20">
        <v>12.2</v>
      </c>
      <c r="K45" s="20">
        <v>62.9</v>
      </c>
      <c r="L45" s="21">
        <v>74.099999999999994</v>
      </c>
    </row>
    <row r="46" spans="1:12">
      <c r="A46" s="141"/>
      <c r="B46" s="150"/>
      <c r="C46" s="20"/>
      <c r="D46" s="20"/>
      <c r="E46" s="20"/>
      <c r="F46" s="20"/>
      <c r="G46" s="20"/>
      <c r="H46" s="20"/>
      <c r="I46" s="20"/>
      <c r="J46" s="20"/>
      <c r="K46" s="20"/>
      <c r="L46" s="21"/>
    </row>
    <row r="47" spans="1:12" s="156" customFormat="1">
      <c r="A47" s="154" t="s">
        <v>949</v>
      </c>
      <c r="B47" s="155"/>
      <c r="C47" s="143">
        <v>27503.4</v>
      </c>
      <c r="D47" s="143">
        <v>28879.4</v>
      </c>
      <c r="E47" s="143">
        <v>34472.699999999997</v>
      </c>
      <c r="F47" s="143">
        <v>33637.5</v>
      </c>
      <c r="G47" s="143">
        <v>38785.9</v>
      </c>
      <c r="H47" s="143">
        <v>44585.4</v>
      </c>
      <c r="I47" s="143">
        <v>53174.1</v>
      </c>
      <c r="J47" s="143">
        <v>49459.1</v>
      </c>
      <c r="K47" s="143">
        <v>44979.7</v>
      </c>
      <c r="L47" s="144">
        <v>48068.800000000003</v>
      </c>
    </row>
    <row r="48" spans="1:12">
      <c r="A48" s="19"/>
      <c r="B48" s="14"/>
      <c r="C48" s="26"/>
      <c r="D48" s="28"/>
      <c r="E48" s="28"/>
      <c r="F48" s="28"/>
      <c r="G48" s="28"/>
      <c r="H48" s="28"/>
      <c r="I48" s="28"/>
      <c r="J48" s="28"/>
      <c r="K48" s="28"/>
      <c r="L48" s="29"/>
    </row>
    <row r="49" spans="1:12">
      <c r="A49" s="34" t="s">
        <v>950</v>
      </c>
      <c r="B49" s="35"/>
      <c r="C49" s="157"/>
      <c r="D49" s="157"/>
      <c r="E49" s="157"/>
      <c r="F49" s="157"/>
      <c r="G49" s="157"/>
      <c r="H49" s="157"/>
      <c r="I49" s="157"/>
      <c r="J49" s="157"/>
      <c r="K49" s="157"/>
      <c r="L49" s="158"/>
    </row>
    <row r="50" spans="1:12">
      <c r="A50"/>
      <c r="B50"/>
    </row>
  </sheetData>
  <mergeCells count="4">
    <mergeCell ref="A1:L1"/>
    <mergeCell ref="A2:L2"/>
    <mergeCell ref="A4:L4"/>
    <mergeCell ref="A6:L6"/>
  </mergeCells>
  <phoneticPr fontId="0" type="noConversion"/>
  <printOptions horizontalCentered="1" verticalCentered="1"/>
  <pageMargins left="0.39370078740157483" right="0.39370078740157483" top="0.78740157480314965" bottom="0.78740157480314965" header="0" footer="0"/>
  <pageSetup scale="41" orientation="portrait" r:id="rId1"/>
  <headerFooter alignWithMargins="0"/>
</worksheet>
</file>

<file path=xl/worksheets/sheet11.xml><?xml version="1.0" encoding="utf-8"?>
<worksheet xmlns="http://schemas.openxmlformats.org/spreadsheetml/2006/main" xmlns:r="http://schemas.openxmlformats.org/officeDocument/2006/relationships">
  <sheetPr codeName="Hoja2" enableFormatConditionsCalculation="0">
    <tabColor indexed="53"/>
    <pageSetUpPr fitToPage="1"/>
  </sheetPr>
  <dimension ref="A1:M45"/>
  <sheetViews>
    <sheetView showGridLines="0" zoomScale="50" workbookViewId="0">
      <selection sqref="A1:M1"/>
    </sheetView>
  </sheetViews>
  <sheetFormatPr defaultColWidth="12.44140625" defaultRowHeight="18"/>
  <cols>
    <col min="1" max="1" width="5.77734375" style="6" customWidth="1"/>
    <col min="2" max="2" width="53" style="6" customWidth="1"/>
    <col min="3" max="3" width="10.88671875" style="6" customWidth="1"/>
    <col min="4" max="4" width="12" style="6" customWidth="1"/>
    <col min="5" max="5" width="11.33203125" style="6" customWidth="1"/>
    <col min="6" max="7" width="10.88671875" style="6" customWidth="1"/>
    <col min="8" max="12" width="11.77734375" style="6" customWidth="1"/>
    <col min="13" max="13" width="3.44140625" style="6" customWidth="1"/>
    <col min="14" max="16384" width="12.44140625" style="6"/>
  </cols>
  <sheetData>
    <row r="1" spans="1:13">
      <c r="A1" s="2585" t="s">
        <v>951</v>
      </c>
      <c r="B1" s="2585"/>
      <c r="C1" s="2585"/>
      <c r="D1" s="2585"/>
      <c r="E1" s="2585"/>
      <c r="F1" s="2585"/>
      <c r="G1" s="2585"/>
      <c r="H1" s="2585"/>
      <c r="I1" s="2585"/>
      <c r="J1" s="2585"/>
      <c r="K1" s="2585"/>
      <c r="L1" s="2585"/>
    </row>
    <row r="2" spans="1:13" s="7" customFormat="1">
      <c r="A2" s="2586" t="s">
        <v>931</v>
      </c>
      <c r="B2" s="2586"/>
      <c r="C2" s="2586"/>
      <c r="D2" s="2586"/>
      <c r="E2" s="2586"/>
      <c r="F2" s="2586"/>
      <c r="G2" s="2586"/>
      <c r="H2" s="2586"/>
      <c r="I2" s="2586"/>
      <c r="J2" s="2586"/>
      <c r="K2" s="2586"/>
      <c r="L2" s="2586"/>
    </row>
    <row r="3" spans="1:13">
      <c r="A3" s="5"/>
      <c r="B3" s="5"/>
      <c r="C3" s="5"/>
      <c r="D3" s="5"/>
      <c r="E3" s="5"/>
      <c r="F3" s="5"/>
      <c r="G3" s="5"/>
      <c r="H3" s="5"/>
      <c r="I3" s="5"/>
      <c r="J3" s="5"/>
      <c r="K3" s="5"/>
      <c r="L3" s="5"/>
    </row>
    <row r="4" spans="1:13">
      <c r="A4" s="2585" t="s">
        <v>932</v>
      </c>
      <c r="B4" s="2585"/>
      <c r="C4" s="2585"/>
      <c r="D4" s="2585"/>
      <c r="E4" s="2585"/>
      <c r="F4" s="2585"/>
      <c r="G4" s="2585"/>
      <c r="H4" s="2585"/>
      <c r="I4" s="2585"/>
      <c r="J4" s="2585"/>
      <c r="K4" s="2585"/>
      <c r="L4" s="2585"/>
    </row>
    <row r="5" spans="1:13">
      <c r="A5" s="5"/>
      <c r="B5" s="5"/>
      <c r="C5" s="5"/>
      <c r="D5" s="5"/>
      <c r="E5" s="5"/>
      <c r="F5" s="5"/>
      <c r="G5" s="5"/>
      <c r="H5" s="5"/>
      <c r="I5" s="5"/>
      <c r="J5" s="5"/>
      <c r="K5" s="5"/>
      <c r="L5" s="148"/>
    </row>
    <row r="6" spans="1:13" s="45" customFormat="1">
      <c r="A6" s="2598" t="s">
        <v>952</v>
      </c>
      <c r="B6" s="2598"/>
      <c r="C6" s="2598"/>
      <c r="D6" s="2598"/>
      <c r="E6" s="2598"/>
      <c r="F6" s="2598"/>
      <c r="G6" s="2598"/>
      <c r="H6" s="2598"/>
      <c r="I6" s="2598"/>
      <c r="J6" s="2598"/>
      <c r="K6" s="2598"/>
      <c r="L6" s="2598"/>
    </row>
    <row r="7" spans="1:13">
      <c r="A7" s="5"/>
      <c r="B7" s="5"/>
      <c r="C7" s="5"/>
      <c r="D7" s="5"/>
      <c r="E7" s="5"/>
      <c r="F7" s="5"/>
      <c r="G7" s="5"/>
      <c r="H7" s="5"/>
      <c r="I7" s="5"/>
      <c r="J7" s="5"/>
      <c r="K7" s="5"/>
      <c r="L7" s="148"/>
      <c r="M7" s="14"/>
    </row>
    <row r="9" spans="1:13" s="12" customFormat="1">
      <c r="A9" s="8"/>
      <c r="B9" s="9"/>
      <c r="C9" s="10">
        <v>2000</v>
      </c>
      <c r="D9" s="10">
        <v>2001</v>
      </c>
      <c r="E9" s="10">
        <v>2002</v>
      </c>
      <c r="F9" s="10">
        <v>2003</v>
      </c>
      <c r="G9" s="10">
        <v>2004</v>
      </c>
      <c r="H9" s="10">
        <v>2005</v>
      </c>
      <c r="I9" s="10">
        <v>2006</v>
      </c>
      <c r="J9" s="10">
        <v>2007</v>
      </c>
      <c r="K9" s="10">
        <v>2008</v>
      </c>
      <c r="L9" s="11">
        <v>2009</v>
      </c>
    </row>
    <row r="10" spans="1:13">
      <c r="A10" s="13"/>
      <c r="B10" s="14"/>
      <c r="C10" s="15"/>
      <c r="D10" s="15"/>
      <c r="E10" s="15"/>
      <c r="F10" s="15"/>
      <c r="G10" s="15"/>
      <c r="H10" s="15"/>
      <c r="I10" s="15"/>
      <c r="J10" s="15"/>
      <c r="K10" s="15"/>
      <c r="L10" s="16"/>
    </row>
    <row r="11" spans="1:13" s="18" customFormat="1">
      <c r="A11" s="141" t="s">
        <v>934</v>
      </c>
      <c r="B11" s="142"/>
      <c r="C11" s="143">
        <v>39406.800000000003</v>
      </c>
      <c r="D11" s="143">
        <v>29351.200000000001</v>
      </c>
      <c r="E11" s="143">
        <v>23893.200000000001</v>
      </c>
      <c r="F11" s="143">
        <v>23247.8</v>
      </c>
      <c r="G11" s="143">
        <v>23456.1</v>
      </c>
      <c r="H11" s="143">
        <v>24007</v>
      </c>
      <c r="I11" s="143">
        <v>26427</v>
      </c>
      <c r="J11" s="143">
        <v>26112</v>
      </c>
      <c r="K11" s="143">
        <v>24817</v>
      </c>
      <c r="L11" s="144">
        <v>26224</v>
      </c>
    </row>
    <row r="12" spans="1:13">
      <c r="A12" s="145"/>
      <c r="B12" s="146"/>
      <c r="C12" s="15"/>
      <c r="D12" s="15"/>
      <c r="E12" s="15"/>
      <c r="F12" s="15"/>
      <c r="G12" s="15"/>
      <c r="H12" s="15"/>
      <c r="I12" s="15"/>
      <c r="J12" s="15"/>
      <c r="K12" s="15"/>
      <c r="L12" s="16"/>
    </row>
    <row r="13" spans="1:13" s="18" customFormat="1">
      <c r="A13" s="141" t="s">
        <v>935</v>
      </c>
      <c r="B13" s="12"/>
      <c r="C13" s="143">
        <v>15492.6</v>
      </c>
      <c r="D13" s="143">
        <v>9118.7000000000007</v>
      </c>
      <c r="E13" s="143">
        <v>5988.7</v>
      </c>
      <c r="F13" s="143">
        <v>6218.6</v>
      </c>
      <c r="G13" s="143">
        <v>5779.8</v>
      </c>
      <c r="H13" s="143">
        <v>5205</v>
      </c>
      <c r="I13" s="143">
        <v>11468</v>
      </c>
      <c r="J13" s="143">
        <v>12639</v>
      </c>
      <c r="K13" s="143">
        <v>12241</v>
      </c>
      <c r="L13" s="144">
        <v>13207</v>
      </c>
    </row>
    <row r="14" spans="1:13">
      <c r="A14" s="145"/>
      <c r="B14" s="2453" t="s">
        <v>1403</v>
      </c>
      <c r="C14" s="20">
        <v>5665.1</v>
      </c>
      <c r="D14" s="20">
        <v>3644.2</v>
      </c>
      <c r="E14" s="20">
        <v>5988.7</v>
      </c>
      <c r="F14" s="20">
        <v>6218.6</v>
      </c>
      <c r="G14" s="20">
        <v>5779.8</v>
      </c>
      <c r="H14" s="20">
        <v>5205</v>
      </c>
      <c r="I14" s="20">
        <v>11468</v>
      </c>
      <c r="J14" s="20">
        <v>10641</v>
      </c>
      <c r="K14" s="20">
        <v>11148</v>
      </c>
      <c r="L14" s="21">
        <v>12146</v>
      </c>
    </row>
    <row r="15" spans="1:13">
      <c r="A15" s="145"/>
      <c r="B15" s="147" t="s">
        <v>936</v>
      </c>
      <c r="C15" s="20">
        <v>9827.5</v>
      </c>
      <c r="D15" s="20">
        <v>5474.5</v>
      </c>
      <c r="E15" s="148" t="s">
        <v>769</v>
      </c>
      <c r="F15" s="148" t="s">
        <v>769</v>
      </c>
      <c r="G15" s="148" t="s">
        <v>769</v>
      </c>
      <c r="H15" s="148" t="s">
        <v>769</v>
      </c>
      <c r="I15" s="148" t="s">
        <v>769</v>
      </c>
      <c r="J15" s="148">
        <v>1998</v>
      </c>
      <c r="K15" s="148">
        <v>1093</v>
      </c>
      <c r="L15" s="149">
        <v>1061</v>
      </c>
    </row>
    <row r="16" spans="1:13">
      <c r="A16" s="145"/>
      <c r="B16" s="14"/>
      <c r="C16" s="20"/>
      <c r="D16" s="20"/>
      <c r="E16" s="20"/>
      <c r="F16" s="20"/>
      <c r="G16" s="20"/>
      <c r="H16" s="20"/>
      <c r="I16" s="20"/>
      <c r="J16" s="20"/>
      <c r="K16" s="20"/>
      <c r="L16" s="21"/>
    </row>
    <row r="17" spans="1:12" s="18" customFormat="1">
      <c r="A17" s="141" t="s">
        <v>937</v>
      </c>
      <c r="B17" s="12"/>
      <c r="C17" s="143">
        <v>20948.2</v>
      </c>
      <c r="D17" s="143">
        <v>18064.7</v>
      </c>
      <c r="E17" s="143">
        <v>14588.4</v>
      </c>
      <c r="F17" s="143">
        <v>14230.4</v>
      </c>
      <c r="G17" s="143">
        <v>16089.2</v>
      </c>
      <c r="H17" s="143">
        <v>17241</v>
      </c>
      <c r="I17" s="143">
        <v>13604</v>
      </c>
      <c r="J17" s="143">
        <v>12060</v>
      </c>
      <c r="K17" s="143">
        <v>11182</v>
      </c>
      <c r="L17" s="144">
        <v>10776</v>
      </c>
    </row>
    <row r="18" spans="1:12">
      <c r="A18" s="145"/>
      <c r="B18" s="2453" t="s">
        <v>1403</v>
      </c>
      <c r="C18" s="20">
        <v>18024.099999999999</v>
      </c>
      <c r="D18" s="20">
        <v>16107.3</v>
      </c>
      <c r="E18" s="20">
        <v>12262</v>
      </c>
      <c r="F18" s="20">
        <v>12076</v>
      </c>
      <c r="G18" s="20">
        <v>13078.7</v>
      </c>
      <c r="H18" s="20">
        <v>13715</v>
      </c>
      <c r="I18" s="20">
        <v>10796</v>
      </c>
      <c r="J18" s="20">
        <v>11530</v>
      </c>
      <c r="K18" s="20">
        <v>10867</v>
      </c>
      <c r="L18" s="21">
        <v>10201</v>
      </c>
    </row>
    <row r="19" spans="1:12">
      <c r="A19" s="145"/>
      <c r="B19" s="147" t="s">
        <v>936</v>
      </c>
      <c r="C19" s="20">
        <v>2845.8</v>
      </c>
      <c r="D19" s="20">
        <v>1872.4</v>
      </c>
      <c r="E19" s="20">
        <v>2326.4</v>
      </c>
      <c r="F19" s="20">
        <v>2152.6999999999998</v>
      </c>
      <c r="G19" s="20">
        <v>2826.6</v>
      </c>
      <c r="H19" s="20">
        <v>3329</v>
      </c>
      <c r="I19" s="20">
        <v>2533</v>
      </c>
      <c r="J19" s="20">
        <v>311</v>
      </c>
      <c r="K19" s="20">
        <v>305</v>
      </c>
      <c r="L19" s="21">
        <v>575</v>
      </c>
    </row>
    <row r="20" spans="1:12">
      <c r="A20" s="145"/>
      <c r="B20" s="147" t="s">
        <v>938</v>
      </c>
      <c r="C20" s="20" t="s">
        <v>769</v>
      </c>
      <c r="D20" s="20" t="s">
        <v>769</v>
      </c>
      <c r="E20" s="20" t="s">
        <v>769</v>
      </c>
      <c r="F20" s="20" t="s">
        <v>769</v>
      </c>
      <c r="G20" s="20" t="s">
        <v>769</v>
      </c>
      <c r="H20" s="20" t="s">
        <v>769</v>
      </c>
      <c r="I20" s="20" t="s">
        <v>769</v>
      </c>
      <c r="J20" s="20" t="s">
        <v>769</v>
      </c>
      <c r="K20" s="20" t="s">
        <v>769</v>
      </c>
      <c r="L20" s="149" t="s">
        <v>769</v>
      </c>
    </row>
    <row r="21" spans="1:12">
      <c r="A21" s="145"/>
      <c r="B21" s="147" t="s">
        <v>940</v>
      </c>
      <c r="C21" s="20">
        <v>78.3</v>
      </c>
      <c r="D21" s="20">
        <v>85</v>
      </c>
      <c r="E21" s="148" t="s">
        <v>769</v>
      </c>
      <c r="F21" s="20">
        <v>1.7</v>
      </c>
      <c r="G21" s="20">
        <v>183.9</v>
      </c>
      <c r="H21" s="20">
        <v>197</v>
      </c>
      <c r="I21" s="20">
        <v>250</v>
      </c>
      <c r="J21" s="20">
        <v>219</v>
      </c>
      <c r="K21" s="20">
        <v>10</v>
      </c>
      <c r="L21" s="149" t="s">
        <v>769</v>
      </c>
    </row>
    <row r="22" spans="1:12">
      <c r="A22" s="145"/>
      <c r="B22" s="150" t="s">
        <v>941</v>
      </c>
      <c r="C22" s="148" t="s">
        <v>769</v>
      </c>
      <c r="D22" s="148" t="s">
        <v>769</v>
      </c>
      <c r="E22" s="148" t="s">
        <v>769</v>
      </c>
      <c r="F22" s="148" t="s">
        <v>769</v>
      </c>
      <c r="G22" s="148" t="s">
        <v>769</v>
      </c>
      <c r="H22" s="148" t="s">
        <v>769</v>
      </c>
      <c r="I22" s="20">
        <v>25</v>
      </c>
      <c r="J22" s="148" t="s">
        <v>769</v>
      </c>
      <c r="K22" s="148" t="s">
        <v>769</v>
      </c>
      <c r="L22" s="149" t="s">
        <v>769</v>
      </c>
    </row>
    <row r="23" spans="1:12">
      <c r="A23" s="145"/>
      <c r="B23" s="14"/>
      <c r="C23" s="20"/>
      <c r="D23" s="20"/>
      <c r="E23" s="20"/>
      <c r="F23" s="20"/>
      <c r="G23" s="20"/>
      <c r="H23" s="20"/>
      <c r="I23" s="20"/>
      <c r="J23" s="20"/>
      <c r="K23" s="20"/>
      <c r="L23" s="21"/>
    </row>
    <row r="24" spans="1:12" s="18" customFormat="1">
      <c r="A24" s="141" t="s">
        <v>942</v>
      </c>
      <c r="B24" s="12"/>
      <c r="C24" s="151">
        <v>2966</v>
      </c>
      <c r="D24" s="151">
        <v>2167.8000000000002</v>
      </c>
      <c r="E24" s="151">
        <v>3316.1</v>
      </c>
      <c r="F24" s="151">
        <v>2798.8</v>
      </c>
      <c r="G24" s="151">
        <v>1587.1</v>
      </c>
      <c r="H24" s="151">
        <v>1561</v>
      </c>
      <c r="I24" s="151">
        <v>1355</v>
      </c>
      <c r="J24" s="151">
        <v>1413</v>
      </c>
      <c r="K24" s="151">
        <v>1394</v>
      </c>
      <c r="L24" s="159">
        <v>2241</v>
      </c>
    </row>
    <row r="25" spans="1:12">
      <c r="A25" s="152"/>
      <c r="B25" s="2453" t="s">
        <v>1403</v>
      </c>
      <c r="C25" s="22">
        <v>1897.4</v>
      </c>
      <c r="D25" s="22">
        <v>1307.5999999999999</v>
      </c>
      <c r="E25" s="22">
        <v>2320.1</v>
      </c>
      <c r="F25" s="22">
        <v>1392.6</v>
      </c>
      <c r="G25" s="22">
        <v>568.5</v>
      </c>
      <c r="H25" s="22">
        <v>590</v>
      </c>
      <c r="I25" s="22">
        <v>526</v>
      </c>
      <c r="J25" s="22">
        <v>595</v>
      </c>
      <c r="K25" s="22">
        <v>370</v>
      </c>
      <c r="L25" s="160">
        <v>379</v>
      </c>
    </row>
    <row r="26" spans="1:12">
      <c r="A26" s="152"/>
      <c r="B26" s="147" t="s">
        <v>936</v>
      </c>
      <c r="C26" s="22">
        <v>517</v>
      </c>
      <c r="D26" s="22">
        <v>461.6</v>
      </c>
      <c r="E26" s="22">
        <v>436.8</v>
      </c>
      <c r="F26" s="22">
        <v>645.5</v>
      </c>
      <c r="G26" s="22">
        <v>476</v>
      </c>
      <c r="H26" s="22">
        <v>442</v>
      </c>
      <c r="I26" s="22">
        <v>278</v>
      </c>
      <c r="J26" s="22">
        <v>281</v>
      </c>
      <c r="K26" s="22">
        <v>383</v>
      </c>
      <c r="L26" s="160">
        <v>455</v>
      </c>
    </row>
    <row r="27" spans="1:12">
      <c r="A27" s="152"/>
      <c r="B27" s="147" t="s">
        <v>938</v>
      </c>
      <c r="C27" s="22">
        <v>233.5</v>
      </c>
      <c r="D27" s="148" t="s">
        <v>769</v>
      </c>
      <c r="E27" s="148" t="s">
        <v>769</v>
      </c>
      <c r="F27" s="148" t="s">
        <v>769</v>
      </c>
      <c r="G27" s="148" t="s">
        <v>769</v>
      </c>
      <c r="H27" s="148" t="s">
        <v>769</v>
      </c>
      <c r="I27" s="148" t="s">
        <v>769</v>
      </c>
      <c r="J27" s="148" t="s">
        <v>769</v>
      </c>
      <c r="K27" s="148" t="s">
        <v>769</v>
      </c>
      <c r="L27" s="149" t="s">
        <v>769</v>
      </c>
    </row>
    <row r="28" spans="1:12">
      <c r="A28" s="152"/>
      <c r="B28" s="147" t="s">
        <v>940</v>
      </c>
      <c r="C28" s="22">
        <v>68</v>
      </c>
      <c r="D28" s="22">
        <v>37.700000000000003</v>
      </c>
      <c r="E28" s="22">
        <v>153</v>
      </c>
      <c r="F28" s="22">
        <v>335.8</v>
      </c>
      <c r="G28" s="22">
        <v>138.5</v>
      </c>
      <c r="H28" s="22">
        <v>125</v>
      </c>
      <c r="I28" s="22">
        <v>153</v>
      </c>
      <c r="J28" s="22">
        <v>70</v>
      </c>
      <c r="K28" s="22">
        <v>161</v>
      </c>
      <c r="L28" s="23">
        <v>334</v>
      </c>
    </row>
    <row r="29" spans="1:12">
      <c r="A29" s="152"/>
      <c r="B29" s="150" t="s">
        <v>943</v>
      </c>
      <c r="C29" s="22">
        <v>22.6</v>
      </c>
      <c r="D29" s="22">
        <v>34.1</v>
      </c>
      <c r="E29" s="22">
        <v>21.2</v>
      </c>
      <c r="F29" s="22">
        <v>12.7</v>
      </c>
      <c r="G29" s="22">
        <v>20</v>
      </c>
      <c r="H29" s="22">
        <v>35</v>
      </c>
      <c r="I29" s="22">
        <v>21</v>
      </c>
      <c r="J29" s="22">
        <v>31</v>
      </c>
      <c r="K29" s="22">
        <v>97</v>
      </c>
      <c r="L29" s="23">
        <v>83</v>
      </c>
    </row>
    <row r="30" spans="1:12">
      <c r="A30" s="152"/>
      <c r="B30" s="150" t="s">
        <v>941</v>
      </c>
      <c r="C30" s="22">
        <v>227.5</v>
      </c>
      <c r="D30" s="22">
        <v>326.8</v>
      </c>
      <c r="E30" s="22">
        <v>385</v>
      </c>
      <c r="F30" s="22">
        <v>412.2</v>
      </c>
      <c r="G30" s="22">
        <v>384.1</v>
      </c>
      <c r="H30" s="22">
        <v>369</v>
      </c>
      <c r="I30" s="22">
        <v>377</v>
      </c>
      <c r="J30" s="148">
        <v>436</v>
      </c>
      <c r="K30" s="148">
        <v>383</v>
      </c>
      <c r="L30" s="149">
        <v>990</v>
      </c>
    </row>
    <row r="31" spans="1:12">
      <c r="A31" s="152"/>
      <c r="B31" s="150"/>
      <c r="C31" s="22"/>
      <c r="D31" s="22"/>
      <c r="E31" s="22"/>
      <c r="F31" s="22"/>
      <c r="G31" s="22"/>
      <c r="H31" s="22"/>
      <c r="I31" s="22"/>
      <c r="J31" s="22"/>
      <c r="K31" s="22"/>
      <c r="L31" s="23"/>
    </row>
    <row r="32" spans="1:12" s="18" customFormat="1">
      <c r="A32" s="141" t="s">
        <v>946</v>
      </c>
      <c r="B32" s="142"/>
      <c r="C32" s="151">
        <v>14647.1</v>
      </c>
      <c r="D32" s="151">
        <v>13224.3</v>
      </c>
      <c r="E32" s="151">
        <v>14735.5</v>
      </c>
      <c r="F32" s="151">
        <v>15667.2</v>
      </c>
      <c r="G32" s="151">
        <v>16272.3</v>
      </c>
      <c r="H32" s="151">
        <v>16049</v>
      </c>
      <c r="I32" s="151">
        <v>15341</v>
      </c>
      <c r="J32" s="151">
        <v>14967</v>
      </c>
      <c r="K32" s="151">
        <v>14037</v>
      </c>
      <c r="L32" s="159">
        <v>14250</v>
      </c>
    </row>
    <row r="33" spans="1:12">
      <c r="A33" s="145" t="s">
        <v>935</v>
      </c>
      <c r="B33" s="150"/>
      <c r="C33" s="22">
        <v>11964.9</v>
      </c>
      <c r="D33" s="22">
        <v>10923.2</v>
      </c>
      <c r="E33" s="22">
        <v>12181.2</v>
      </c>
      <c r="F33" s="22">
        <v>13105.4</v>
      </c>
      <c r="G33" s="22">
        <v>13694.8</v>
      </c>
      <c r="H33" s="22">
        <v>12690</v>
      </c>
      <c r="I33" s="22">
        <v>12109</v>
      </c>
      <c r="J33" s="22">
        <v>12578</v>
      </c>
      <c r="K33" s="22">
        <v>11624</v>
      </c>
      <c r="L33" s="23">
        <v>11568</v>
      </c>
    </row>
    <row r="34" spans="1:12">
      <c r="A34" s="145" t="s">
        <v>937</v>
      </c>
      <c r="B34" s="150"/>
      <c r="C34" s="22">
        <v>2170.5</v>
      </c>
      <c r="D34" s="22">
        <v>1897.7</v>
      </c>
      <c r="E34" s="22">
        <v>2204.3000000000002</v>
      </c>
      <c r="F34" s="22">
        <v>2140.5</v>
      </c>
      <c r="G34" s="22">
        <v>1967.5</v>
      </c>
      <c r="H34" s="22">
        <v>2815</v>
      </c>
      <c r="I34" s="22">
        <v>2753</v>
      </c>
      <c r="J34" s="22">
        <v>1834</v>
      </c>
      <c r="K34" s="22">
        <v>1728</v>
      </c>
      <c r="L34" s="23">
        <v>1641</v>
      </c>
    </row>
    <row r="35" spans="1:12">
      <c r="A35" s="145" t="s">
        <v>942</v>
      </c>
      <c r="B35" s="150"/>
      <c r="C35" s="22">
        <v>511.7</v>
      </c>
      <c r="D35" s="22">
        <v>403.4</v>
      </c>
      <c r="E35" s="22">
        <v>350</v>
      </c>
      <c r="F35" s="22">
        <v>421.3</v>
      </c>
      <c r="G35" s="22">
        <v>610</v>
      </c>
      <c r="H35" s="22">
        <v>544</v>
      </c>
      <c r="I35" s="22">
        <v>479</v>
      </c>
      <c r="J35" s="22">
        <v>555</v>
      </c>
      <c r="K35" s="22">
        <v>685</v>
      </c>
      <c r="L35" s="23">
        <v>1041</v>
      </c>
    </row>
    <row r="36" spans="1:12">
      <c r="A36" s="152"/>
      <c r="B36" s="150"/>
      <c r="C36" s="22"/>
      <c r="D36" s="22"/>
      <c r="E36" s="22"/>
      <c r="F36" s="22"/>
      <c r="G36" s="22"/>
      <c r="H36" s="22"/>
      <c r="I36" s="22"/>
      <c r="J36" s="22"/>
      <c r="K36" s="22"/>
      <c r="L36" s="23"/>
    </row>
    <row r="37" spans="1:12" s="18" customFormat="1">
      <c r="A37" s="141" t="s">
        <v>947</v>
      </c>
      <c r="B37" s="142"/>
      <c r="C37" s="151">
        <v>6.1</v>
      </c>
      <c r="D37" s="151">
        <v>5.9</v>
      </c>
      <c r="E37" s="151">
        <v>7.3</v>
      </c>
      <c r="F37" s="151">
        <v>4.8</v>
      </c>
      <c r="G37" s="151">
        <v>1.6</v>
      </c>
      <c r="H37" s="151">
        <v>1</v>
      </c>
      <c r="I37" s="151">
        <v>2</v>
      </c>
      <c r="J37" s="151">
        <v>2</v>
      </c>
      <c r="K37" s="151">
        <v>2</v>
      </c>
      <c r="L37" s="159">
        <v>2</v>
      </c>
    </row>
    <row r="38" spans="1:12">
      <c r="A38" s="145" t="s">
        <v>942</v>
      </c>
      <c r="B38" s="150"/>
      <c r="C38" s="22">
        <v>6.1</v>
      </c>
      <c r="D38" s="22">
        <v>5.9</v>
      </c>
      <c r="E38" s="22">
        <v>7.3</v>
      </c>
      <c r="F38" s="22">
        <v>4.8</v>
      </c>
      <c r="G38" s="22">
        <v>1.6</v>
      </c>
      <c r="H38" s="22">
        <v>1</v>
      </c>
      <c r="I38" s="22">
        <v>2</v>
      </c>
      <c r="J38" s="22">
        <v>2</v>
      </c>
      <c r="K38" s="22">
        <v>2</v>
      </c>
      <c r="L38" s="23">
        <v>2</v>
      </c>
    </row>
    <row r="39" spans="1:12">
      <c r="A39" s="152"/>
      <c r="B39" s="150"/>
      <c r="C39" s="22"/>
      <c r="D39" s="22"/>
      <c r="E39" s="22"/>
      <c r="F39" s="22"/>
      <c r="G39" s="22"/>
      <c r="H39" s="22"/>
      <c r="I39" s="22"/>
      <c r="J39" s="22"/>
      <c r="K39" s="22"/>
      <c r="L39" s="23"/>
    </row>
    <row r="40" spans="1:12" s="18" customFormat="1">
      <c r="A40" s="141" t="s">
        <v>948</v>
      </c>
      <c r="B40" s="142"/>
      <c r="C40" s="151">
        <v>82.6</v>
      </c>
      <c r="D40" s="151">
        <v>91.2</v>
      </c>
      <c r="E40" s="151">
        <v>51.9</v>
      </c>
      <c r="F40" s="151">
        <v>33.799999999999997</v>
      </c>
      <c r="G40" s="151">
        <v>255.7</v>
      </c>
      <c r="H40" s="151">
        <v>390</v>
      </c>
      <c r="I40" s="151">
        <v>330</v>
      </c>
      <c r="J40" s="151">
        <v>446</v>
      </c>
      <c r="K40" s="151">
        <v>306</v>
      </c>
      <c r="L40" s="159">
        <v>358</v>
      </c>
    </row>
    <row r="41" spans="1:12">
      <c r="A41" s="145" t="s">
        <v>937</v>
      </c>
      <c r="B41" s="150"/>
      <c r="C41" s="22">
        <v>82.6</v>
      </c>
      <c r="D41" s="22">
        <v>91.2</v>
      </c>
      <c r="E41" s="22">
        <v>51.9</v>
      </c>
      <c r="F41" s="22">
        <v>33.799999999999997</v>
      </c>
      <c r="G41" s="22">
        <v>255.7</v>
      </c>
      <c r="H41" s="22">
        <v>390</v>
      </c>
      <c r="I41" s="22">
        <v>330</v>
      </c>
      <c r="J41" s="22">
        <v>446</v>
      </c>
      <c r="K41" s="22">
        <v>306</v>
      </c>
      <c r="L41" s="23">
        <v>358</v>
      </c>
    </row>
    <row r="42" spans="1:12">
      <c r="A42" s="141"/>
      <c r="B42" s="150"/>
      <c r="C42" s="22"/>
      <c r="D42" s="22"/>
      <c r="E42" s="22"/>
      <c r="F42" s="22"/>
      <c r="G42" s="22"/>
      <c r="H42" s="22"/>
      <c r="I42" s="22"/>
      <c r="J42" s="22"/>
      <c r="K42" s="22"/>
      <c r="L42" s="23"/>
    </row>
    <row r="43" spans="1:12" s="156" customFormat="1">
      <c r="A43" s="154" t="s">
        <v>949</v>
      </c>
      <c r="B43" s="155"/>
      <c r="C43" s="151">
        <v>54142.6</v>
      </c>
      <c r="D43" s="151">
        <v>42672.6</v>
      </c>
      <c r="E43" s="151">
        <v>38687.9</v>
      </c>
      <c r="F43" s="151">
        <v>38953.599999999999</v>
      </c>
      <c r="G43" s="151">
        <v>39985.699999999997</v>
      </c>
      <c r="H43" s="151">
        <v>40447</v>
      </c>
      <c r="I43" s="151">
        <v>42100</v>
      </c>
      <c r="J43" s="151">
        <v>41527</v>
      </c>
      <c r="K43" s="151">
        <v>39162</v>
      </c>
      <c r="L43" s="159">
        <v>40834</v>
      </c>
    </row>
    <row r="44" spans="1:12">
      <c r="A44" s="19"/>
      <c r="B44" s="14"/>
      <c r="C44" s="26"/>
      <c r="D44" s="28"/>
      <c r="E44" s="28"/>
      <c r="F44" s="28"/>
      <c r="G44" s="28"/>
      <c r="H44" s="28"/>
      <c r="I44" s="28"/>
      <c r="J44" s="28"/>
      <c r="K44" s="28"/>
      <c r="L44" s="29"/>
    </row>
    <row r="45" spans="1:12">
      <c r="A45" s="34" t="s">
        <v>950</v>
      </c>
      <c r="B45" s="35"/>
      <c r="C45" s="157"/>
      <c r="D45" s="157"/>
      <c r="E45" s="157"/>
      <c r="F45" s="157"/>
      <c r="G45" s="157"/>
      <c r="H45" s="157"/>
      <c r="I45" s="157"/>
      <c r="J45" s="157"/>
      <c r="K45" s="157"/>
      <c r="L45" s="158"/>
    </row>
  </sheetData>
  <mergeCells count="4">
    <mergeCell ref="A1:L1"/>
    <mergeCell ref="A2:L2"/>
    <mergeCell ref="A4:L4"/>
    <mergeCell ref="A6:L6"/>
  </mergeCells>
  <phoneticPr fontId="0" type="noConversion"/>
  <printOptions horizontalCentered="1" verticalCentered="1"/>
  <pageMargins left="0.39370078740157483" right="0.39370078740157483" top="0.78740157480314965" bottom="0.78740157480314965" header="0" footer="0"/>
  <pageSetup scale="40" orientation="portrait" r:id="rId1"/>
  <headerFooter alignWithMargins="0"/>
</worksheet>
</file>

<file path=xl/worksheets/sheet12.xml><?xml version="1.0" encoding="utf-8"?>
<worksheet xmlns="http://schemas.openxmlformats.org/spreadsheetml/2006/main" xmlns:r="http://schemas.openxmlformats.org/officeDocument/2006/relationships">
  <sheetPr codeName="Hoja3" enableFormatConditionsCalculation="0">
    <tabColor indexed="53"/>
    <pageSetUpPr fitToPage="1"/>
  </sheetPr>
  <dimension ref="A1:L39"/>
  <sheetViews>
    <sheetView showGridLines="0" zoomScale="50" workbookViewId="0">
      <selection sqref="A1:M1"/>
    </sheetView>
  </sheetViews>
  <sheetFormatPr defaultColWidth="12.44140625" defaultRowHeight="18"/>
  <cols>
    <col min="1" max="1" width="5.77734375" style="6" customWidth="1"/>
    <col min="2" max="2" width="52.77734375" style="6" customWidth="1"/>
    <col min="3" max="3" width="13.33203125" style="6" customWidth="1"/>
    <col min="4" max="4" width="13.44140625" style="6" customWidth="1"/>
    <col min="5" max="5" width="14.44140625" style="6" customWidth="1"/>
    <col min="6" max="7" width="13.109375" style="6" customWidth="1"/>
    <col min="8" max="8" width="13.44140625" style="6" customWidth="1"/>
    <col min="9" max="12" width="13.109375" style="6" customWidth="1"/>
    <col min="13" max="13" width="3.44140625" style="6" customWidth="1"/>
    <col min="14" max="16384" width="12.44140625" style="6"/>
  </cols>
  <sheetData>
    <row r="1" spans="1:12">
      <c r="A1" s="2585" t="s">
        <v>953</v>
      </c>
      <c r="B1" s="2585"/>
      <c r="C1" s="2585"/>
      <c r="D1" s="2585"/>
      <c r="E1" s="2585"/>
      <c r="F1" s="2585"/>
      <c r="G1" s="2585"/>
      <c r="H1" s="2585"/>
      <c r="I1" s="2585"/>
      <c r="J1" s="2585"/>
      <c r="K1" s="2585"/>
      <c r="L1" s="2585"/>
    </row>
    <row r="2" spans="1:12" s="7" customFormat="1">
      <c r="A2" s="2586" t="s">
        <v>954</v>
      </c>
      <c r="B2" s="2586"/>
      <c r="C2" s="2586"/>
      <c r="D2" s="2586"/>
      <c r="E2" s="2586"/>
      <c r="F2" s="2586"/>
      <c r="G2" s="2586"/>
      <c r="H2" s="2586"/>
      <c r="I2" s="2586"/>
      <c r="J2" s="2586"/>
      <c r="K2" s="2586"/>
      <c r="L2" s="2586"/>
    </row>
    <row r="3" spans="1:12">
      <c r="A3" s="5"/>
      <c r="B3" s="5"/>
      <c r="C3" s="5"/>
      <c r="D3" s="5"/>
      <c r="E3" s="5"/>
      <c r="F3" s="5"/>
      <c r="G3" s="5"/>
      <c r="H3" s="5"/>
      <c r="I3" s="5"/>
      <c r="J3" s="5"/>
      <c r="K3" s="5"/>
      <c r="L3" s="5"/>
    </row>
    <row r="4" spans="1:12">
      <c r="A4" s="2585" t="s">
        <v>955</v>
      </c>
      <c r="B4" s="2585"/>
      <c r="C4" s="2585"/>
      <c r="D4" s="2585"/>
      <c r="E4" s="2585"/>
      <c r="F4" s="2585"/>
      <c r="G4" s="2585"/>
      <c r="H4" s="2585"/>
      <c r="I4" s="2585"/>
      <c r="J4" s="2585"/>
      <c r="K4" s="2585"/>
      <c r="L4" s="2585"/>
    </row>
    <row r="5" spans="1:12">
      <c r="A5" s="5"/>
      <c r="B5" s="5"/>
      <c r="C5" s="5"/>
      <c r="D5" s="5"/>
      <c r="E5" s="5"/>
      <c r="F5" s="5"/>
      <c r="G5" s="5"/>
      <c r="H5" s="5"/>
      <c r="I5" s="5"/>
      <c r="J5" s="5"/>
      <c r="K5" s="5"/>
      <c r="L5" s="5"/>
    </row>
    <row r="6" spans="1:12" s="45" customFormat="1">
      <c r="A6" s="2598" t="s">
        <v>956</v>
      </c>
      <c r="B6" s="2598"/>
      <c r="C6" s="2598"/>
      <c r="D6" s="2598"/>
      <c r="E6" s="2598"/>
      <c r="F6" s="2598"/>
      <c r="G6" s="2598"/>
      <c r="H6" s="2598"/>
      <c r="I6" s="2598"/>
      <c r="J6" s="2598"/>
      <c r="K6" s="2598"/>
      <c r="L6" s="2598"/>
    </row>
    <row r="7" spans="1:12">
      <c r="A7" s="5"/>
      <c r="B7" s="5"/>
      <c r="C7" s="5"/>
      <c r="D7" s="5"/>
      <c r="E7" s="5"/>
      <c r="F7" s="5"/>
      <c r="G7" s="5"/>
      <c r="H7" s="5"/>
      <c r="I7" s="5"/>
      <c r="J7" s="5"/>
      <c r="K7" s="5"/>
      <c r="L7" s="5"/>
    </row>
    <row r="9" spans="1:12" s="12" customFormat="1">
      <c r="A9" s="8"/>
      <c r="B9" s="9"/>
      <c r="C9" s="10">
        <v>1990</v>
      </c>
      <c r="D9" s="10">
        <v>1991</v>
      </c>
      <c r="E9" s="10">
        <v>1992</v>
      </c>
      <c r="F9" s="10">
        <v>1993</v>
      </c>
      <c r="G9" s="10">
        <v>1994</v>
      </c>
      <c r="H9" s="10">
        <v>1995</v>
      </c>
      <c r="I9" s="10">
        <v>1996</v>
      </c>
      <c r="J9" s="10">
        <v>1997</v>
      </c>
      <c r="K9" s="10">
        <v>1998</v>
      </c>
      <c r="L9" s="11">
        <v>1999</v>
      </c>
    </row>
    <row r="10" spans="1:12">
      <c r="A10" s="13"/>
      <c r="B10" s="14"/>
      <c r="C10" s="15"/>
      <c r="D10" s="15"/>
      <c r="E10" s="15"/>
      <c r="F10" s="15"/>
      <c r="G10" s="15"/>
      <c r="H10" s="15"/>
      <c r="I10" s="15"/>
      <c r="J10" s="15"/>
      <c r="K10" s="15"/>
      <c r="L10" s="16"/>
    </row>
    <row r="11" spans="1:12" s="18" customFormat="1">
      <c r="A11" s="141" t="s">
        <v>947</v>
      </c>
      <c r="B11" s="142"/>
      <c r="C11" s="143">
        <v>43613.3</v>
      </c>
      <c r="D11" s="143">
        <v>18873.400000000001</v>
      </c>
      <c r="E11" s="143">
        <v>17607.7</v>
      </c>
      <c r="F11" s="143">
        <v>13013.2</v>
      </c>
      <c r="G11" s="143">
        <v>25003.9</v>
      </c>
      <c r="H11" s="143">
        <v>17067.3</v>
      </c>
      <c r="I11" s="143">
        <v>8185.8</v>
      </c>
      <c r="J11" s="143">
        <v>3110.8</v>
      </c>
      <c r="K11" s="143">
        <v>4679.6000000000004</v>
      </c>
      <c r="L11" s="144">
        <v>1151.7</v>
      </c>
    </row>
    <row r="12" spans="1:12">
      <c r="A12" s="145"/>
      <c r="B12" s="146"/>
      <c r="C12" s="15"/>
      <c r="D12" s="15"/>
      <c r="E12" s="15"/>
      <c r="F12" s="15"/>
      <c r="G12" s="15"/>
      <c r="H12" s="15"/>
      <c r="I12" s="15"/>
      <c r="J12" s="15"/>
      <c r="K12" s="15"/>
      <c r="L12" s="16"/>
    </row>
    <row r="13" spans="1:12" s="18" customFormat="1">
      <c r="A13" s="141" t="s">
        <v>937</v>
      </c>
      <c r="B13" s="12"/>
      <c r="C13" s="143">
        <v>37900.400000000001</v>
      </c>
      <c r="D13" s="143">
        <v>18327.900000000001</v>
      </c>
      <c r="E13" s="143">
        <v>17594.3</v>
      </c>
      <c r="F13" s="143">
        <v>13013.2</v>
      </c>
      <c r="G13" s="143">
        <v>25003.9</v>
      </c>
      <c r="H13" s="143">
        <v>17067.3</v>
      </c>
      <c r="I13" s="143">
        <v>8185.8</v>
      </c>
      <c r="J13" s="143">
        <v>3110.8</v>
      </c>
      <c r="K13" s="143">
        <v>0</v>
      </c>
      <c r="L13" s="144">
        <v>0</v>
      </c>
    </row>
    <row r="14" spans="1:12" s="45" customFormat="1">
      <c r="A14" s="145"/>
      <c r="B14" s="147" t="s">
        <v>957</v>
      </c>
      <c r="C14" s="148">
        <v>10640.4</v>
      </c>
      <c r="D14" s="148">
        <v>93</v>
      </c>
      <c r="E14" s="148" t="s">
        <v>769</v>
      </c>
      <c r="F14" s="148">
        <v>5661.6</v>
      </c>
      <c r="G14" s="148">
        <v>17614.8</v>
      </c>
      <c r="H14" s="148">
        <v>5682.2</v>
      </c>
      <c r="I14" s="148" t="s">
        <v>769</v>
      </c>
      <c r="J14" s="148" t="s">
        <v>769</v>
      </c>
      <c r="K14" s="148" t="s">
        <v>769</v>
      </c>
      <c r="L14" s="149" t="s">
        <v>769</v>
      </c>
    </row>
    <row r="15" spans="1:12" s="45" customFormat="1">
      <c r="A15" s="145"/>
      <c r="B15" s="147" t="s">
        <v>938</v>
      </c>
      <c r="C15" s="148">
        <v>25220.799999999999</v>
      </c>
      <c r="D15" s="148">
        <v>15173.8</v>
      </c>
      <c r="E15" s="148">
        <v>13581.3</v>
      </c>
      <c r="F15" s="148" t="s">
        <v>769</v>
      </c>
      <c r="G15" s="148" t="s">
        <v>769</v>
      </c>
      <c r="H15" s="148" t="s">
        <v>769</v>
      </c>
      <c r="I15" s="148" t="s">
        <v>769</v>
      </c>
      <c r="J15" s="148" t="s">
        <v>769</v>
      </c>
      <c r="K15" s="148" t="s">
        <v>769</v>
      </c>
      <c r="L15" s="149" t="s">
        <v>769</v>
      </c>
    </row>
    <row r="16" spans="1:12" s="45" customFormat="1">
      <c r="A16" s="145"/>
      <c r="B16" s="147" t="s">
        <v>936</v>
      </c>
      <c r="C16" s="148">
        <v>2039.2</v>
      </c>
      <c r="D16" s="148">
        <v>3061.1</v>
      </c>
      <c r="E16" s="148">
        <v>4013</v>
      </c>
      <c r="F16" s="148">
        <v>7351.6</v>
      </c>
      <c r="G16" s="148">
        <v>7389.1</v>
      </c>
      <c r="H16" s="148">
        <v>11385.1</v>
      </c>
      <c r="I16" s="148">
        <v>8185.8</v>
      </c>
      <c r="J16" s="148">
        <v>3110.8</v>
      </c>
      <c r="K16" s="148" t="s">
        <v>769</v>
      </c>
      <c r="L16" s="149" t="s">
        <v>769</v>
      </c>
    </row>
    <row r="17" spans="1:12">
      <c r="A17" s="145"/>
      <c r="B17" s="14"/>
      <c r="C17" s="20"/>
      <c r="D17" s="20"/>
      <c r="E17" s="20"/>
      <c r="F17" s="20"/>
      <c r="G17" s="20"/>
      <c r="H17" s="20"/>
      <c r="I17" s="20"/>
      <c r="J17" s="20"/>
      <c r="K17" s="20"/>
      <c r="L17" s="21"/>
    </row>
    <row r="18" spans="1:12" s="18" customFormat="1">
      <c r="A18" s="141" t="s">
        <v>942</v>
      </c>
      <c r="B18" s="12"/>
      <c r="C18" s="143">
        <v>5712.9</v>
      </c>
      <c r="D18" s="143">
        <v>545.5</v>
      </c>
      <c r="E18" s="143">
        <v>13.4</v>
      </c>
      <c r="F18" s="143">
        <v>0</v>
      </c>
      <c r="G18" s="143">
        <v>0</v>
      </c>
      <c r="H18" s="143">
        <v>0</v>
      </c>
      <c r="I18" s="143">
        <v>0</v>
      </c>
      <c r="J18" s="143">
        <v>0</v>
      </c>
      <c r="K18" s="143">
        <v>4679.6000000000004</v>
      </c>
      <c r="L18" s="144">
        <v>1151.7</v>
      </c>
    </row>
    <row r="19" spans="1:12" s="18" customFormat="1">
      <c r="A19" s="141"/>
      <c r="B19" s="147" t="s">
        <v>936</v>
      </c>
      <c r="C19" s="143" t="s">
        <v>769</v>
      </c>
      <c r="D19" s="143" t="s">
        <v>769</v>
      </c>
      <c r="E19" s="143" t="s">
        <v>769</v>
      </c>
      <c r="F19" s="143" t="s">
        <v>769</v>
      </c>
      <c r="G19" s="143" t="s">
        <v>769</v>
      </c>
      <c r="H19" s="143" t="s">
        <v>769</v>
      </c>
      <c r="I19" s="143" t="s">
        <v>769</v>
      </c>
      <c r="J19" s="143" t="s">
        <v>769</v>
      </c>
      <c r="K19" s="161">
        <v>4679.6000000000004</v>
      </c>
      <c r="L19" s="162">
        <v>1151.7</v>
      </c>
    </row>
    <row r="20" spans="1:12" s="45" customFormat="1">
      <c r="A20" s="145"/>
      <c r="B20" s="150" t="s">
        <v>941</v>
      </c>
      <c r="C20" s="148">
        <v>5693.2</v>
      </c>
      <c r="D20" s="148">
        <v>541.9</v>
      </c>
      <c r="E20" s="148">
        <v>7.9</v>
      </c>
      <c r="F20" s="148" t="s">
        <v>769</v>
      </c>
      <c r="G20" s="148" t="s">
        <v>769</v>
      </c>
      <c r="H20" s="148" t="s">
        <v>769</v>
      </c>
      <c r="I20" s="148" t="s">
        <v>769</v>
      </c>
      <c r="J20" s="148" t="s">
        <v>769</v>
      </c>
      <c r="K20" s="148" t="s">
        <v>769</v>
      </c>
      <c r="L20" s="149" t="s">
        <v>769</v>
      </c>
    </row>
    <row r="21" spans="1:12">
      <c r="A21" s="152"/>
      <c r="B21" s="150" t="s">
        <v>943</v>
      </c>
      <c r="C21" s="148">
        <v>19.7</v>
      </c>
      <c r="D21" s="148">
        <v>3.6</v>
      </c>
      <c r="E21" s="148">
        <v>5.5</v>
      </c>
      <c r="F21" s="148" t="s">
        <v>769</v>
      </c>
      <c r="G21" s="148" t="s">
        <v>769</v>
      </c>
      <c r="H21" s="148" t="s">
        <v>769</v>
      </c>
      <c r="I21" s="148" t="s">
        <v>769</v>
      </c>
      <c r="J21" s="148" t="s">
        <v>769</v>
      </c>
      <c r="K21" s="148" t="s">
        <v>769</v>
      </c>
      <c r="L21" s="149" t="s">
        <v>769</v>
      </c>
    </row>
    <row r="22" spans="1:12">
      <c r="A22" s="152"/>
      <c r="B22" s="150"/>
      <c r="C22" s="20"/>
      <c r="D22" s="20"/>
      <c r="E22" s="20"/>
      <c r="F22" s="20"/>
      <c r="G22" s="20"/>
      <c r="H22" s="20"/>
      <c r="I22" s="20"/>
      <c r="J22" s="20"/>
      <c r="K22" s="20"/>
      <c r="L22" s="21"/>
    </row>
    <row r="23" spans="1:12" s="18" customFormat="1">
      <c r="A23" s="141" t="s">
        <v>946</v>
      </c>
      <c r="B23" s="142"/>
      <c r="C23" s="143">
        <v>400161.6</v>
      </c>
      <c r="D23" s="143">
        <v>436827.2</v>
      </c>
      <c r="E23" s="143">
        <v>438242.8</v>
      </c>
      <c r="F23" s="143">
        <v>444170.2</v>
      </c>
      <c r="G23" s="143">
        <v>500691.7</v>
      </c>
      <c r="H23" s="143">
        <v>561400.19999999995</v>
      </c>
      <c r="I23" s="143">
        <v>565742.69999999995</v>
      </c>
      <c r="J23" s="143">
        <v>517500.2</v>
      </c>
      <c r="K23" s="143">
        <v>595998.30000000005</v>
      </c>
      <c r="L23" s="144">
        <v>644285.1</v>
      </c>
    </row>
    <row r="24" spans="1:12">
      <c r="A24" s="145" t="s">
        <v>935</v>
      </c>
      <c r="B24" s="150"/>
      <c r="C24" s="20">
        <v>275317</v>
      </c>
      <c r="D24" s="20">
        <v>228043</v>
      </c>
      <c r="E24" s="20">
        <v>223910</v>
      </c>
      <c r="F24" s="20">
        <v>235305</v>
      </c>
      <c r="G24" s="20">
        <v>278745</v>
      </c>
      <c r="H24" s="20">
        <v>295791</v>
      </c>
      <c r="I24" s="20">
        <v>267530</v>
      </c>
      <c r="J24" s="20">
        <v>247682</v>
      </c>
      <c r="K24" s="20">
        <v>540202.9</v>
      </c>
      <c r="L24" s="21">
        <v>604099.6</v>
      </c>
    </row>
    <row r="25" spans="1:12">
      <c r="A25" s="145" t="s">
        <v>937</v>
      </c>
      <c r="B25" s="150"/>
      <c r="C25" s="20">
        <v>118147.5</v>
      </c>
      <c r="D25" s="20">
        <v>201348.8</v>
      </c>
      <c r="E25" s="20">
        <v>207787.6</v>
      </c>
      <c r="F25" s="20">
        <v>205901.9</v>
      </c>
      <c r="G25" s="20">
        <v>218836.6</v>
      </c>
      <c r="H25" s="20">
        <v>262822.7</v>
      </c>
      <c r="I25" s="20">
        <v>295984.40000000002</v>
      </c>
      <c r="J25" s="20">
        <v>266603.2</v>
      </c>
      <c r="K25" s="20">
        <v>47183.199999999997</v>
      </c>
      <c r="L25" s="21">
        <v>27332.1</v>
      </c>
    </row>
    <row r="26" spans="1:12">
      <c r="A26" s="145" t="s">
        <v>942</v>
      </c>
      <c r="B26" s="150"/>
      <c r="C26" s="20">
        <v>6697.1</v>
      </c>
      <c r="D26" s="20">
        <v>7435.4</v>
      </c>
      <c r="E26" s="20">
        <v>6545.2</v>
      </c>
      <c r="F26" s="20">
        <v>2963.3</v>
      </c>
      <c r="G26" s="20">
        <v>3110.1</v>
      </c>
      <c r="H26" s="20">
        <v>2786.5</v>
      </c>
      <c r="I26" s="20">
        <v>2228.3000000000002</v>
      </c>
      <c r="J26" s="20">
        <v>3215</v>
      </c>
      <c r="K26" s="20">
        <v>8612.2000000000007</v>
      </c>
      <c r="L26" s="21">
        <v>12853.4</v>
      </c>
    </row>
    <row r="27" spans="1:12">
      <c r="A27" s="152"/>
      <c r="B27" s="150"/>
      <c r="C27" s="20"/>
      <c r="D27" s="20"/>
      <c r="E27" s="20"/>
      <c r="F27" s="20"/>
      <c r="G27" s="20"/>
      <c r="H27" s="20"/>
      <c r="I27" s="20"/>
      <c r="J27" s="20"/>
      <c r="K27" s="20"/>
      <c r="L27" s="21"/>
    </row>
    <row r="28" spans="1:12" s="18" customFormat="1">
      <c r="A28" s="141" t="s">
        <v>934</v>
      </c>
      <c r="B28" s="142"/>
      <c r="C28" s="143">
        <v>208319.6</v>
      </c>
      <c r="D28" s="143">
        <v>216905.60000000001</v>
      </c>
      <c r="E28" s="143">
        <v>565771.19999999995</v>
      </c>
      <c r="F28" s="143">
        <v>510065.2</v>
      </c>
      <c r="G28" s="143">
        <v>452936.1</v>
      </c>
      <c r="H28" s="143">
        <v>459327</v>
      </c>
      <c r="I28" s="143">
        <v>569152.5</v>
      </c>
      <c r="J28" s="143">
        <v>567636.80000000005</v>
      </c>
      <c r="K28" s="143">
        <v>738400.8</v>
      </c>
      <c r="L28" s="144">
        <v>733464</v>
      </c>
    </row>
    <row r="29" spans="1:12" s="45" customFormat="1">
      <c r="A29" s="145" t="s">
        <v>935</v>
      </c>
      <c r="B29" s="150"/>
      <c r="C29" s="148" t="s">
        <v>769</v>
      </c>
      <c r="D29" s="148" t="s">
        <v>769</v>
      </c>
      <c r="E29" s="148" t="s">
        <v>769</v>
      </c>
      <c r="F29" s="148" t="s">
        <v>769</v>
      </c>
      <c r="G29" s="148" t="s">
        <v>769</v>
      </c>
      <c r="H29" s="148" t="s">
        <v>769</v>
      </c>
      <c r="I29" s="148" t="s">
        <v>769</v>
      </c>
      <c r="J29" s="148" t="s">
        <v>769</v>
      </c>
      <c r="K29" s="148">
        <v>654988.4</v>
      </c>
      <c r="L29" s="149">
        <v>664521.4</v>
      </c>
    </row>
    <row r="30" spans="1:12" s="45" customFormat="1">
      <c r="A30" s="145" t="s">
        <v>937</v>
      </c>
      <c r="B30" s="150"/>
      <c r="C30" s="148">
        <v>207924.3</v>
      </c>
      <c r="D30" s="148">
        <v>216429.5</v>
      </c>
      <c r="E30" s="148">
        <v>564752.80000000005</v>
      </c>
      <c r="F30" s="148">
        <v>509506.3</v>
      </c>
      <c r="G30" s="148">
        <v>452658.4</v>
      </c>
      <c r="H30" s="148">
        <v>459183.5</v>
      </c>
      <c r="I30" s="148">
        <v>569070.69999999995</v>
      </c>
      <c r="J30" s="148">
        <v>567548.30000000005</v>
      </c>
      <c r="K30" s="148">
        <v>73975.399999999994</v>
      </c>
      <c r="L30" s="149">
        <v>63299.6</v>
      </c>
    </row>
    <row r="31" spans="1:12">
      <c r="A31" s="145" t="s">
        <v>942</v>
      </c>
      <c r="B31" s="150"/>
      <c r="C31" s="20">
        <v>395.3</v>
      </c>
      <c r="D31" s="20">
        <v>476.1</v>
      </c>
      <c r="E31" s="20">
        <v>1018.4</v>
      </c>
      <c r="F31" s="20">
        <v>558.9</v>
      </c>
      <c r="G31" s="20">
        <v>277.7</v>
      </c>
      <c r="H31" s="20">
        <v>143.5</v>
      </c>
      <c r="I31" s="20">
        <v>81.8</v>
      </c>
      <c r="J31" s="20">
        <v>88.5</v>
      </c>
      <c r="K31" s="20">
        <v>9437</v>
      </c>
      <c r="L31" s="21">
        <v>5643</v>
      </c>
    </row>
    <row r="32" spans="1:12">
      <c r="A32" s="152"/>
      <c r="B32" s="150"/>
      <c r="C32" s="20"/>
      <c r="D32" s="20"/>
      <c r="E32" s="20"/>
      <c r="F32" s="20"/>
      <c r="G32" s="20"/>
      <c r="H32" s="20"/>
      <c r="I32" s="20"/>
      <c r="J32" s="20"/>
      <c r="K32" s="20"/>
      <c r="L32" s="21"/>
    </row>
    <row r="33" spans="1:12" s="18" customFormat="1">
      <c r="A33" s="141" t="s">
        <v>948</v>
      </c>
      <c r="B33" s="142"/>
      <c r="C33" s="143">
        <v>2508.3000000000002</v>
      </c>
      <c r="D33" s="143">
        <v>3732.9</v>
      </c>
      <c r="E33" s="143">
        <v>3201</v>
      </c>
      <c r="F33" s="143">
        <v>2819.3</v>
      </c>
      <c r="G33" s="143">
        <v>4373</v>
      </c>
      <c r="H33" s="143">
        <v>3303</v>
      </c>
      <c r="I33" s="143">
        <v>3921.4</v>
      </c>
      <c r="J33" s="143">
        <v>3063.6</v>
      </c>
      <c r="K33" s="143">
        <v>1120.4000000000001</v>
      </c>
      <c r="L33" s="144">
        <v>1810.7</v>
      </c>
    </row>
    <row r="34" spans="1:12">
      <c r="A34" s="145" t="s">
        <v>937</v>
      </c>
      <c r="B34" s="150"/>
      <c r="C34" s="20">
        <v>2508.3000000000002</v>
      </c>
      <c r="D34" s="20">
        <v>3732.9</v>
      </c>
      <c r="E34" s="20">
        <v>3201</v>
      </c>
      <c r="F34" s="20">
        <v>2819.3</v>
      </c>
      <c r="G34" s="20">
        <v>4373</v>
      </c>
      <c r="H34" s="20">
        <v>3303</v>
      </c>
      <c r="I34" s="20">
        <v>3921.4</v>
      </c>
      <c r="J34" s="20">
        <v>3063.6</v>
      </c>
      <c r="K34" s="20">
        <v>1120.4000000000001</v>
      </c>
      <c r="L34" s="21">
        <v>1810.7</v>
      </c>
    </row>
    <row r="35" spans="1:12">
      <c r="A35" s="141"/>
      <c r="B35" s="150"/>
      <c r="C35" s="20"/>
      <c r="D35" s="20"/>
      <c r="E35" s="20"/>
      <c r="F35" s="20"/>
      <c r="G35" s="20"/>
      <c r="H35" s="20"/>
      <c r="I35" s="20"/>
      <c r="J35" s="20"/>
      <c r="K35" s="20"/>
      <c r="L35" s="21"/>
    </row>
    <row r="36" spans="1:12" s="156" customFormat="1">
      <c r="A36" s="154" t="s">
        <v>949</v>
      </c>
      <c r="B36" s="155"/>
      <c r="C36" s="143">
        <v>654602.80000000005</v>
      </c>
      <c r="D36" s="143">
        <v>676339.1</v>
      </c>
      <c r="E36" s="143">
        <v>1024822.7</v>
      </c>
      <c r="F36" s="143">
        <v>970067.9</v>
      </c>
      <c r="G36" s="143">
        <v>983004.7</v>
      </c>
      <c r="H36" s="143">
        <v>1041097.5</v>
      </c>
      <c r="I36" s="143">
        <v>1147002.3999999999</v>
      </c>
      <c r="J36" s="143">
        <v>1091311.3999999999</v>
      </c>
      <c r="K36" s="143">
        <v>1340199.1000000001</v>
      </c>
      <c r="L36" s="144">
        <v>1380711.5</v>
      </c>
    </row>
    <row r="37" spans="1:12">
      <c r="A37" s="19"/>
      <c r="B37" s="14"/>
      <c r="C37" s="26"/>
      <c r="D37" s="28"/>
      <c r="E37" s="28"/>
      <c r="F37" s="28"/>
      <c r="G37" s="28"/>
      <c r="H37" s="28"/>
      <c r="I37" s="28"/>
      <c r="J37" s="28"/>
      <c r="K37" s="28"/>
      <c r="L37" s="29"/>
    </row>
    <row r="38" spans="1:12">
      <c r="A38" s="34" t="s">
        <v>950</v>
      </c>
      <c r="B38" s="35"/>
      <c r="C38" s="157"/>
      <c r="D38" s="157"/>
      <c r="E38" s="157"/>
      <c r="F38" s="157"/>
      <c r="G38" s="157"/>
      <c r="H38" s="157"/>
      <c r="I38" s="157"/>
      <c r="J38" s="157"/>
      <c r="K38" s="157"/>
      <c r="L38" s="158"/>
    </row>
    <row r="39" spans="1:12">
      <c r="A39"/>
      <c r="B39"/>
    </row>
  </sheetData>
  <mergeCells count="4">
    <mergeCell ref="A1:L1"/>
    <mergeCell ref="A2:L2"/>
    <mergeCell ref="A4:L4"/>
    <mergeCell ref="A6:L6"/>
  </mergeCells>
  <phoneticPr fontId="0" type="noConversion"/>
  <printOptions horizontalCentered="1" verticalCentered="1"/>
  <pageMargins left="0.39370078740157483" right="0.39370078740157483" top="0.78740157480314965" bottom="0.78740157480314965" header="0" footer="0"/>
  <pageSetup scale="37" orientation="portrait" r:id="rId1"/>
  <headerFooter alignWithMargins="0"/>
</worksheet>
</file>

<file path=xl/worksheets/sheet13.xml><?xml version="1.0" encoding="utf-8"?>
<worksheet xmlns="http://schemas.openxmlformats.org/spreadsheetml/2006/main" xmlns:r="http://schemas.openxmlformats.org/officeDocument/2006/relationships">
  <sheetPr codeName="Hoja4" enableFormatConditionsCalculation="0">
    <tabColor indexed="53"/>
    <pageSetUpPr fitToPage="1"/>
  </sheetPr>
  <dimension ref="A1:L37"/>
  <sheetViews>
    <sheetView showGridLines="0" zoomScale="50" workbookViewId="0">
      <selection sqref="A1:M1"/>
    </sheetView>
  </sheetViews>
  <sheetFormatPr defaultColWidth="12.44140625" defaultRowHeight="18"/>
  <cols>
    <col min="1" max="1" width="5.77734375" style="6" customWidth="1"/>
    <col min="2" max="2" width="52.77734375" style="6" customWidth="1"/>
    <col min="3" max="3" width="13.33203125" style="6" customWidth="1"/>
    <col min="4" max="4" width="13.44140625" style="6" customWidth="1"/>
    <col min="5" max="7" width="13.109375" style="6" customWidth="1"/>
    <col min="8" max="8" width="13.44140625" style="6" customWidth="1"/>
    <col min="9" max="9" width="13.109375" style="6" customWidth="1"/>
    <col min="10" max="12" width="14" style="6" customWidth="1"/>
    <col min="13" max="13" width="3.44140625" style="6" customWidth="1"/>
    <col min="14" max="16384" width="12.44140625" style="6"/>
  </cols>
  <sheetData>
    <row r="1" spans="1:12">
      <c r="A1" s="2585" t="s">
        <v>958</v>
      </c>
      <c r="B1" s="2585"/>
      <c r="C1" s="2585"/>
      <c r="D1" s="2585"/>
      <c r="E1" s="2585"/>
      <c r="F1" s="2585"/>
      <c r="G1" s="2585"/>
      <c r="H1" s="2585"/>
      <c r="I1" s="2585"/>
      <c r="J1" s="2585"/>
      <c r="K1" s="2585"/>
      <c r="L1" s="2585"/>
    </row>
    <row r="2" spans="1:12" s="7" customFormat="1">
      <c r="A2" s="2586" t="s">
        <v>954</v>
      </c>
      <c r="B2" s="2586"/>
      <c r="C2" s="2586"/>
      <c r="D2" s="2586"/>
      <c r="E2" s="2586"/>
      <c r="F2" s="2586"/>
      <c r="G2" s="2586"/>
      <c r="H2" s="2586"/>
      <c r="I2" s="2586"/>
      <c r="J2" s="2586"/>
      <c r="K2" s="2586"/>
      <c r="L2" s="2586"/>
    </row>
    <row r="3" spans="1:12">
      <c r="A3" s="5"/>
      <c r="B3" s="5"/>
      <c r="C3" s="5"/>
      <c r="D3" s="5"/>
      <c r="E3" s="5"/>
      <c r="F3" s="5"/>
      <c r="G3" s="5"/>
      <c r="H3" s="5"/>
      <c r="I3" s="5"/>
      <c r="J3" s="5"/>
      <c r="K3" s="5"/>
      <c r="L3" s="5"/>
    </row>
    <row r="4" spans="1:12">
      <c r="A4" s="2585" t="s">
        <v>955</v>
      </c>
      <c r="B4" s="2585"/>
      <c r="C4" s="2585"/>
      <c r="D4" s="2585"/>
      <c r="E4" s="2585"/>
      <c r="F4" s="2585"/>
      <c r="G4" s="2585"/>
      <c r="H4" s="2585"/>
      <c r="I4" s="2585"/>
      <c r="J4" s="2585"/>
      <c r="K4" s="2585"/>
      <c r="L4" s="2585"/>
    </row>
    <row r="5" spans="1:12">
      <c r="A5" s="5"/>
      <c r="B5" s="5"/>
      <c r="C5" s="5"/>
      <c r="D5" s="5"/>
      <c r="E5" s="5"/>
      <c r="F5" s="5"/>
      <c r="G5" s="5"/>
      <c r="H5" s="5"/>
      <c r="I5" s="5"/>
      <c r="J5" s="5"/>
      <c r="K5" s="5"/>
      <c r="L5" s="5"/>
    </row>
    <row r="6" spans="1:12" s="45" customFormat="1">
      <c r="A6" s="2598" t="s">
        <v>959</v>
      </c>
      <c r="B6" s="2598"/>
      <c r="C6" s="2598"/>
      <c r="D6" s="2598"/>
      <c r="E6" s="2598"/>
      <c r="F6" s="2598"/>
      <c r="G6" s="2598"/>
      <c r="H6" s="2598"/>
      <c r="I6" s="2598"/>
      <c r="J6" s="2598"/>
      <c r="K6" s="2598"/>
      <c r="L6" s="2598"/>
    </row>
    <row r="7" spans="1:12">
      <c r="A7" s="5"/>
      <c r="B7" s="5"/>
      <c r="C7" s="5"/>
      <c r="D7" s="5"/>
      <c r="E7" s="5"/>
      <c r="F7" s="5"/>
      <c r="G7" s="5"/>
      <c r="H7" s="5"/>
      <c r="I7" s="5"/>
      <c r="J7" s="5"/>
      <c r="K7" s="5"/>
      <c r="L7" s="5"/>
    </row>
    <row r="9" spans="1:12" s="12" customFormat="1">
      <c r="A9" s="8"/>
      <c r="B9" s="9"/>
      <c r="C9" s="10">
        <v>2000</v>
      </c>
      <c r="D9" s="10">
        <v>2001</v>
      </c>
      <c r="E9" s="10">
        <v>2002</v>
      </c>
      <c r="F9" s="10">
        <v>2003</v>
      </c>
      <c r="G9" s="10">
        <v>2004</v>
      </c>
      <c r="H9" s="10">
        <v>2005</v>
      </c>
      <c r="I9" s="10">
        <v>2006</v>
      </c>
      <c r="J9" s="10">
        <v>2007</v>
      </c>
      <c r="K9" s="10">
        <v>2008</v>
      </c>
      <c r="L9" s="11">
        <v>2009</v>
      </c>
    </row>
    <row r="10" spans="1:12">
      <c r="A10" s="13"/>
      <c r="B10" s="14"/>
      <c r="C10" s="15"/>
      <c r="D10" s="15"/>
      <c r="E10" s="15"/>
      <c r="F10" s="15"/>
      <c r="G10" s="15"/>
      <c r="H10" s="15"/>
      <c r="I10" s="15"/>
      <c r="J10" s="15"/>
      <c r="K10" s="15"/>
      <c r="L10" s="16"/>
    </row>
    <row r="11" spans="1:12" s="18" customFormat="1">
      <c r="A11" s="141" t="s">
        <v>947</v>
      </c>
      <c r="B11" s="142"/>
      <c r="C11" s="143">
        <v>349.78</v>
      </c>
      <c r="D11" s="143">
        <v>583.70000000000005</v>
      </c>
      <c r="E11" s="143">
        <v>796.4</v>
      </c>
      <c r="F11" s="143">
        <v>424.1</v>
      </c>
      <c r="G11" s="143">
        <v>128.6</v>
      </c>
      <c r="H11" s="143">
        <v>133</v>
      </c>
      <c r="I11" s="143">
        <v>298</v>
      </c>
      <c r="J11" s="143">
        <v>173</v>
      </c>
      <c r="K11" s="143">
        <v>200</v>
      </c>
      <c r="L11" s="144">
        <v>5</v>
      </c>
    </row>
    <row r="12" spans="1:12">
      <c r="A12" s="145"/>
      <c r="B12" s="146"/>
      <c r="C12" s="15"/>
      <c r="D12" s="15"/>
      <c r="E12" s="15"/>
      <c r="F12" s="15"/>
      <c r="G12" s="15"/>
      <c r="H12" s="15"/>
      <c r="I12" s="15"/>
      <c r="J12" s="15"/>
      <c r="K12" s="15"/>
      <c r="L12" s="16"/>
    </row>
    <row r="13" spans="1:12" s="18" customFormat="1">
      <c r="A13" s="141" t="s">
        <v>937</v>
      </c>
      <c r="B13" s="12"/>
      <c r="C13" s="143">
        <v>0</v>
      </c>
      <c r="D13" s="143">
        <v>0</v>
      </c>
      <c r="E13" s="143">
        <v>0</v>
      </c>
      <c r="F13" s="143">
        <v>0</v>
      </c>
      <c r="G13" s="143">
        <v>0</v>
      </c>
      <c r="H13" s="143">
        <v>0</v>
      </c>
      <c r="I13" s="143">
        <v>0</v>
      </c>
      <c r="J13" s="143">
        <v>0</v>
      </c>
      <c r="K13" s="143">
        <v>0</v>
      </c>
      <c r="L13" s="144">
        <v>0</v>
      </c>
    </row>
    <row r="14" spans="1:12">
      <c r="A14" s="145"/>
      <c r="B14" s="147" t="s">
        <v>936</v>
      </c>
      <c r="C14" s="148" t="s">
        <v>769</v>
      </c>
      <c r="D14" s="148" t="s">
        <v>769</v>
      </c>
      <c r="E14" s="148" t="s">
        <v>769</v>
      </c>
      <c r="F14" s="148" t="s">
        <v>769</v>
      </c>
      <c r="G14" s="148" t="s">
        <v>769</v>
      </c>
      <c r="H14" s="148" t="s">
        <v>769</v>
      </c>
      <c r="I14" s="148" t="s">
        <v>769</v>
      </c>
      <c r="J14" s="148" t="s">
        <v>769</v>
      </c>
      <c r="K14" s="148" t="s">
        <v>769</v>
      </c>
      <c r="L14" s="149" t="s">
        <v>769</v>
      </c>
    </row>
    <row r="15" spans="1:12">
      <c r="A15" s="145"/>
      <c r="B15" s="14"/>
      <c r="C15" s="20"/>
      <c r="D15" s="20"/>
      <c r="E15" s="20"/>
      <c r="F15" s="20"/>
      <c r="G15" s="20"/>
      <c r="H15" s="20"/>
      <c r="I15" s="20"/>
      <c r="J15" s="20"/>
      <c r="K15" s="20"/>
      <c r="L15" s="21"/>
    </row>
    <row r="16" spans="1:12" s="18" customFormat="1">
      <c r="A16" s="141" t="s">
        <v>942</v>
      </c>
      <c r="B16" s="12"/>
      <c r="C16" s="151">
        <v>349.78</v>
      </c>
      <c r="D16" s="151">
        <v>583.70000000000005</v>
      </c>
      <c r="E16" s="151">
        <v>796.4</v>
      </c>
      <c r="F16" s="151">
        <v>424.1</v>
      </c>
      <c r="G16" s="151">
        <v>128.6</v>
      </c>
      <c r="H16" s="151">
        <v>133</v>
      </c>
      <c r="I16" s="151">
        <v>298</v>
      </c>
      <c r="J16" s="151">
        <v>173</v>
      </c>
      <c r="K16" s="151">
        <v>200</v>
      </c>
      <c r="L16" s="159">
        <v>5</v>
      </c>
    </row>
    <row r="17" spans="1:12" s="45" customFormat="1">
      <c r="A17" s="145"/>
      <c r="B17" s="147" t="s">
        <v>936</v>
      </c>
      <c r="C17" s="38">
        <v>349.78</v>
      </c>
      <c r="D17" s="38">
        <v>583.70000000000005</v>
      </c>
      <c r="E17" s="38">
        <v>796.4</v>
      </c>
      <c r="F17" s="38">
        <v>420.9</v>
      </c>
      <c r="G17" s="38">
        <v>121.3</v>
      </c>
      <c r="H17" s="38">
        <v>133</v>
      </c>
      <c r="I17" s="163">
        <v>298</v>
      </c>
      <c r="J17" s="163">
        <v>173</v>
      </c>
      <c r="K17" s="163">
        <v>200</v>
      </c>
      <c r="L17" s="164">
        <v>5</v>
      </c>
    </row>
    <row r="18" spans="1:12">
      <c r="A18" s="152"/>
      <c r="B18" s="150" t="s">
        <v>941</v>
      </c>
      <c r="C18" s="148" t="s">
        <v>769</v>
      </c>
      <c r="D18" s="148" t="s">
        <v>769</v>
      </c>
      <c r="E18" s="148" t="s">
        <v>769</v>
      </c>
      <c r="F18" s="14">
        <v>3.2</v>
      </c>
      <c r="G18" s="22">
        <v>7.3</v>
      </c>
      <c r="H18" s="148" t="s">
        <v>769</v>
      </c>
      <c r="I18" s="148" t="s">
        <v>769</v>
      </c>
      <c r="J18" s="148" t="s">
        <v>769</v>
      </c>
      <c r="K18" s="148" t="s">
        <v>769</v>
      </c>
      <c r="L18" s="149" t="s">
        <v>769</v>
      </c>
    </row>
    <row r="19" spans="1:12">
      <c r="A19" s="152"/>
      <c r="B19" s="150"/>
      <c r="C19" s="22"/>
      <c r="D19" s="22"/>
      <c r="E19" s="22"/>
      <c r="F19" s="22"/>
      <c r="G19" s="22"/>
      <c r="H19" s="22"/>
      <c r="I19" s="22"/>
      <c r="J19" s="22"/>
      <c r="K19" s="22"/>
      <c r="L19" s="23"/>
    </row>
    <row r="20" spans="1:12" s="18" customFormat="1">
      <c r="A20" s="141" t="s">
        <v>946</v>
      </c>
      <c r="B20" s="142"/>
      <c r="C20" s="151">
        <v>670512.19999999995</v>
      </c>
      <c r="D20" s="151">
        <v>687694.6</v>
      </c>
      <c r="E20" s="151">
        <v>591898.69999999995</v>
      </c>
      <c r="F20" s="151">
        <v>653466.6</v>
      </c>
      <c r="G20" s="151">
        <v>747094.5</v>
      </c>
      <c r="H20" s="151">
        <v>857435</v>
      </c>
      <c r="I20" s="151">
        <v>852908</v>
      </c>
      <c r="J20" s="151">
        <v>853495</v>
      </c>
      <c r="K20" s="151">
        <v>792177</v>
      </c>
      <c r="L20" s="159">
        <v>778729</v>
      </c>
    </row>
    <row r="21" spans="1:12">
      <c r="A21" s="145" t="s">
        <v>935</v>
      </c>
      <c r="B21" s="150"/>
      <c r="C21" s="22">
        <v>631679.4</v>
      </c>
      <c r="D21" s="22">
        <v>653508.69999999995</v>
      </c>
      <c r="E21" s="22">
        <v>523172.2</v>
      </c>
      <c r="F21" s="22">
        <v>583043.4</v>
      </c>
      <c r="G21" s="22">
        <v>694247.7</v>
      </c>
      <c r="H21" s="22">
        <v>789771</v>
      </c>
      <c r="I21" s="22">
        <v>778515</v>
      </c>
      <c r="J21" s="22">
        <v>782316</v>
      </c>
      <c r="K21" s="22">
        <v>730193</v>
      </c>
      <c r="L21" s="23">
        <v>707245</v>
      </c>
    </row>
    <row r="22" spans="1:12">
      <c r="A22" s="145" t="s">
        <v>937</v>
      </c>
      <c r="B22" s="150"/>
      <c r="C22" s="22">
        <v>29856.400000000001</v>
      </c>
      <c r="D22" s="22">
        <v>25651.8</v>
      </c>
      <c r="E22" s="22">
        <v>54855.6</v>
      </c>
      <c r="F22" s="22">
        <v>55280.7</v>
      </c>
      <c r="G22" s="22">
        <v>32364.7</v>
      </c>
      <c r="H22" s="22">
        <v>47304</v>
      </c>
      <c r="I22" s="22">
        <v>55340</v>
      </c>
      <c r="J22" s="22">
        <v>59171</v>
      </c>
      <c r="K22" s="22">
        <v>46941</v>
      </c>
      <c r="L22" s="23">
        <v>54336</v>
      </c>
    </row>
    <row r="23" spans="1:12">
      <c r="A23" s="145" t="s">
        <v>942</v>
      </c>
      <c r="B23" s="150"/>
      <c r="C23" s="22">
        <v>8976.4</v>
      </c>
      <c r="D23" s="22">
        <v>8534.1</v>
      </c>
      <c r="E23" s="22">
        <v>13870.9</v>
      </c>
      <c r="F23" s="22">
        <v>15142.5</v>
      </c>
      <c r="G23" s="22">
        <v>20482.099999999999</v>
      </c>
      <c r="H23" s="22">
        <v>20360</v>
      </c>
      <c r="I23" s="22">
        <v>19053</v>
      </c>
      <c r="J23" s="22">
        <v>12008</v>
      </c>
      <c r="K23" s="22">
        <v>15043</v>
      </c>
      <c r="L23" s="23">
        <v>17148</v>
      </c>
    </row>
    <row r="24" spans="1:12">
      <c r="A24" s="152"/>
      <c r="B24" s="150"/>
      <c r="C24" s="22"/>
      <c r="D24" s="22"/>
      <c r="E24" s="22"/>
      <c r="F24" s="22"/>
      <c r="G24" s="22"/>
      <c r="H24" s="22"/>
      <c r="I24" s="22"/>
      <c r="J24" s="22"/>
      <c r="K24" s="22"/>
      <c r="L24" s="23"/>
    </row>
    <row r="25" spans="1:12" s="18" customFormat="1">
      <c r="A25" s="141" t="s">
        <v>934</v>
      </c>
      <c r="B25" s="142"/>
      <c r="C25" s="151">
        <v>565967.69999999995</v>
      </c>
      <c r="D25" s="151">
        <v>656926</v>
      </c>
      <c r="E25" s="151">
        <v>614825.80000000005</v>
      </c>
      <c r="F25" s="151">
        <v>655735.19999999995</v>
      </c>
      <c r="G25" s="151">
        <v>609857.4</v>
      </c>
      <c r="H25" s="151">
        <v>539404</v>
      </c>
      <c r="I25" s="151">
        <v>752303</v>
      </c>
      <c r="J25" s="151">
        <v>1079420</v>
      </c>
      <c r="K25" s="151">
        <v>603934</v>
      </c>
      <c r="L25" s="159">
        <v>518177</v>
      </c>
    </row>
    <row r="26" spans="1:12" s="45" customFormat="1">
      <c r="A26" s="145" t="s">
        <v>935</v>
      </c>
      <c r="B26" s="150"/>
      <c r="C26" s="38">
        <v>377216.7</v>
      </c>
      <c r="D26" s="38">
        <v>398896.2</v>
      </c>
      <c r="E26" s="38">
        <v>226141.4</v>
      </c>
      <c r="F26" s="38">
        <v>252614.3</v>
      </c>
      <c r="G26" s="38">
        <v>229691</v>
      </c>
      <c r="H26" s="38">
        <v>157138</v>
      </c>
      <c r="I26" s="163">
        <v>380647</v>
      </c>
      <c r="J26" s="163">
        <v>797488</v>
      </c>
      <c r="K26" s="163">
        <v>264093</v>
      </c>
      <c r="L26" s="164">
        <v>177518</v>
      </c>
    </row>
    <row r="27" spans="1:12" s="45" customFormat="1">
      <c r="A27" s="145" t="s">
        <v>937</v>
      </c>
      <c r="B27" s="150"/>
      <c r="C27" s="38">
        <v>184412.2</v>
      </c>
      <c r="D27" s="38">
        <v>255453.4</v>
      </c>
      <c r="E27" s="38">
        <v>386062.5</v>
      </c>
      <c r="F27" s="38">
        <v>398509.2</v>
      </c>
      <c r="G27" s="38">
        <v>361037.5</v>
      </c>
      <c r="H27" s="38">
        <v>363473</v>
      </c>
      <c r="I27" s="163">
        <v>356220</v>
      </c>
      <c r="J27" s="163">
        <v>267951</v>
      </c>
      <c r="K27" s="163">
        <v>320598</v>
      </c>
      <c r="L27" s="164">
        <v>324525</v>
      </c>
    </row>
    <row r="28" spans="1:12">
      <c r="A28" s="145" t="s">
        <v>942</v>
      </c>
      <c r="B28" s="150"/>
      <c r="C28" s="22">
        <v>4338.8</v>
      </c>
      <c r="D28" s="22">
        <v>2576.4</v>
      </c>
      <c r="E28" s="22">
        <v>2621.9</v>
      </c>
      <c r="F28" s="22">
        <v>4611.7</v>
      </c>
      <c r="G28" s="22">
        <v>19128.900000000001</v>
      </c>
      <c r="H28" s="22">
        <v>18793</v>
      </c>
      <c r="I28" s="22">
        <v>15436</v>
      </c>
      <c r="J28" s="22">
        <v>13981</v>
      </c>
      <c r="K28" s="22">
        <v>19243</v>
      </c>
      <c r="L28" s="23">
        <v>16134</v>
      </c>
    </row>
    <row r="29" spans="1:12">
      <c r="A29" s="152"/>
      <c r="B29" s="150"/>
      <c r="C29" s="22"/>
      <c r="D29" s="22"/>
      <c r="E29" s="22"/>
      <c r="F29" s="22"/>
      <c r="G29" s="22"/>
      <c r="H29" s="22"/>
      <c r="I29" s="22"/>
      <c r="J29" s="22"/>
      <c r="K29" s="22"/>
      <c r="L29" s="23"/>
    </row>
    <row r="30" spans="1:12" s="18" customFormat="1">
      <c r="A30" s="141" t="s">
        <v>948</v>
      </c>
      <c r="B30" s="142"/>
      <c r="C30" s="151">
        <v>1785.9</v>
      </c>
      <c r="D30" s="151">
        <v>3462.5</v>
      </c>
      <c r="E30" s="151">
        <v>2952.2</v>
      </c>
      <c r="F30" s="151">
        <v>3163.1</v>
      </c>
      <c r="G30" s="151">
        <v>3059.1</v>
      </c>
      <c r="H30" s="151">
        <v>2567</v>
      </c>
      <c r="I30" s="151">
        <v>1655</v>
      </c>
      <c r="J30" s="151">
        <v>3379</v>
      </c>
      <c r="K30" s="151">
        <v>8709</v>
      </c>
      <c r="L30" s="159">
        <v>4107</v>
      </c>
    </row>
    <row r="31" spans="1:12" s="18" customFormat="1">
      <c r="A31" s="145" t="s">
        <v>935</v>
      </c>
      <c r="B31" s="142"/>
      <c r="C31" s="143" t="s">
        <v>769</v>
      </c>
      <c r="D31" s="143" t="s">
        <v>769</v>
      </c>
      <c r="E31" s="143" t="s">
        <v>769</v>
      </c>
      <c r="F31" s="143" t="s">
        <v>769</v>
      </c>
      <c r="G31" s="143" t="s">
        <v>769</v>
      </c>
      <c r="H31" s="143" t="s">
        <v>769</v>
      </c>
      <c r="I31" s="143" t="s">
        <v>769</v>
      </c>
      <c r="J31" s="143" t="s">
        <v>769</v>
      </c>
      <c r="K31" s="163">
        <v>8709</v>
      </c>
      <c r="L31" s="164">
        <v>4107</v>
      </c>
    </row>
    <row r="32" spans="1:12">
      <c r="A32" s="145" t="s">
        <v>937</v>
      </c>
      <c r="B32" s="150"/>
      <c r="C32" s="22">
        <v>1785.9</v>
      </c>
      <c r="D32" s="22">
        <v>3462.5</v>
      </c>
      <c r="E32" s="22">
        <v>2952.2</v>
      </c>
      <c r="F32" s="22">
        <v>3163.1</v>
      </c>
      <c r="G32" s="22">
        <v>3059.1</v>
      </c>
      <c r="H32" s="22">
        <v>2567</v>
      </c>
      <c r="I32" s="22">
        <v>1655</v>
      </c>
      <c r="J32" s="22">
        <v>3379</v>
      </c>
      <c r="K32" s="148" t="s">
        <v>769</v>
      </c>
      <c r="L32" s="149" t="s">
        <v>769</v>
      </c>
    </row>
    <row r="33" spans="1:12">
      <c r="A33" s="141"/>
      <c r="B33" s="150"/>
      <c r="C33" s="22"/>
      <c r="D33" s="22"/>
      <c r="E33" s="22"/>
      <c r="F33" s="22"/>
      <c r="G33" s="22"/>
      <c r="H33" s="22"/>
      <c r="I33" s="22"/>
      <c r="J33" s="22"/>
      <c r="K33" s="22"/>
      <c r="L33" s="23"/>
    </row>
    <row r="34" spans="1:12" s="156" customFormat="1">
      <c r="A34" s="154" t="s">
        <v>949</v>
      </c>
      <c r="B34" s="155"/>
      <c r="C34" s="151">
        <v>1238615.58</v>
      </c>
      <c r="D34" s="151">
        <v>1348666.8</v>
      </c>
      <c r="E34" s="151">
        <v>1210473.1000000001</v>
      </c>
      <c r="F34" s="151">
        <v>1312789</v>
      </c>
      <c r="G34" s="151">
        <v>1360139.6</v>
      </c>
      <c r="H34" s="151">
        <v>1399539</v>
      </c>
      <c r="I34" s="151">
        <v>1607164</v>
      </c>
      <c r="J34" s="151">
        <v>1936467</v>
      </c>
      <c r="K34" s="151">
        <v>1405020</v>
      </c>
      <c r="L34" s="159">
        <v>1301018</v>
      </c>
    </row>
    <row r="35" spans="1:12">
      <c r="A35" s="19"/>
      <c r="B35" s="14"/>
      <c r="C35" s="26"/>
      <c r="D35" s="28"/>
      <c r="E35" s="28"/>
      <c r="F35" s="28"/>
      <c r="G35" s="28"/>
      <c r="H35" s="28"/>
      <c r="I35" s="28"/>
      <c r="J35" s="28"/>
      <c r="K35" s="28"/>
      <c r="L35" s="29"/>
    </row>
    <row r="36" spans="1:12">
      <c r="A36" s="34" t="s">
        <v>950</v>
      </c>
      <c r="B36" s="35"/>
      <c r="C36" s="157"/>
      <c r="D36" s="157"/>
      <c r="E36" s="157"/>
      <c r="F36" s="157"/>
      <c r="G36" s="157"/>
      <c r="H36" s="157"/>
      <c r="I36" s="157"/>
      <c r="J36" s="157"/>
      <c r="K36" s="157"/>
      <c r="L36" s="158"/>
    </row>
    <row r="37" spans="1:12">
      <c r="A37"/>
      <c r="B37"/>
    </row>
  </sheetData>
  <mergeCells count="4">
    <mergeCell ref="A1:L1"/>
    <mergeCell ref="A2:L2"/>
    <mergeCell ref="A4:L4"/>
    <mergeCell ref="A6:L6"/>
  </mergeCells>
  <phoneticPr fontId="0" type="noConversion"/>
  <printOptions horizontalCentered="1" verticalCentered="1"/>
  <pageMargins left="0.39370078740157483" right="0.39370078740157483" top="0.78740157480314965" bottom="0.78740157480314965" header="0" footer="0"/>
  <pageSetup scale="36" orientation="portrait" r:id="rId1"/>
  <headerFooter alignWithMargins="0"/>
</worksheet>
</file>

<file path=xl/worksheets/sheet14.xml><?xml version="1.0" encoding="utf-8"?>
<worksheet xmlns="http://schemas.openxmlformats.org/spreadsheetml/2006/main" xmlns:r="http://schemas.openxmlformats.org/officeDocument/2006/relationships">
  <sheetPr>
    <tabColor indexed="53"/>
    <pageSetUpPr fitToPage="1"/>
  </sheetPr>
  <dimension ref="A1:AW75"/>
  <sheetViews>
    <sheetView showGridLines="0" zoomScale="50" workbookViewId="0">
      <selection sqref="A1:M1"/>
    </sheetView>
  </sheetViews>
  <sheetFormatPr defaultColWidth="12.44140625" defaultRowHeight="18"/>
  <cols>
    <col min="1" max="1" width="8.109375" style="1119" customWidth="1"/>
    <col min="2" max="2" width="54.88671875" style="1119" customWidth="1"/>
    <col min="3" max="4" width="11.33203125" style="1119" customWidth="1"/>
    <col min="5" max="12" width="12.33203125" style="1119" customWidth="1"/>
    <col min="13" max="13" width="5.77734375" style="1119" customWidth="1"/>
    <col min="14" max="16384" width="12.44140625" style="1119"/>
  </cols>
  <sheetData>
    <row r="1" spans="1:49" s="1072" customFormat="1" ht="23.25">
      <c r="A1" s="2599" t="s">
        <v>1608</v>
      </c>
      <c r="B1" s="2599"/>
      <c r="C1" s="2599"/>
      <c r="D1" s="2599"/>
      <c r="E1" s="2599"/>
      <c r="F1" s="2599"/>
      <c r="G1" s="2599"/>
      <c r="H1" s="2599"/>
      <c r="I1" s="2599"/>
      <c r="J1" s="2599"/>
      <c r="K1" s="2599"/>
      <c r="L1" s="2599"/>
    </row>
    <row r="2" spans="1:49" s="1072" customFormat="1" ht="23.25">
      <c r="A2" s="1071"/>
      <c r="B2" s="1071"/>
      <c r="C2" s="1071"/>
      <c r="D2" s="1071"/>
      <c r="E2" s="1071"/>
      <c r="F2" s="1071"/>
      <c r="G2" s="1071"/>
      <c r="H2" s="1071"/>
      <c r="I2" s="1071"/>
      <c r="J2" s="1071"/>
      <c r="K2" s="1071"/>
      <c r="L2" s="1071"/>
    </row>
    <row r="3" spans="1:49" s="1074" customFormat="1" ht="23.25">
      <c r="A3" s="2600" t="s">
        <v>1609</v>
      </c>
      <c r="B3" s="2600"/>
      <c r="C3" s="2600"/>
      <c r="D3" s="2600"/>
      <c r="E3" s="2600"/>
      <c r="F3" s="2600"/>
      <c r="G3" s="2600"/>
      <c r="H3" s="2600"/>
      <c r="I3" s="2600"/>
      <c r="J3" s="2600"/>
      <c r="K3" s="2600"/>
      <c r="L3" s="2600"/>
      <c r="M3" s="1073"/>
      <c r="N3" s="1073"/>
      <c r="O3" s="2600"/>
      <c r="P3" s="2600"/>
      <c r="Q3" s="2600"/>
      <c r="R3" s="2600"/>
      <c r="S3" s="2600"/>
      <c r="T3" s="2600"/>
      <c r="U3" s="2600"/>
      <c r="V3" s="2600"/>
      <c r="W3" s="2600"/>
      <c r="X3" s="2600"/>
      <c r="Y3" s="2600"/>
      <c r="Z3" s="2600"/>
      <c r="AA3" s="2600"/>
      <c r="AB3" s="2600"/>
      <c r="AC3" s="2600"/>
      <c r="AD3" s="2600"/>
      <c r="AE3" s="2600"/>
      <c r="AF3" s="2600"/>
      <c r="AG3" s="2600"/>
      <c r="AH3" s="2600"/>
      <c r="AI3" s="2600"/>
      <c r="AJ3" s="2600"/>
      <c r="AK3" s="2600"/>
      <c r="AL3" s="2600"/>
      <c r="AM3" s="2600"/>
      <c r="AN3" s="2600"/>
      <c r="AO3" s="2600"/>
      <c r="AP3" s="2600"/>
      <c r="AQ3" s="2600"/>
      <c r="AR3" s="2600"/>
      <c r="AS3" s="2600"/>
      <c r="AT3" s="2600"/>
      <c r="AU3" s="2600"/>
      <c r="AV3" s="2600"/>
      <c r="AW3" s="2600"/>
    </row>
    <row r="4" spans="1:49" s="1074" customFormat="1" ht="23.25">
      <c r="A4" s="1073"/>
      <c r="B4" s="1073"/>
      <c r="C4" s="1073"/>
      <c r="D4" s="1073"/>
      <c r="E4" s="1073"/>
      <c r="F4" s="1073"/>
      <c r="G4" s="1073"/>
      <c r="H4" s="1073"/>
      <c r="I4" s="1073"/>
      <c r="J4" s="1073"/>
      <c r="K4" s="1073"/>
      <c r="L4" s="1073"/>
      <c r="M4" s="1073"/>
      <c r="N4" s="1073"/>
      <c r="O4" s="1073"/>
      <c r="P4" s="1073"/>
      <c r="Q4" s="1073"/>
      <c r="R4" s="1073"/>
      <c r="S4" s="1073"/>
      <c r="T4" s="1073"/>
      <c r="U4" s="1073"/>
      <c r="V4" s="1073"/>
      <c r="W4" s="1073"/>
      <c r="X4" s="1073"/>
      <c r="Y4" s="1073"/>
      <c r="Z4" s="1073"/>
      <c r="AA4" s="1073"/>
      <c r="AB4" s="1073"/>
      <c r="AC4" s="1073"/>
      <c r="AD4" s="1073"/>
      <c r="AE4" s="1073"/>
      <c r="AF4" s="1073"/>
      <c r="AG4" s="1073"/>
      <c r="AH4" s="1073"/>
      <c r="AI4" s="1073"/>
      <c r="AJ4" s="1073"/>
      <c r="AK4" s="1073"/>
      <c r="AL4" s="1073"/>
      <c r="AM4" s="1073"/>
      <c r="AN4" s="1073"/>
      <c r="AO4" s="1073"/>
      <c r="AP4" s="1073"/>
      <c r="AQ4" s="1073"/>
      <c r="AR4" s="1073"/>
      <c r="AS4" s="1073"/>
      <c r="AT4" s="1073"/>
      <c r="AU4" s="1073"/>
      <c r="AV4" s="1073"/>
      <c r="AW4" s="1073"/>
    </row>
    <row r="5" spans="1:49" s="1072" customFormat="1" ht="23.25">
      <c r="A5" s="2599" t="s">
        <v>1610</v>
      </c>
      <c r="B5" s="2599"/>
      <c r="C5" s="2599"/>
      <c r="D5" s="2599"/>
      <c r="E5" s="2599"/>
      <c r="F5" s="2599"/>
      <c r="G5" s="2599"/>
      <c r="H5" s="2599"/>
      <c r="I5" s="2599"/>
      <c r="J5" s="2599"/>
      <c r="K5" s="2599"/>
      <c r="L5" s="2599"/>
      <c r="M5" s="1071"/>
      <c r="N5" s="1071"/>
      <c r="O5" s="2599"/>
      <c r="P5" s="2599"/>
      <c r="Q5" s="2599"/>
      <c r="R5" s="2599"/>
      <c r="S5" s="2599"/>
      <c r="T5" s="2599"/>
      <c r="U5" s="2599"/>
      <c r="V5" s="2599"/>
      <c r="W5" s="2599"/>
      <c r="X5" s="2599"/>
      <c r="Y5" s="2599"/>
      <c r="Z5" s="2599"/>
      <c r="AA5" s="2599"/>
      <c r="AB5" s="2599"/>
      <c r="AC5" s="2599"/>
      <c r="AD5" s="2599"/>
      <c r="AE5" s="2599"/>
      <c r="AF5" s="2599"/>
      <c r="AG5" s="2599"/>
      <c r="AH5" s="2599"/>
      <c r="AI5" s="2599"/>
      <c r="AJ5" s="2599"/>
      <c r="AK5" s="2599"/>
      <c r="AL5" s="2599"/>
      <c r="AM5" s="2599"/>
      <c r="AN5" s="2599"/>
      <c r="AO5" s="2599"/>
      <c r="AP5" s="2599"/>
      <c r="AQ5" s="2599"/>
      <c r="AR5" s="2599"/>
      <c r="AS5" s="2599"/>
      <c r="AT5" s="2599"/>
      <c r="AU5" s="2599"/>
      <c r="AV5" s="2599"/>
      <c r="AW5" s="2599"/>
    </row>
    <row r="6" spans="1:49" s="1072" customFormat="1" ht="23.25">
      <c r="A6" s="2599"/>
      <c r="B6" s="2599"/>
      <c r="C6" s="2599"/>
      <c r="D6" s="1075"/>
      <c r="E6" s="1075"/>
      <c r="F6" s="1075"/>
      <c r="G6" s="1075"/>
      <c r="H6" s="1075"/>
      <c r="I6" s="1075"/>
      <c r="J6" s="1075"/>
      <c r="K6" s="1075"/>
      <c r="L6" s="1075"/>
      <c r="M6" s="1071"/>
      <c r="N6" s="1071"/>
      <c r="O6" s="2599"/>
      <c r="P6" s="2599"/>
      <c r="Q6" s="2599"/>
      <c r="R6" s="2599"/>
      <c r="S6" s="2599"/>
      <c r="T6" s="2599"/>
      <c r="U6" s="2599"/>
      <c r="V6" s="2599"/>
      <c r="W6" s="2599"/>
      <c r="X6" s="2599"/>
      <c r="Y6" s="2599"/>
      <c r="Z6" s="2599"/>
      <c r="AA6" s="2599"/>
      <c r="AB6" s="2599"/>
      <c r="AC6" s="2599"/>
      <c r="AD6" s="2599"/>
      <c r="AE6" s="2599"/>
      <c r="AF6" s="2599"/>
      <c r="AG6" s="2599"/>
      <c r="AH6" s="2599"/>
      <c r="AI6" s="2599"/>
      <c r="AJ6" s="2599"/>
      <c r="AK6" s="2599"/>
      <c r="AL6" s="2599"/>
      <c r="AM6" s="2599"/>
      <c r="AN6" s="2599"/>
      <c r="AO6" s="2599"/>
      <c r="AP6" s="2599"/>
      <c r="AQ6" s="2599"/>
      <c r="AR6" s="2599"/>
      <c r="AS6" s="2599"/>
      <c r="AT6" s="2599"/>
      <c r="AU6" s="2599"/>
      <c r="AV6" s="2599"/>
      <c r="AW6" s="2599"/>
    </row>
    <row r="7" spans="1:49" s="1072" customFormat="1" ht="23.25">
      <c r="A7" s="2599" t="s">
        <v>1611</v>
      </c>
      <c r="B7" s="2599"/>
      <c r="C7" s="2599"/>
      <c r="D7" s="2599"/>
      <c r="E7" s="2599"/>
      <c r="F7" s="2599"/>
      <c r="G7" s="2599"/>
      <c r="H7" s="2599"/>
      <c r="I7" s="2599"/>
      <c r="J7" s="2599"/>
      <c r="K7" s="2599"/>
      <c r="L7" s="2599"/>
      <c r="M7" s="1071"/>
      <c r="N7" s="1071"/>
      <c r="O7" s="2599"/>
      <c r="P7" s="2599"/>
      <c r="Q7" s="2599"/>
      <c r="R7" s="2599"/>
      <c r="S7" s="2599"/>
      <c r="T7" s="2599"/>
      <c r="U7" s="2599"/>
      <c r="V7" s="2599"/>
      <c r="W7" s="2599"/>
      <c r="X7" s="2599"/>
      <c r="Y7" s="2599"/>
      <c r="Z7" s="2599"/>
      <c r="AA7" s="2599"/>
      <c r="AB7" s="2599"/>
      <c r="AC7" s="2599"/>
      <c r="AD7" s="2599"/>
      <c r="AE7" s="2599"/>
      <c r="AF7" s="2599"/>
      <c r="AG7" s="2599"/>
      <c r="AH7" s="2599"/>
      <c r="AI7" s="2599"/>
      <c r="AJ7" s="2599"/>
      <c r="AK7" s="2599"/>
      <c r="AL7" s="2599"/>
      <c r="AM7" s="2599"/>
      <c r="AN7" s="2599"/>
      <c r="AO7" s="2599"/>
      <c r="AP7" s="2599"/>
      <c r="AQ7" s="2599"/>
      <c r="AR7" s="2599"/>
      <c r="AS7" s="2599"/>
      <c r="AT7" s="2599"/>
      <c r="AU7" s="2599"/>
      <c r="AV7" s="2599"/>
      <c r="AW7" s="2599"/>
    </row>
    <row r="8" spans="1:49" s="1076" customFormat="1" ht="23.25">
      <c r="C8" s="1077"/>
      <c r="F8" s="1077"/>
      <c r="G8" s="1077"/>
      <c r="H8" s="1077"/>
      <c r="I8" s="1077"/>
      <c r="J8" s="1077"/>
      <c r="K8" s="1077"/>
      <c r="L8" s="1077"/>
    </row>
    <row r="9" spans="1:49" s="1076" customFormat="1" ht="23.25">
      <c r="C9" s="1077"/>
      <c r="F9" s="1077"/>
      <c r="G9" s="1077"/>
      <c r="H9" s="1077"/>
      <c r="I9" s="1077"/>
      <c r="J9" s="1077"/>
      <c r="K9" s="1077"/>
      <c r="L9" s="1077"/>
    </row>
    <row r="10" spans="1:49" s="1076" customFormat="1" ht="23.25">
      <c r="A10" s="1078"/>
      <c r="B10" s="1079"/>
      <c r="C10" s="1080">
        <v>2000</v>
      </c>
      <c r="D10" s="1080">
        <v>2001</v>
      </c>
      <c r="E10" s="1080">
        <v>2002</v>
      </c>
      <c r="F10" s="1080">
        <v>2003</v>
      </c>
      <c r="G10" s="1080">
        <v>2004</v>
      </c>
      <c r="H10" s="1080">
        <v>2005</v>
      </c>
      <c r="I10" s="1080">
        <v>2006</v>
      </c>
      <c r="J10" s="1080">
        <v>2007</v>
      </c>
      <c r="K10" s="1080">
        <v>2008</v>
      </c>
      <c r="L10" s="1081">
        <v>2009</v>
      </c>
    </row>
    <row r="11" spans="1:49" s="1076" customFormat="1" ht="23.25">
      <c r="A11" s="1082"/>
      <c r="B11" s="1083"/>
      <c r="C11" s="1084"/>
      <c r="D11" s="1084"/>
      <c r="E11" s="1084"/>
      <c r="F11" s="1084"/>
      <c r="G11" s="1084"/>
      <c r="H11" s="1084"/>
      <c r="I11" s="1084"/>
      <c r="J11" s="1084"/>
      <c r="K11" s="1084"/>
      <c r="L11" s="1085"/>
    </row>
    <row r="12" spans="1:49" s="1090" customFormat="1" ht="23.25">
      <c r="A12" s="1086" t="s">
        <v>905</v>
      </c>
      <c r="B12" s="1087"/>
      <c r="C12" s="1088">
        <v>8071.4</v>
      </c>
      <c r="D12" s="1088">
        <v>7229.6</v>
      </c>
      <c r="E12" s="1088">
        <v>7041.5</v>
      </c>
      <c r="F12" s="1088">
        <v>8468.7000000000007</v>
      </c>
      <c r="G12" s="1088">
        <v>16621.2</v>
      </c>
      <c r="H12" s="1088">
        <v>22045.168319999997</v>
      </c>
      <c r="I12" s="1088">
        <v>37669.941119999996</v>
      </c>
      <c r="J12" s="1088">
        <v>43522.804280000004</v>
      </c>
      <c r="K12" s="1088">
        <v>41899.991619999993</v>
      </c>
      <c r="L12" s="1089">
        <v>29435.166549999998</v>
      </c>
    </row>
    <row r="13" spans="1:49" s="1076" customFormat="1" ht="23.25">
      <c r="A13" s="1091" t="s">
        <v>1612</v>
      </c>
      <c r="B13" s="1077"/>
      <c r="C13" s="1092">
        <v>7286.3</v>
      </c>
      <c r="D13" s="1092">
        <v>6525.9</v>
      </c>
      <c r="E13" s="1092">
        <v>6279.3</v>
      </c>
      <c r="F13" s="1092">
        <v>7553</v>
      </c>
      <c r="G13" s="1092">
        <v>14530</v>
      </c>
      <c r="H13" s="1092">
        <v>17762.599999999999</v>
      </c>
      <c r="I13" s="1092">
        <v>33350.6</v>
      </c>
      <c r="J13" s="1092">
        <v>37913.193149999999</v>
      </c>
      <c r="K13" s="1092">
        <v>36550.175040000002</v>
      </c>
      <c r="L13" s="1093">
        <v>26271.133139999998</v>
      </c>
    </row>
    <row r="14" spans="1:49" s="1076" customFormat="1" ht="23.25">
      <c r="A14" s="1091"/>
      <c r="B14" s="1094" t="s">
        <v>1613</v>
      </c>
      <c r="C14" s="1092">
        <v>7280.5</v>
      </c>
      <c r="D14" s="1092">
        <v>6518</v>
      </c>
      <c r="E14" s="1092">
        <v>6271.7</v>
      </c>
      <c r="F14" s="1092">
        <v>7544.8</v>
      </c>
      <c r="G14" s="1092">
        <v>14522.5</v>
      </c>
      <c r="H14" s="1092">
        <v>17746.900000000001</v>
      </c>
      <c r="I14" s="1092">
        <v>33327</v>
      </c>
      <c r="J14" s="1092">
        <v>37886.093150000001</v>
      </c>
      <c r="K14" s="1092">
        <v>36516.375039999999</v>
      </c>
      <c r="L14" s="1093">
        <v>26257.118889999998</v>
      </c>
    </row>
    <row r="15" spans="1:49" s="1076" customFormat="1" ht="23.25">
      <c r="A15" s="1091"/>
      <c r="B15" s="1094" t="s">
        <v>1614</v>
      </c>
      <c r="C15" s="1092">
        <v>5.8</v>
      </c>
      <c r="D15" s="1092">
        <v>7.9</v>
      </c>
      <c r="E15" s="1092">
        <v>7.6</v>
      </c>
      <c r="F15" s="1092">
        <v>8.1999999999999993</v>
      </c>
      <c r="G15" s="1092">
        <v>7.5</v>
      </c>
      <c r="H15" s="1092">
        <v>15.7</v>
      </c>
      <c r="I15" s="1092">
        <v>23.6</v>
      </c>
      <c r="J15" s="1095">
        <v>27.1</v>
      </c>
      <c r="K15" s="1095">
        <v>33.799999999999997</v>
      </c>
      <c r="L15" s="1096">
        <v>14.014250000000001</v>
      </c>
    </row>
    <row r="16" spans="1:49" s="1076" customFormat="1" ht="23.25">
      <c r="A16" s="1091"/>
      <c r="B16" s="1094"/>
      <c r="C16" s="1092"/>
      <c r="D16" s="1092"/>
      <c r="E16" s="1092"/>
      <c r="F16" s="1092"/>
      <c r="G16" s="1092"/>
      <c r="H16" s="1092"/>
      <c r="I16" s="1092"/>
      <c r="J16" s="1092"/>
      <c r="K16" s="1092"/>
      <c r="L16" s="1093"/>
    </row>
    <row r="17" spans="1:12" s="1076" customFormat="1" ht="23.25">
      <c r="A17" s="1091" t="s">
        <v>1615</v>
      </c>
      <c r="B17" s="1077"/>
      <c r="C17" s="1092">
        <v>343</v>
      </c>
      <c r="D17" s="1092">
        <v>267.10000000000002</v>
      </c>
      <c r="E17" s="1092">
        <v>256.3</v>
      </c>
      <c r="F17" s="1092">
        <v>301.60000000000002</v>
      </c>
      <c r="G17" s="1092">
        <v>319.8</v>
      </c>
      <c r="H17" s="1092">
        <v>349.7</v>
      </c>
      <c r="I17" s="1092">
        <v>532.20000000000005</v>
      </c>
      <c r="J17" s="1092">
        <v>578.1</v>
      </c>
      <c r="K17" s="1092">
        <v>760.7</v>
      </c>
      <c r="L17" s="1093">
        <v>910.7</v>
      </c>
    </row>
    <row r="18" spans="1:12" s="1076" customFormat="1" ht="23.25">
      <c r="A18" s="1091"/>
      <c r="B18" s="1077" t="s">
        <v>1616</v>
      </c>
      <c r="C18" s="1092">
        <v>51.6</v>
      </c>
      <c r="D18" s="1092">
        <v>29.7</v>
      </c>
      <c r="E18" s="1092">
        <v>15.6</v>
      </c>
      <c r="F18" s="1092">
        <v>19.3</v>
      </c>
      <c r="G18" s="1092">
        <v>6.5</v>
      </c>
      <c r="H18" s="1092">
        <v>13</v>
      </c>
      <c r="I18" s="1092">
        <v>9.3000000000000007</v>
      </c>
      <c r="J18" s="1092">
        <v>9.1999999999999993</v>
      </c>
      <c r="K18" s="1092">
        <v>32.799999999999997</v>
      </c>
      <c r="L18" s="1093">
        <v>26.6</v>
      </c>
    </row>
    <row r="19" spans="1:12" s="1076" customFormat="1" ht="23.25">
      <c r="A19" s="1091"/>
      <c r="B19" s="1077" t="s">
        <v>1617</v>
      </c>
      <c r="C19" s="1097" t="s">
        <v>769</v>
      </c>
      <c r="D19" s="1097" t="s">
        <v>769</v>
      </c>
      <c r="E19" s="1097" t="s">
        <v>769</v>
      </c>
      <c r="F19" s="1097" t="s">
        <v>769</v>
      </c>
      <c r="G19" s="1097" t="s">
        <v>769</v>
      </c>
      <c r="H19" s="1092">
        <v>336.7</v>
      </c>
      <c r="I19" s="1092">
        <v>522.9</v>
      </c>
      <c r="J19" s="1092">
        <v>568.9</v>
      </c>
      <c r="K19" s="1092">
        <v>727.9</v>
      </c>
      <c r="L19" s="1093">
        <v>884.1</v>
      </c>
    </row>
    <row r="20" spans="1:12" s="1076" customFormat="1" ht="23.25">
      <c r="A20" s="1091"/>
      <c r="B20" s="1077" t="s">
        <v>1618</v>
      </c>
      <c r="C20" s="1092">
        <v>291.39999999999998</v>
      </c>
      <c r="D20" s="1092">
        <v>237.4</v>
      </c>
      <c r="E20" s="1092">
        <v>240.7</v>
      </c>
      <c r="F20" s="1092">
        <v>282.3</v>
      </c>
      <c r="G20" s="1092">
        <v>313.3</v>
      </c>
      <c r="H20" s="1092">
        <v>0</v>
      </c>
      <c r="I20" s="1092">
        <v>0</v>
      </c>
      <c r="J20" s="1092">
        <v>0</v>
      </c>
      <c r="K20" s="1092">
        <v>0</v>
      </c>
      <c r="L20" s="1093">
        <v>0</v>
      </c>
    </row>
    <row r="21" spans="1:12" s="1076" customFormat="1" ht="23.25">
      <c r="A21" s="1091"/>
      <c r="B21" s="1077"/>
      <c r="C21" s="1092"/>
      <c r="D21" s="1092"/>
      <c r="E21" s="1092"/>
      <c r="F21" s="1092"/>
      <c r="G21" s="1092"/>
      <c r="H21" s="1092"/>
      <c r="I21" s="1092"/>
      <c r="J21" s="1092"/>
      <c r="K21" s="1092"/>
      <c r="L21" s="1093"/>
    </row>
    <row r="22" spans="1:12" s="1076" customFormat="1" ht="23.25">
      <c r="A22" s="1091" t="s">
        <v>1619</v>
      </c>
      <c r="B22" s="1077"/>
      <c r="C22" s="1092">
        <v>198.4</v>
      </c>
      <c r="D22" s="1092">
        <v>198.7</v>
      </c>
      <c r="E22" s="1092">
        <v>264.5</v>
      </c>
      <c r="F22" s="1092">
        <v>373.8</v>
      </c>
      <c r="G22" s="1092">
        <v>1485.1</v>
      </c>
      <c r="H22" s="1092">
        <v>3487.86832</v>
      </c>
      <c r="I22" s="1092">
        <v>3006.0411200000003</v>
      </c>
      <c r="J22" s="1092">
        <v>4036.1111300000002</v>
      </c>
      <c r="K22" s="1092">
        <v>3618.8165799999997</v>
      </c>
      <c r="L22" s="1093">
        <v>1360.53341</v>
      </c>
    </row>
    <row r="23" spans="1:12" s="1076" customFormat="1" ht="23.25">
      <c r="A23" s="1091"/>
      <c r="B23" s="1077" t="s">
        <v>1620</v>
      </c>
      <c r="C23" s="1092">
        <v>146.1</v>
      </c>
      <c r="D23" s="1092">
        <v>127.9</v>
      </c>
      <c r="E23" s="1092">
        <v>190.1</v>
      </c>
      <c r="F23" s="1092">
        <v>238.4</v>
      </c>
      <c r="G23" s="1092">
        <v>777.2</v>
      </c>
      <c r="H23" s="1092">
        <v>1704.1116199999999</v>
      </c>
      <c r="I23" s="1092">
        <v>1339.88932</v>
      </c>
      <c r="J23" s="1092">
        <v>1702.30384</v>
      </c>
      <c r="K23" s="1092">
        <v>2023.37006</v>
      </c>
      <c r="L23" s="1093">
        <v>961.51111999999989</v>
      </c>
    </row>
    <row r="24" spans="1:12" s="1076" customFormat="1" ht="23.25">
      <c r="A24" s="1091"/>
      <c r="B24" s="1077" t="s">
        <v>1621</v>
      </c>
      <c r="C24" s="1092">
        <v>10.3</v>
      </c>
      <c r="D24" s="1092">
        <v>11.2</v>
      </c>
      <c r="E24" s="1092">
        <v>16</v>
      </c>
      <c r="F24" s="1092">
        <v>36.200000000000003</v>
      </c>
      <c r="G24" s="1092">
        <v>141.6</v>
      </c>
      <c r="H24" s="1092">
        <v>460.8</v>
      </c>
      <c r="I24" s="1092">
        <v>547.5</v>
      </c>
      <c r="J24" s="1092">
        <v>705.4</v>
      </c>
      <c r="K24" s="1092">
        <v>837.8</v>
      </c>
      <c r="L24" s="1093">
        <v>196.2</v>
      </c>
    </row>
    <row r="25" spans="1:12" s="1076" customFormat="1" ht="23.25">
      <c r="A25" s="1091"/>
      <c r="B25" s="1077" t="s">
        <v>1622</v>
      </c>
      <c r="C25" s="1092">
        <v>19.7</v>
      </c>
      <c r="D25" s="1092">
        <v>23.9</v>
      </c>
      <c r="E25" s="1092">
        <v>19.399999999999999</v>
      </c>
      <c r="F25" s="1092">
        <v>27.9</v>
      </c>
      <c r="G25" s="1092">
        <v>103</v>
      </c>
      <c r="H25" s="1092">
        <v>221.80064999999999</v>
      </c>
      <c r="I25" s="1092">
        <v>243.58314999999999</v>
      </c>
      <c r="J25" s="1092">
        <v>238.44111000000001</v>
      </c>
      <c r="K25" s="1092">
        <v>266.94533000000001</v>
      </c>
      <c r="L25" s="1093">
        <v>61.319869999999995</v>
      </c>
    </row>
    <row r="26" spans="1:12" s="1076" customFormat="1" ht="23.25">
      <c r="A26" s="1091"/>
      <c r="B26" s="1077" t="s">
        <v>1623</v>
      </c>
      <c r="C26" s="1092">
        <v>22.3</v>
      </c>
      <c r="D26" s="1092">
        <v>35.700000000000003</v>
      </c>
      <c r="E26" s="1092">
        <v>39</v>
      </c>
      <c r="F26" s="1092">
        <v>71.3</v>
      </c>
      <c r="G26" s="1092">
        <v>463.3</v>
      </c>
      <c r="H26" s="1092">
        <v>1101.1560500000001</v>
      </c>
      <c r="I26" s="1092">
        <v>875.06865000000016</v>
      </c>
      <c r="J26" s="1092">
        <v>1389.9661799999999</v>
      </c>
      <c r="K26" s="1092">
        <v>490.70119</v>
      </c>
      <c r="L26" s="1093">
        <v>141.50242</v>
      </c>
    </row>
    <row r="27" spans="1:12" s="1076" customFormat="1" ht="23.25">
      <c r="A27" s="1091"/>
      <c r="B27" s="1077"/>
      <c r="C27" s="1092"/>
      <c r="D27" s="1092"/>
      <c r="E27" s="1092"/>
      <c r="F27" s="1092"/>
      <c r="G27" s="1092"/>
      <c r="H27" s="1092"/>
      <c r="I27" s="1092"/>
      <c r="J27" s="1092"/>
      <c r="K27" s="1092"/>
      <c r="L27" s="1093"/>
    </row>
    <row r="28" spans="1:12" s="1076" customFormat="1" ht="23.25">
      <c r="A28" s="1091" t="s">
        <v>1624</v>
      </c>
      <c r="B28" s="1077"/>
      <c r="C28" s="1092">
        <v>142.19999999999999</v>
      </c>
      <c r="D28" s="1092">
        <v>135.6</v>
      </c>
      <c r="E28" s="1092">
        <v>139.9</v>
      </c>
      <c r="F28" s="1092">
        <v>135.19999999999999</v>
      </c>
      <c r="G28" s="1092">
        <v>160.1</v>
      </c>
      <c r="H28" s="1092">
        <v>307.60000000000002</v>
      </c>
      <c r="I28" s="1092">
        <v>328.50000000000091</v>
      </c>
      <c r="J28" s="1092">
        <v>402.100000000004</v>
      </c>
      <c r="K28" s="1092">
        <v>547.5</v>
      </c>
      <c r="L28" s="1093">
        <v>560</v>
      </c>
    </row>
    <row r="29" spans="1:12" s="1076" customFormat="1" ht="23.25">
      <c r="A29" s="1091"/>
      <c r="B29" s="1077" t="s">
        <v>1625</v>
      </c>
      <c r="C29" s="1092">
        <v>34.700000000000003</v>
      </c>
      <c r="D29" s="1092">
        <v>40.299999999999997</v>
      </c>
      <c r="E29" s="1092">
        <v>34.5</v>
      </c>
      <c r="F29" s="1092">
        <v>31</v>
      </c>
      <c r="G29" s="1092">
        <v>42.6</v>
      </c>
      <c r="H29" s="1092">
        <v>80</v>
      </c>
      <c r="I29" s="1092">
        <v>114.1000000000009</v>
      </c>
      <c r="J29" s="1092">
        <v>165.200000000004</v>
      </c>
      <c r="K29" s="1092">
        <v>234.5</v>
      </c>
      <c r="L29" s="1093">
        <v>374</v>
      </c>
    </row>
    <row r="30" spans="1:12" s="1076" customFormat="1" ht="23.25">
      <c r="A30" s="1091"/>
      <c r="B30" s="1077" t="s">
        <v>1626</v>
      </c>
      <c r="C30" s="1092">
        <v>107.5</v>
      </c>
      <c r="D30" s="1092">
        <v>95.3</v>
      </c>
      <c r="E30" s="1092">
        <v>105.4</v>
      </c>
      <c r="F30" s="1092">
        <v>104.2</v>
      </c>
      <c r="G30" s="1092">
        <v>117.5</v>
      </c>
      <c r="H30" s="1092">
        <v>227.6</v>
      </c>
      <c r="I30" s="1092">
        <v>214.4</v>
      </c>
      <c r="J30" s="1092">
        <v>236.9</v>
      </c>
      <c r="K30" s="1092">
        <v>313</v>
      </c>
      <c r="L30" s="1093">
        <v>186</v>
      </c>
    </row>
    <row r="31" spans="1:12" s="1076" customFormat="1" ht="23.25">
      <c r="A31" s="1091"/>
      <c r="B31" s="1077"/>
      <c r="C31" s="1092"/>
      <c r="D31" s="1092"/>
      <c r="E31" s="1092"/>
      <c r="F31" s="1092"/>
      <c r="G31" s="1092"/>
      <c r="H31" s="1092"/>
      <c r="I31" s="1092"/>
      <c r="J31" s="1092"/>
      <c r="K31" s="1092"/>
      <c r="L31" s="1093"/>
    </row>
    <row r="32" spans="1:12" s="1076" customFormat="1" ht="23.25">
      <c r="A32" s="1091" t="s">
        <v>1627</v>
      </c>
      <c r="B32" s="1077"/>
      <c r="C32" s="1092">
        <v>88.2</v>
      </c>
      <c r="D32" s="1092">
        <v>93.8</v>
      </c>
      <c r="E32" s="1092">
        <v>90.4</v>
      </c>
      <c r="F32" s="1092">
        <v>93.9</v>
      </c>
      <c r="G32" s="1092">
        <v>113.4</v>
      </c>
      <c r="H32" s="1092">
        <v>116.1</v>
      </c>
      <c r="I32" s="1092">
        <v>326.89999999999998</v>
      </c>
      <c r="J32" s="1092">
        <v>538.4</v>
      </c>
      <c r="K32" s="1092">
        <v>389.6</v>
      </c>
      <c r="L32" s="1093">
        <v>313.10000000000002</v>
      </c>
    </row>
    <row r="33" spans="1:12" s="1076" customFormat="1" ht="23.25">
      <c r="A33" s="1091"/>
      <c r="B33" s="1077" t="s">
        <v>1628</v>
      </c>
      <c r="C33" s="1092"/>
      <c r="D33" s="1092"/>
      <c r="E33" s="1092"/>
      <c r="F33" s="1092"/>
      <c r="G33" s="1092"/>
      <c r="H33" s="1092"/>
      <c r="I33" s="1092">
        <v>250.1</v>
      </c>
      <c r="J33" s="1092">
        <v>463.2</v>
      </c>
      <c r="K33" s="1092">
        <v>346.6</v>
      </c>
      <c r="L33" s="1093">
        <v>313.10000000000002</v>
      </c>
    </row>
    <row r="34" spans="1:12" s="1076" customFormat="1" ht="23.25">
      <c r="A34" s="1091"/>
      <c r="B34" s="1077" t="s">
        <v>1629</v>
      </c>
      <c r="C34" s="1092"/>
      <c r="D34" s="1092"/>
      <c r="E34" s="1092"/>
      <c r="F34" s="1092"/>
      <c r="G34" s="1092"/>
      <c r="H34" s="1092"/>
      <c r="I34" s="1092">
        <v>76.8</v>
      </c>
      <c r="J34" s="1092">
        <v>75.2</v>
      </c>
      <c r="K34" s="1092">
        <v>43</v>
      </c>
      <c r="L34" s="1093">
        <v>0</v>
      </c>
    </row>
    <row r="35" spans="1:12" s="1076" customFormat="1" ht="23.25">
      <c r="A35" s="1091"/>
      <c r="B35" s="1077"/>
      <c r="C35" s="1092"/>
      <c r="D35" s="1092"/>
      <c r="E35" s="1092"/>
      <c r="F35" s="1092"/>
      <c r="G35" s="1092"/>
      <c r="H35" s="1092"/>
      <c r="I35" s="1092"/>
      <c r="J35" s="1092"/>
      <c r="K35" s="1092"/>
      <c r="L35" s="1093"/>
    </row>
    <row r="36" spans="1:12" s="1076" customFormat="1" ht="23.25">
      <c r="A36" s="1091" t="s">
        <v>1630</v>
      </c>
      <c r="B36" s="1077"/>
      <c r="C36" s="1092">
        <v>13.3</v>
      </c>
      <c r="D36" s="1092">
        <v>8.5</v>
      </c>
      <c r="E36" s="1092">
        <v>11.1</v>
      </c>
      <c r="F36" s="1092">
        <v>11.2</v>
      </c>
      <c r="G36" s="1092">
        <v>12.8</v>
      </c>
      <c r="H36" s="1092">
        <v>21.3</v>
      </c>
      <c r="I36" s="1092">
        <v>125.7</v>
      </c>
      <c r="J36" s="1092">
        <v>54.9</v>
      </c>
      <c r="K36" s="1092">
        <v>33.200000000000003</v>
      </c>
      <c r="L36" s="1093">
        <v>19.7</v>
      </c>
    </row>
    <row r="37" spans="1:12" s="1076" customFormat="1" ht="23.25">
      <c r="A37" s="1091"/>
      <c r="B37" s="1077"/>
      <c r="C37" s="1098"/>
      <c r="D37" s="1098"/>
      <c r="E37" s="1098"/>
      <c r="F37" s="1098"/>
      <c r="G37" s="1098"/>
      <c r="H37" s="1098"/>
      <c r="I37" s="1098"/>
      <c r="J37" s="1098"/>
      <c r="K37" s="1098"/>
      <c r="L37" s="1099"/>
    </row>
    <row r="38" spans="1:12" s="1076" customFormat="1" ht="23.25">
      <c r="A38" s="1082" t="s">
        <v>906</v>
      </c>
      <c r="B38" s="1083"/>
      <c r="C38" s="1100">
        <v>298</v>
      </c>
      <c r="D38" s="1100">
        <v>298.8</v>
      </c>
      <c r="E38" s="1100">
        <v>294.2</v>
      </c>
      <c r="F38" s="1100">
        <v>332.8</v>
      </c>
      <c r="G38" s="1100">
        <v>370.2</v>
      </c>
      <c r="H38" s="1100">
        <v>482.3</v>
      </c>
      <c r="I38" s="1100">
        <v>533.29999999999995</v>
      </c>
      <c r="J38" s="1100">
        <v>636.9</v>
      </c>
      <c r="K38" s="1100">
        <v>847.8</v>
      </c>
      <c r="L38" s="1101">
        <v>735</v>
      </c>
    </row>
    <row r="39" spans="1:12" s="1076" customFormat="1" ht="23.25">
      <c r="A39" s="1091" t="s">
        <v>1496</v>
      </c>
      <c r="B39" s="1077"/>
      <c r="C39" s="1092">
        <v>145</v>
      </c>
      <c r="D39" s="1092">
        <v>130.19999999999999</v>
      </c>
      <c r="E39" s="1092">
        <v>126.8</v>
      </c>
      <c r="F39" s="1092">
        <v>143.9</v>
      </c>
      <c r="G39" s="1092">
        <v>174.6</v>
      </c>
      <c r="H39" s="1092">
        <v>249.6</v>
      </c>
      <c r="I39" s="1092">
        <v>276.89999999999998</v>
      </c>
      <c r="J39" s="1092">
        <v>323.2</v>
      </c>
      <c r="K39" s="1092">
        <v>372.3</v>
      </c>
      <c r="L39" s="1093">
        <v>361.6</v>
      </c>
    </row>
    <row r="40" spans="1:12" s="1076" customFormat="1" ht="23.25">
      <c r="A40" s="1091" t="s">
        <v>1631</v>
      </c>
      <c r="B40" s="1077"/>
      <c r="C40" s="1092">
        <v>61.7</v>
      </c>
      <c r="D40" s="1092">
        <v>62.7</v>
      </c>
      <c r="E40" s="1092">
        <v>67.5</v>
      </c>
      <c r="F40" s="1092">
        <v>66.3</v>
      </c>
      <c r="G40" s="1092">
        <v>79.5</v>
      </c>
      <c r="H40" s="1092">
        <v>82.8</v>
      </c>
      <c r="I40" s="1092">
        <v>83.5</v>
      </c>
      <c r="J40" s="1092">
        <v>82.4</v>
      </c>
      <c r="K40" s="1092">
        <v>171.2</v>
      </c>
      <c r="L40" s="1093">
        <v>129</v>
      </c>
    </row>
    <row r="41" spans="1:12" s="1076" customFormat="1" ht="23.25">
      <c r="A41" s="1091"/>
      <c r="B41" s="1077" t="s">
        <v>1632</v>
      </c>
      <c r="C41" s="1092">
        <v>32.799999999999997</v>
      </c>
      <c r="D41" s="1092">
        <v>30.3</v>
      </c>
      <c r="E41" s="1092">
        <v>25.7</v>
      </c>
      <c r="F41" s="1092">
        <v>30.8</v>
      </c>
      <c r="G41" s="1095">
        <v>32.4</v>
      </c>
      <c r="H41" s="1092"/>
      <c r="I41" s="1092"/>
      <c r="J41" s="1092">
        <v>33.799999999999997</v>
      </c>
      <c r="K41" s="1092">
        <v>81.3</v>
      </c>
      <c r="L41" s="1093">
        <v>70</v>
      </c>
    </row>
    <row r="42" spans="1:12" s="1076" customFormat="1" ht="23.25">
      <c r="A42" s="1091"/>
      <c r="B42" s="1077" t="s">
        <v>1633</v>
      </c>
      <c r="C42" s="1092">
        <v>28.9</v>
      </c>
      <c r="D42" s="1092">
        <v>32.4</v>
      </c>
      <c r="E42" s="1092">
        <v>41.8</v>
      </c>
      <c r="F42" s="1092">
        <v>35.5</v>
      </c>
      <c r="G42" s="1095">
        <v>47.1</v>
      </c>
      <c r="H42" s="1092"/>
      <c r="I42" s="1092"/>
      <c r="J42" s="1092">
        <v>48.6</v>
      </c>
      <c r="K42" s="1092">
        <v>89.9</v>
      </c>
      <c r="L42" s="1093">
        <v>59</v>
      </c>
    </row>
    <row r="43" spans="1:12" s="1076" customFormat="1" ht="23.25">
      <c r="A43" s="1091"/>
      <c r="B43" s="1077"/>
      <c r="C43" s="1092"/>
      <c r="D43" s="1092"/>
      <c r="E43" s="1092"/>
      <c r="F43" s="1092"/>
      <c r="G43" s="1095"/>
      <c r="H43" s="1095"/>
      <c r="I43" s="1095"/>
      <c r="J43" s="1095"/>
      <c r="K43" s="1095">
        <v>0</v>
      </c>
      <c r="L43" s="1096">
        <v>0</v>
      </c>
    </row>
    <row r="44" spans="1:12" s="1076" customFormat="1" ht="23.25">
      <c r="A44" s="1091" t="s">
        <v>784</v>
      </c>
      <c r="B44" s="1077"/>
      <c r="C44" s="1092">
        <v>52.8</v>
      </c>
      <c r="D44" s="1092">
        <v>51.8</v>
      </c>
      <c r="E44" s="1092">
        <v>56</v>
      </c>
      <c r="F44" s="1092">
        <v>64</v>
      </c>
      <c r="G44" s="1092">
        <v>66.900000000000006</v>
      </c>
      <c r="H44" s="1092">
        <v>89.4</v>
      </c>
      <c r="I44" s="1092">
        <v>122.5</v>
      </c>
      <c r="J44" s="1092">
        <v>187.5</v>
      </c>
      <c r="K44" s="1092">
        <v>221.5</v>
      </c>
      <c r="L44" s="1093">
        <v>114.7</v>
      </c>
    </row>
    <row r="45" spans="1:12" s="1076" customFormat="1" ht="23.25">
      <c r="A45" s="1091" t="s">
        <v>1634</v>
      </c>
      <c r="B45" s="1077"/>
      <c r="C45" s="1092">
        <v>22.2</v>
      </c>
      <c r="D45" s="1092">
        <v>37.799999999999997</v>
      </c>
      <c r="E45" s="1092">
        <v>29.1</v>
      </c>
      <c r="F45" s="1092">
        <v>43.9</v>
      </c>
      <c r="G45" s="1092">
        <v>37.299999999999997</v>
      </c>
      <c r="H45" s="1092">
        <v>51.8</v>
      </c>
      <c r="I45" s="1092">
        <v>42.7</v>
      </c>
      <c r="J45" s="1092">
        <v>32.5</v>
      </c>
      <c r="K45" s="1092">
        <v>69.400000000000006</v>
      </c>
      <c r="L45" s="1093">
        <v>122</v>
      </c>
    </row>
    <row r="46" spans="1:12" s="1076" customFormat="1" ht="23.25">
      <c r="A46" s="1091" t="s">
        <v>1511</v>
      </c>
      <c r="B46" s="1077"/>
      <c r="C46" s="1092">
        <v>2.6</v>
      </c>
      <c r="D46" s="1092">
        <v>3.5</v>
      </c>
      <c r="E46" s="1092">
        <v>2.9</v>
      </c>
      <c r="F46" s="1092">
        <v>1.5</v>
      </c>
      <c r="G46" s="1092">
        <v>0</v>
      </c>
      <c r="H46" s="1092">
        <v>0.5</v>
      </c>
      <c r="I46" s="1092">
        <v>0</v>
      </c>
      <c r="J46" s="1092">
        <v>0</v>
      </c>
      <c r="K46" s="1092">
        <v>0</v>
      </c>
      <c r="L46" s="1093">
        <v>0</v>
      </c>
    </row>
    <row r="47" spans="1:12" s="1076" customFormat="1" ht="23.25">
      <c r="A47" s="1091" t="s">
        <v>1635</v>
      </c>
      <c r="B47" s="1077"/>
      <c r="C47" s="1092">
        <v>4.2</v>
      </c>
      <c r="D47" s="1092">
        <v>2</v>
      </c>
      <c r="E47" s="1092">
        <v>0.6</v>
      </c>
      <c r="F47" s="1092">
        <v>0.1</v>
      </c>
      <c r="G47" s="1092">
        <v>0</v>
      </c>
      <c r="H47" s="1092">
        <v>0</v>
      </c>
      <c r="I47" s="1092">
        <v>0</v>
      </c>
      <c r="J47" s="1092">
        <v>0</v>
      </c>
      <c r="K47" s="1092">
        <v>0</v>
      </c>
      <c r="L47" s="1093">
        <v>0</v>
      </c>
    </row>
    <row r="48" spans="1:12" s="1076" customFormat="1" ht="23.25">
      <c r="A48" s="1091" t="s">
        <v>1636</v>
      </c>
      <c r="B48" s="1077"/>
      <c r="C48" s="1092">
        <v>6.7</v>
      </c>
      <c r="D48" s="1092">
        <v>8</v>
      </c>
      <c r="E48" s="1092">
        <v>8.9</v>
      </c>
      <c r="F48" s="1092">
        <v>10.3</v>
      </c>
      <c r="G48" s="1092">
        <v>9.8000000000000007</v>
      </c>
      <c r="H48" s="1092">
        <v>6.4</v>
      </c>
      <c r="I48" s="1092">
        <v>4.0999999999999996</v>
      </c>
      <c r="J48" s="1092">
        <v>7.2</v>
      </c>
      <c r="K48" s="1092">
        <v>10</v>
      </c>
      <c r="L48" s="1093">
        <v>5.0999999999999996</v>
      </c>
    </row>
    <row r="49" spans="1:12" s="1076" customFormat="1" ht="23.25">
      <c r="A49" s="1091" t="s">
        <v>1637</v>
      </c>
      <c r="B49" s="1077"/>
      <c r="C49" s="1092">
        <v>2.8</v>
      </c>
      <c r="D49" s="1092">
        <v>2.8</v>
      </c>
      <c r="E49" s="1092">
        <v>2.4</v>
      </c>
      <c r="F49" s="1092">
        <v>2.8</v>
      </c>
      <c r="G49" s="1092">
        <v>2.1</v>
      </c>
      <c r="H49" s="1092">
        <v>1.8</v>
      </c>
      <c r="I49" s="1092">
        <v>3.6</v>
      </c>
      <c r="J49" s="1092">
        <v>4.0999999999999996</v>
      </c>
      <c r="K49" s="1092">
        <v>3.4</v>
      </c>
      <c r="L49" s="1093">
        <v>2.6</v>
      </c>
    </row>
    <row r="50" spans="1:12" s="1076" customFormat="1" ht="23.25">
      <c r="A50" s="1091"/>
      <c r="B50" s="1077"/>
      <c r="C50" s="1092"/>
      <c r="D50" s="1092"/>
      <c r="E50" s="1092"/>
      <c r="F50" s="1092"/>
      <c r="G50" s="1092"/>
      <c r="H50" s="1092"/>
      <c r="I50" s="1092"/>
      <c r="J50" s="1092"/>
      <c r="K50" s="1092"/>
      <c r="L50" s="1093"/>
    </row>
    <row r="51" spans="1:12" s="1076" customFormat="1" ht="23.25">
      <c r="A51" s="1082" t="s">
        <v>34</v>
      </c>
      <c r="B51" s="1083"/>
      <c r="C51" s="1100">
        <v>12.5</v>
      </c>
      <c r="D51" s="1100">
        <v>6.9</v>
      </c>
      <c r="E51" s="1100">
        <v>17.8</v>
      </c>
      <c r="F51" s="1100">
        <v>49.7</v>
      </c>
      <c r="G51" s="1100">
        <v>76.3</v>
      </c>
      <c r="H51" s="1100">
        <v>102.8</v>
      </c>
      <c r="I51" s="1100">
        <v>23.599999999999095</v>
      </c>
      <c r="J51" s="1100">
        <v>33.799999999995997</v>
      </c>
      <c r="K51" s="1100">
        <v>98.8</v>
      </c>
      <c r="L51" s="1101">
        <v>29</v>
      </c>
    </row>
    <row r="52" spans="1:12" s="1076" customFormat="1" ht="23.25">
      <c r="A52" s="1091"/>
      <c r="B52" s="1077"/>
      <c r="C52" s="1092"/>
      <c r="D52" s="1092"/>
      <c r="E52" s="1092"/>
      <c r="F52" s="1092"/>
      <c r="G52" s="1092"/>
      <c r="H52" s="1092"/>
      <c r="I52" s="1092"/>
      <c r="J52" s="1092"/>
      <c r="K52" s="1092"/>
      <c r="L52" s="1093"/>
    </row>
    <row r="53" spans="1:12" s="1076" customFormat="1" ht="23.25">
      <c r="A53" s="1102" t="s">
        <v>1404</v>
      </c>
      <c r="B53" s="1083"/>
      <c r="C53" s="1092"/>
      <c r="D53" s="1092"/>
      <c r="E53" s="1092"/>
      <c r="F53" s="1092"/>
      <c r="G53" s="1092"/>
      <c r="H53" s="1092"/>
      <c r="I53" s="1092"/>
      <c r="J53" s="1092"/>
      <c r="K53" s="1092"/>
      <c r="L53" s="1093"/>
    </row>
    <row r="54" spans="1:12" s="1076" customFormat="1" ht="23.25">
      <c r="A54" s="1082" t="s">
        <v>1638</v>
      </c>
      <c r="B54" s="1083"/>
      <c r="C54" s="1100">
        <v>8381.9</v>
      </c>
      <c r="D54" s="1100">
        <v>7535.3</v>
      </c>
      <c r="E54" s="1100">
        <v>7353.5</v>
      </c>
      <c r="F54" s="1100">
        <v>8851.2000000000007</v>
      </c>
      <c r="G54" s="1100">
        <v>17067.7</v>
      </c>
      <c r="H54" s="1100">
        <v>22630.268319999996</v>
      </c>
      <c r="I54" s="1100">
        <v>38226.841119999997</v>
      </c>
      <c r="J54" s="1100">
        <v>44193.504280000001</v>
      </c>
      <c r="K54" s="1100">
        <v>42846.591619999999</v>
      </c>
      <c r="L54" s="1101">
        <v>30199.166549999998</v>
      </c>
    </row>
    <row r="55" spans="1:12" s="1076" customFormat="1" ht="23.25">
      <c r="A55" s="1082"/>
      <c r="B55" s="1077"/>
      <c r="C55" s="1100"/>
      <c r="D55" s="1100"/>
      <c r="E55" s="1100"/>
      <c r="F55" s="1100"/>
      <c r="G55" s="1100"/>
      <c r="H55" s="1100"/>
      <c r="I55" s="1100"/>
      <c r="J55" s="1100"/>
      <c r="K55" s="1100"/>
      <c r="L55" s="1101"/>
    </row>
    <row r="56" spans="1:12" s="1076" customFormat="1" ht="23.25">
      <c r="A56" s="1082"/>
      <c r="B56" s="1077"/>
      <c r="C56" s="1100"/>
      <c r="D56" s="1100"/>
      <c r="E56" s="1100"/>
      <c r="F56" s="1100"/>
      <c r="G56" s="1100"/>
      <c r="H56" s="1100"/>
      <c r="I56" s="1100"/>
      <c r="J56" s="1100"/>
      <c r="K56" s="1100"/>
      <c r="L56" s="1101"/>
    </row>
    <row r="57" spans="1:12" s="1076" customFormat="1" ht="23.25">
      <c r="A57" s="1091"/>
      <c r="B57" s="1077"/>
      <c r="C57" s="1077"/>
      <c r="D57" s="1077"/>
      <c r="E57" s="1077"/>
      <c r="F57" s="1077"/>
      <c r="G57" s="1077"/>
      <c r="H57" s="1077"/>
      <c r="I57" s="1077"/>
      <c r="J57" s="1077"/>
      <c r="K57" s="1077"/>
      <c r="L57" s="1103"/>
    </row>
    <row r="58" spans="1:12" s="1104" customFormat="1" ht="23.25">
      <c r="A58" s="2604" t="s">
        <v>1639</v>
      </c>
      <c r="B58" s="2605"/>
      <c r="C58" s="2605"/>
      <c r="D58" s="2605"/>
      <c r="E58" s="2605"/>
      <c r="F58" s="2605"/>
      <c r="G58" s="2605"/>
      <c r="H58" s="2605"/>
      <c r="I58" s="2605"/>
      <c r="J58" s="2605"/>
      <c r="K58" s="2605"/>
      <c r="L58" s="2606"/>
    </row>
    <row r="59" spans="1:12" s="1076" customFormat="1" ht="23.25">
      <c r="A59" s="2601" t="s">
        <v>1640</v>
      </c>
      <c r="B59" s="2602"/>
      <c r="C59" s="2602"/>
      <c r="D59" s="2602"/>
      <c r="E59" s="2602"/>
      <c r="F59" s="2602"/>
      <c r="G59" s="2602"/>
      <c r="H59" s="2602"/>
      <c r="I59" s="2602"/>
      <c r="J59" s="2602"/>
      <c r="K59" s="2602"/>
      <c r="L59" s="2603"/>
    </row>
    <row r="60" spans="1:12" s="1076" customFormat="1" ht="23.25">
      <c r="A60" s="2601" t="s">
        <v>1641</v>
      </c>
      <c r="B60" s="2602"/>
      <c r="C60" s="2602"/>
      <c r="D60" s="2602"/>
      <c r="E60" s="2602"/>
      <c r="F60" s="2602"/>
      <c r="G60" s="2602"/>
      <c r="H60" s="2602"/>
      <c r="I60" s="2602"/>
      <c r="J60" s="2602"/>
      <c r="K60" s="2602"/>
      <c r="L60" s="2603"/>
    </row>
    <row r="61" spans="1:12" s="1076" customFormat="1" ht="23.25">
      <c r="A61" s="1105"/>
      <c r="B61" s="1077"/>
      <c r="C61" s="1077"/>
      <c r="D61" s="1077"/>
      <c r="E61" s="1077"/>
      <c r="F61" s="1077"/>
      <c r="G61" s="1077"/>
      <c r="H61" s="1077"/>
      <c r="I61" s="1077"/>
      <c r="J61" s="1077"/>
      <c r="K61" s="1077"/>
      <c r="L61" s="1103"/>
    </row>
    <row r="62" spans="1:12" s="1090" customFormat="1" ht="23.25">
      <c r="A62" s="1086"/>
      <c r="B62" s="1087"/>
      <c r="C62" s="1087">
        <v>2000</v>
      </c>
      <c r="D62" s="1087">
        <v>2001</v>
      </c>
      <c r="E62" s="1087">
        <v>2002</v>
      </c>
      <c r="F62" s="1087">
        <v>2003</v>
      </c>
      <c r="G62" s="1087">
        <v>2004</v>
      </c>
      <c r="H62" s="1087">
        <v>2005</v>
      </c>
      <c r="I62" s="1087">
        <v>2006</v>
      </c>
      <c r="J62" s="1087">
        <v>2007</v>
      </c>
      <c r="K62" s="1087">
        <v>2008</v>
      </c>
      <c r="L62" s="1106">
        <v>2009</v>
      </c>
    </row>
    <row r="63" spans="1:12" s="1076" customFormat="1" ht="23.25">
      <c r="A63" s="1105"/>
      <c r="B63" s="1077"/>
      <c r="C63" s="1107"/>
      <c r="D63" s="1107"/>
      <c r="E63" s="1107"/>
      <c r="F63" s="1107"/>
      <c r="G63" s="1107"/>
      <c r="H63" s="1107"/>
      <c r="I63" s="1107"/>
      <c r="J63" s="1107"/>
      <c r="K63" s="1107"/>
      <c r="L63" s="1108"/>
    </row>
    <row r="64" spans="1:12" s="1076" customFormat="1" ht="23.25">
      <c r="A64" s="1109" t="s">
        <v>1642</v>
      </c>
      <c r="B64" s="1110"/>
      <c r="C64" s="1100">
        <v>43.6</v>
      </c>
      <c r="D64" s="1100">
        <v>41</v>
      </c>
      <c r="E64" s="1100">
        <v>40</v>
      </c>
      <c r="F64" s="1100">
        <v>41.5</v>
      </c>
      <c r="G64" s="1100">
        <v>53.1</v>
      </c>
      <c r="H64" s="1100">
        <v>56.7</v>
      </c>
      <c r="I64" s="1100">
        <v>65.099999999999994</v>
      </c>
      <c r="J64" s="1100">
        <v>65.599999999999994</v>
      </c>
      <c r="K64" s="1100">
        <v>61.2</v>
      </c>
      <c r="L64" s="1101">
        <v>57.7</v>
      </c>
    </row>
    <row r="65" spans="1:12" s="1076" customFormat="1" ht="23.25">
      <c r="A65" s="1111" t="s">
        <v>1643</v>
      </c>
      <c r="B65" s="1077"/>
      <c r="C65" s="1092">
        <v>37.9</v>
      </c>
      <c r="D65" s="1092">
        <v>35.5</v>
      </c>
      <c r="E65" s="1092">
        <v>34.1</v>
      </c>
      <c r="F65" s="1092">
        <v>35.4</v>
      </c>
      <c r="G65" s="1092">
        <v>45.2</v>
      </c>
      <c r="H65" s="1092">
        <v>44.5</v>
      </c>
      <c r="I65" s="1092">
        <v>56.8</v>
      </c>
      <c r="J65" s="1092">
        <v>56.3</v>
      </c>
      <c r="K65" s="1092">
        <v>52.2</v>
      </c>
      <c r="L65" s="1093">
        <v>50.2</v>
      </c>
    </row>
    <row r="66" spans="1:12" s="1076" customFormat="1" ht="23.25">
      <c r="A66" s="1111" t="s">
        <v>1644</v>
      </c>
      <c r="B66" s="1077"/>
      <c r="C66" s="1092">
        <v>1</v>
      </c>
      <c r="D66" s="1092">
        <v>1.1000000000000001</v>
      </c>
      <c r="E66" s="1092">
        <v>1.4</v>
      </c>
      <c r="F66" s="1092">
        <v>1.8</v>
      </c>
      <c r="G66" s="1092">
        <v>4.5999999999999996</v>
      </c>
      <c r="H66" s="1092">
        <v>8.6999999999999993</v>
      </c>
      <c r="I66" s="1092">
        <v>5.0999999999999996</v>
      </c>
      <c r="J66" s="1092">
        <v>6</v>
      </c>
      <c r="K66" s="1092">
        <v>5.2</v>
      </c>
      <c r="L66" s="1093">
        <v>2.6</v>
      </c>
    </row>
    <row r="67" spans="1:12" s="1076" customFormat="1" ht="23.25">
      <c r="A67" s="1111" t="s">
        <v>1645</v>
      </c>
      <c r="B67" s="1077"/>
      <c r="C67" s="1092">
        <v>1.8</v>
      </c>
      <c r="D67" s="1092">
        <v>1.5</v>
      </c>
      <c r="E67" s="1092">
        <v>1.4</v>
      </c>
      <c r="F67" s="1092">
        <v>1.4</v>
      </c>
      <c r="G67" s="1092">
        <v>1</v>
      </c>
      <c r="H67" s="1092">
        <v>0.9</v>
      </c>
      <c r="I67" s="1092">
        <v>0.9</v>
      </c>
      <c r="J67" s="1092">
        <v>0.9</v>
      </c>
      <c r="K67" s="1092">
        <v>1.1000000000000001</v>
      </c>
      <c r="L67" s="1093">
        <v>1.7</v>
      </c>
    </row>
    <row r="68" spans="1:12" s="1076" customFormat="1" ht="23.25">
      <c r="A68" s="1111" t="s">
        <v>1646</v>
      </c>
      <c r="B68" s="1077"/>
      <c r="C68" s="1092">
        <v>0.7</v>
      </c>
      <c r="D68" s="1092">
        <v>0.7</v>
      </c>
      <c r="E68" s="1092">
        <v>0.8</v>
      </c>
      <c r="F68" s="1092">
        <v>0.6</v>
      </c>
      <c r="G68" s="1092">
        <v>0.5</v>
      </c>
      <c r="H68" s="1092">
        <v>0.8</v>
      </c>
      <c r="I68" s="1092">
        <v>0.6</v>
      </c>
      <c r="J68" s="1092">
        <v>0.6</v>
      </c>
      <c r="K68" s="1092">
        <v>0.8</v>
      </c>
      <c r="L68" s="1093">
        <v>1.1000000000000001</v>
      </c>
    </row>
    <row r="69" spans="1:12" s="1076" customFormat="1" ht="23.25">
      <c r="A69" s="1112" t="s">
        <v>1496</v>
      </c>
      <c r="B69" s="1077"/>
      <c r="C69" s="1092">
        <v>0.8</v>
      </c>
      <c r="D69" s="1092">
        <v>0.7</v>
      </c>
      <c r="E69" s="1092">
        <v>0.7</v>
      </c>
      <c r="F69" s="1092">
        <v>0.7</v>
      </c>
      <c r="G69" s="1092">
        <v>0.5</v>
      </c>
      <c r="H69" s="1092">
        <v>0.6</v>
      </c>
      <c r="I69" s="1092">
        <v>0.5</v>
      </c>
      <c r="J69" s="1092">
        <v>0.5</v>
      </c>
      <c r="K69" s="1092">
        <v>0.5</v>
      </c>
      <c r="L69" s="1093">
        <v>0.7</v>
      </c>
    </row>
    <row r="70" spans="1:12" s="1076" customFormat="1" ht="23.25">
      <c r="A70" s="1111" t="s">
        <v>1647</v>
      </c>
      <c r="B70" s="1077"/>
      <c r="C70" s="1092">
        <v>0.5</v>
      </c>
      <c r="D70" s="1092">
        <v>0.5</v>
      </c>
      <c r="E70" s="1092">
        <v>0.5</v>
      </c>
      <c r="F70" s="1092">
        <v>0.4</v>
      </c>
      <c r="G70" s="1092">
        <v>0.4</v>
      </c>
      <c r="H70" s="1092">
        <v>0.3</v>
      </c>
      <c r="I70" s="1092">
        <v>0.6</v>
      </c>
      <c r="J70" s="1092">
        <v>0.8</v>
      </c>
      <c r="K70" s="1092">
        <v>0.6</v>
      </c>
      <c r="L70" s="1093">
        <v>0.6</v>
      </c>
    </row>
    <row r="71" spans="1:12" s="1077" customFormat="1" ht="23.25">
      <c r="A71" s="1111" t="s">
        <v>34</v>
      </c>
      <c r="C71" s="1092">
        <v>0.90000000000000568</v>
      </c>
      <c r="D71" s="1092">
        <v>0.99999999999999289</v>
      </c>
      <c r="E71" s="1092">
        <v>1.1000000000000001</v>
      </c>
      <c r="F71" s="1092">
        <v>1.2</v>
      </c>
      <c r="G71" s="1092">
        <v>0.9</v>
      </c>
      <c r="H71" s="1092">
        <v>0.90000000000000568</v>
      </c>
      <c r="I71" s="1092">
        <v>0.59999999999999432</v>
      </c>
      <c r="J71" s="1092">
        <v>0.5</v>
      </c>
      <c r="K71" s="1092">
        <v>0.79999999999999716</v>
      </c>
      <c r="L71" s="1093">
        <v>0.79999999999999005</v>
      </c>
    </row>
    <row r="72" spans="1:12" s="1076" customFormat="1" ht="23.25">
      <c r="A72" s="1113" t="s">
        <v>1648</v>
      </c>
      <c r="B72" s="1077"/>
      <c r="C72" s="1077"/>
      <c r="D72" s="1077"/>
      <c r="E72" s="1077"/>
      <c r="F72" s="1077"/>
      <c r="G72" s="1077"/>
      <c r="H72" s="1077"/>
      <c r="I72" s="1077"/>
      <c r="J72" s="1077"/>
      <c r="K72" s="1077"/>
      <c r="L72" s="1103"/>
    </row>
    <row r="73" spans="1:12" s="1115" customFormat="1" ht="23.25">
      <c r="A73" s="1114" t="s">
        <v>1649</v>
      </c>
      <c r="B73" s="1077"/>
      <c r="C73" s="1092"/>
      <c r="D73" s="1092"/>
      <c r="E73" s="1092"/>
      <c r="F73" s="1092"/>
      <c r="G73" s="1092"/>
      <c r="H73" s="1092"/>
      <c r="I73" s="1092"/>
      <c r="J73" s="1092"/>
      <c r="K73" s="1092"/>
      <c r="L73" s="1093"/>
    </row>
    <row r="74" spans="1:12" s="1076" customFormat="1" ht="23.25">
      <c r="A74" s="1116" t="s">
        <v>1650</v>
      </c>
      <c r="B74" s="1117"/>
      <c r="C74" s="1117"/>
      <c r="D74" s="1117"/>
      <c r="E74" s="1117"/>
      <c r="F74" s="1117"/>
      <c r="G74" s="1117"/>
      <c r="H74" s="1117"/>
      <c r="I74" s="1117"/>
      <c r="J74" s="1117"/>
      <c r="K74" s="1117"/>
      <c r="L74" s="1118"/>
    </row>
    <row r="75" spans="1:12" s="1076" customFormat="1" ht="23.25"/>
  </sheetData>
  <mergeCells count="20">
    <mergeCell ref="O5:AA5"/>
    <mergeCell ref="AB5:AN5"/>
    <mergeCell ref="AO5:AW5"/>
    <mergeCell ref="A59:L59"/>
    <mergeCell ref="A60:L60"/>
    <mergeCell ref="A6:C6"/>
    <mergeCell ref="O6:AA6"/>
    <mergeCell ref="AB7:AN7"/>
    <mergeCell ref="AB6:AN6"/>
    <mergeCell ref="A58:L58"/>
    <mergeCell ref="AO6:AW6"/>
    <mergeCell ref="A7:L7"/>
    <mergeCell ref="O7:AA7"/>
    <mergeCell ref="A1:L1"/>
    <mergeCell ref="A3:L3"/>
    <mergeCell ref="O3:AA3"/>
    <mergeCell ref="AB3:AN3"/>
    <mergeCell ref="AO7:AW7"/>
    <mergeCell ref="AO3:AW3"/>
    <mergeCell ref="A5:L5"/>
  </mergeCells>
  <phoneticPr fontId="50" type="noConversion"/>
  <printOptions horizontalCentered="1"/>
  <pageMargins left="0.78740157480314965" right="0.78740157480314965" top="0.78740157480314965" bottom="0.78740157480314965" header="0" footer="0"/>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sheetPr>
    <tabColor indexed="53"/>
    <pageSetUpPr fitToPage="1"/>
  </sheetPr>
  <dimension ref="A1:CJ46"/>
  <sheetViews>
    <sheetView showGridLines="0" zoomScale="50" workbookViewId="0">
      <selection sqref="A1:M1"/>
    </sheetView>
  </sheetViews>
  <sheetFormatPr defaultColWidth="12.44140625" defaultRowHeight="18"/>
  <cols>
    <col min="1" max="1" width="60.88671875" style="1139" customWidth="1"/>
    <col min="2" max="2" width="10" style="1139" customWidth="1"/>
    <col min="3" max="3" width="10.109375" style="1139" customWidth="1"/>
    <col min="4" max="4" width="10.44140625" style="1139" customWidth="1"/>
    <col min="5" max="5" width="10.33203125" style="1159" customWidth="1"/>
    <col min="6" max="6" width="11.33203125" style="1159" bestFit="1" customWidth="1"/>
    <col min="7" max="11" width="12" style="1159" bestFit="1" customWidth="1"/>
    <col min="12" max="12" width="12.44140625" style="1139" customWidth="1"/>
    <col min="13" max="16384" width="12.44140625" style="1139"/>
  </cols>
  <sheetData>
    <row r="1" spans="1:88" s="1121" customFormat="1">
      <c r="A1" s="2608" t="s">
        <v>1651</v>
      </c>
      <c r="B1" s="2608"/>
      <c r="C1" s="2608"/>
      <c r="D1" s="2608"/>
      <c r="E1" s="2608"/>
      <c r="F1" s="2608"/>
      <c r="G1" s="2608"/>
      <c r="H1" s="2608"/>
      <c r="I1" s="2608"/>
      <c r="J1" s="2608"/>
      <c r="K1" s="2608"/>
    </row>
    <row r="2" spans="1:88" s="1124" customFormat="1">
      <c r="A2" s="2609" t="s">
        <v>1652</v>
      </c>
      <c r="B2" s="2609"/>
      <c r="C2" s="2609"/>
      <c r="D2" s="2609"/>
      <c r="E2" s="2609"/>
      <c r="F2" s="2609"/>
      <c r="G2" s="2609"/>
      <c r="H2" s="2609"/>
      <c r="I2" s="2609"/>
      <c r="J2" s="2609"/>
      <c r="K2" s="2609"/>
      <c r="L2" s="1123"/>
      <c r="M2" s="2607"/>
      <c r="N2" s="2607"/>
      <c r="O2" s="2607"/>
      <c r="P2" s="2607"/>
      <c r="Q2" s="2607"/>
      <c r="R2" s="2607"/>
      <c r="S2" s="2607"/>
      <c r="T2" s="2607"/>
      <c r="U2" s="2607"/>
      <c r="V2" s="2607"/>
      <c r="W2" s="2607"/>
      <c r="X2" s="2607"/>
      <c r="Y2" s="2607"/>
      <c r="Z2" s="2607"/>
      <c r="AA2" s="2607"/>
      <c r="AB2" s="2607"/>
      <c r="AC2" s="2607"/>
      <c r="AD2" s="2607"/>
      <c r="AE2" s="2607"/>
      <c r="AF2" s="2607"/>
      <c r="AG2" s="2607"/>
      <c r="AH2" s="2607"/>
      <c r="AI2" s="2607"/>
      <c r="AJ2" s="2607"/>
      <c r="AK2" s="2607"/>
      <c r="AL2" s="2607"/>
      <c r="AM2" s="2607"/>
      <c r="AN2" s="2607"/>
      <c r="AO2" s="2607"/>
      <c r="AP2" s="2607"/>
      <c r="AQ2" s="2607"/>
      <c r="AR2" s="2607"/>
      <c r="AS2" s="2607"/>
      <c r="AT2" s="2607"/>
      <c r="AU2" s="2607"/>
      <c r="AV2" s="2607"/>
      <c r="AW2" s="2607"/>
      <c r="AX2" s="2607"/>
      <c r="AY2" s="2607"/>
      <c r="AZ2" s="2607"/>
      <c r="BA2" s="2607"/>
      <c r="BB2" s="2607"/>
      <c r="BC2" s="2607"/>
      <c r="BD2" s="2607"/>
      <c r="BE2" s="2607"/>
      <c r="BF2" s="2607"/>
      <c r="BG2" s="2607"/>
      <c r="BH2" s="2607"/>
      <c r="BI2" s="2607"/>
      <c r="BJ2" s="2607"/>
      <c r="BK2" s="2607"/>
      <c r="BL2" s="2607"/>
      <c r="BM2" s="2607"/>
      <c r="BN2" s="2607"/>
      <c r="BO2" s="2607"/>
      <c r="BP2" s="2607"/>
      <c r="BQ2" s="2607"/>
      <c r="BR2" s="2607"/>
      <c r="BS2" s="2607"/>
      <c r="BT2" s="2607"/>
      <c r="BU2" s="2607"/>
      <c r="BV2" s="2607"/>
      <c r="BW2" s="2607"/>
      <c r="BX2" s="2607"/>
      <c r="BY2" s="2607"/>
      <c r="BZ2" s="2607"/>
      <c r="CA2" s="2607"/>
      <c r="CB2" s="2607"/>
      <c r="CC2" s="2607"/>
      <c r="CD2" s="2607"/>
      <c r="CE2" s="2607"/>
      <c r="CF2" s="2607"/>
      <c r="CG2" s="2607"/>
      <c r="CH2" s="2607"/>
      <c r="CI2" s="2607"/>
      <c r="CJ2" s="2607"/>
    </row>
    <row r="3" spans="1:88" s="1124" customFormat="1">
      <c r="A3" s="1122"/>
      <c r="B3" s="1122"/>
      <c r="C3" s="1122"/>
      <c r="E3" s="1125"/>
      <c r="F3" s="1125"/>
      <c r="G3" s="1125"/>
      <c r="H3" s="1125"/>
      <c r="I3" s="1125"/>
      <c r="J3" s="1125"/>
      <c r="K3" s="1125"/>
      <c r="L3" s="1123"/>
      <c r="M3" s="1123"/>
      <c r="N3" s="1123"/>
      <c r="O3" s="1123"/>
      <c r="P3" s="1123"/>
      <c r="Q3" s="1123"/>
      <c r="R3" s="1123"/>
      <c r="S3" s="1123"/>
      <c r="T3" s="1123"/>
      <c r="U3" s="1123"/>
      <c r="V3" s="1123"/>
      <c r="W3" s="1123"/>
      <c r="X3" s="1123"/>
      <c r="Y3" s="1123"/>
      <c r="Z3" s="1123"/>
      <c r="AA3" s="1123"/>
      <c r="AB3" s="1123"/>
      <c r="AC3" s="1123"/>
      <c r="AD3" s="1123"/>
      <c r="AE3" s="1123"/>
      <c r="AF3" s="1123"/>
      <c r="AG3" s="1123"/>
      <c r="AH3" s="1123"/>
      <c r="AI3" s="1123"/>
      <c r="AJ3" s="1123"/>
      <c r="AK3" s="1123"/>
      <c r="AL3" s="1123"/>
      <c r="AM3" s="1123"/>
      <c r="AN3" s="1123"/>
      <c r="AO3" s="1123"/>
      <c r="AP3" s="1123"/>
      <c r="AQ3" s="1123"/>
      <c r="AR3" s="1123"/>
      <c r="AS3" s="1123"/>
      <c r="AT3" s="1123"/>
      <c r="AU3" s="1123"/>
      <c r="AV3" s="1123"/>
      <c r="AW3" s="1123"/>
      <c r="AX3" s="1123"/>
      <c r="AY3" s="1123"/>
      <c r="AZ3" s="1123"/>
      <c r="BA3" s="1123"/>
      <c r="BB3" s="1123"/>
      <c r="BC3" s="1123"/>
      <c r="BD3" s="1123"/>
      <c r="BE3" s="1123"/>
      <c r="BF3" s="1123"/>
      <c r="BG3" s="1123"/>
      <c r="BH3" s="1123"/>
      <c r="BI3" s="1123"/>
      <c r="BJ3" s="1123"/>
      <c r="BK3" s="1123"/>
      <c r="BL3" s="1123"/>
      <c r="BM3" s="1123"/>
      <c r="BN3" s="1123"/>
      <c r="BO3" s="1123"/>
      <c r="BP3" s="1123"/>
      <c r="BQ3" s="1123"/>
      <c r="BR3" s="1123"/>
      <c r="BS3" s="1123"/>
      <c r="BT3" s="1123"/>
      <c r="BU3" s="1123"/>
      <c r="BV3" s="1123"/>
      <c r="BW3" s="1123"/>
      <c r="BX3" s="1123"/>
      <c r="BY3" s="1123"/>
      <c r="BZ3" s="1123"/>
      <c r="CA3" s="1123"/>
      <c r="CB3" s="1123"/>
      <c r="CC3" s="1123"/>
      <c r="CD3" s="1123"/>
      <c r="CE3" s="1123"/>
      <c r="CF3" s="1123"/>
      <c r="CG3" s="1123"/>
      <c r="CH3" s="1123"/>
      <c r="CI3" s="1123"/>
      <c r="CJ3" s="1123"/>
    </row>
    <row r="4" spans="1:88" s="1121" customFormat="1">
      <c r="A4" s="2608" t="s">
        <v>1653</v>
      </c>
      <c r="B4" s="2608"/>
      <c r="C4" s="2608"/>
      <c r="D4" s="2608"/>
      <c r="E4" s="2608"/>
      <c r="F4" s="2608"/>
      <c r="G4" s="2608"/>
      <c r="H4" s="2608"/>
      <c r="I4" s="2608"/>
      <c r="J4" s="2608"/>
      <c r="K4" s="2608"/>
      <c r="L4" s="1126"/>
      <c r="M4" s="2610"/>
      <c r="N4" s="2610"/>
      <c r="O4" s="2610"/>
      <c r="P4" s="2610"/>
      <c r="Q4" s="2610"/>
      <c r="R4" s="2610"/>
      <c r="S4" s="2610"/>
      <c r="T4" s="2610"/>
      <c r="U4" s="2610"/>
      <c r="V4" s="2610"/>
      <c r="W4" s="2610"/>
      <c r="X4" s="2610"/>
      <c r="Y4" s="2610"/>
      <c r="Z4" s="2610"/>
      <c r="AA4" s="2610"/>
      <c r="AB4" s="2610"/>
      <c r="AC4" s="2610"/>
      <c r="AD4" s="2610"/>
      <c r="AE4" s="2610"/>
      <c r="AF4" s="2610"/>
      <c r="AG4" s="2610"/>
      <c r="AH4" s="2610"/>
      <c r="AI4" s="2610"/>
      <c r="AJ4" s="2610"/>
      <c r="AK4" s="2610"/>
      <c r="AL4" s="2610"/>
      <c r="AM4" s="2610"/>
      <c r="AN4" s="2610"/>
      <c r="AO4" s="2610"/>
      <c r="AP4" s="2610"/>
      <c r="AQ4" s="2610"/>
      <c r="AR4" s="2610"/>
      <c r="AS4" s="2610"/>
      <c r="AT4" s="2610"/>
      <c r="AU4" s="2610"/>
      <c r="AV4" s="2610"/>
      <c r="AW4" s="2610"/>
      <c r="AX4" s="2610"/>
      <c r="AY4" s="2610"/>
      <c r="AZ4" s="2610"/>
      <c r="BA4" s="2610"/>
      <c r="BB4" s="2610"/>
      <c r="BC4" s="2610"/>
      <c r="BD4" s="2610"/>
      <c r="BE4" s="2610"/>
      <c r="BF4" s="2610"/>
      <c r="BG4" s="2610"/>
      <c r="BH4" s="2610"/>
      <c r="BI4" s="2610"/>
      <c r="BJ4" s="2610"/>
      <c r="BK4" s="2610"/>
      <c r="BL4" s="2610"/>
      <c r="BM4" s="2610"/>
      <c r="BN4" s="2610"/>
      <c r="BO4" s="2610"/>
      <c r="BP4" s="2610"/>
      <c r="BQ4" s="2610"/>
      <c r="BR4" s="2610"/>
      <c r="BS4" s="2610"/>
      <c r="BT4" s="2610"/>
      <c r="BU4" s="2610"/>
      <c r="BV4" s="2610"/>
      <c r="BW4" s="2610"/>
      <c r="BX4" s="2610"/>
      <c r="BY4" s="2610"/>
      <c r="BZ4" s="2610"/>
      <c r="CA4" s="2610"/>
      <c r="CB4" s="2610"/>
      <c r="CC4" s="2610"/>
      <c r="CD4" s="2610"/>
      <c r="CE4" s="2610"/>
      <c r="CF4" s="2610"/>
      <c r="CG4" s="2610"/>
      <c r="CH4" s="2610"/>
      <c r="CI4" s="2610"/>
      <c r="CJ4" s="2610"/>
    </row>
    <row r="5" spans="1:88" s="1121" customFormat="1">
      <c r="A5" s="1127"/>
      <c r="B5" s="1127"/>
      <c r="C5" s="1127"/>
      <c r="E5" s="1128"/>
      <c r="F5" s="1128"/>
      <c r="G5" s="1128"/>
      <c r="H5" s="1128"/>
      <c r="I5" s="1128"/>
      <c r="J5" s="1128"/>
      <c r="K5" s="1128"/>
      <c r="L5" s="1126"/>
      <c r="M5" s="2610"/>
      <c r="N5" s="2610"/>
      <c r="O5" s="2610"/>
      <c r="P5" s="2610"/>
      <c r="Q5" s="2610"/>
      <c r="R5" s="2610"/>
      <c r="S5" s="2610"/>
      <c r="T5" s="2610"/>
      <c r="U5" s="2610"/>
      <c r="V5" s="2610"/>
      <c r="W5" s="2610"/>
      <c r="X5" s="2610"/>
      <c r="Y5" s="2610"/>
      <c r="Z5" s="2610"/>
      <c r="AA5" s="2610"/>
      <c r="AB5" s="2610"/>
      <c r="AC5" s="2610"/>
      <c r="AD5" s="2610"/>
      <c r="AE5" s="2610"/>
      <c r="AF5" s="2610"/>
      <c r="AG5" s="2610"/>
      <c r="AH5" s="2610"/>
      <c r="AI5" s="2610"/>
      <c r="AJ5" s="2610"/>
      <c r="AK5" s="2610"/>
      <c r="AL5" s="2610"/>
      <c r="AM5" s="2610"/>
      <c r="AN5" s="2610"/>
      <c r="AO5" s="2610"/>
      <c r="AP5" s="2610"/>
      <c r="AQ5" s="2610"/>
      <c r="AR5" s="2610"/>
      <c r="AS5" s="2610"/>
      <c r="AT5" s="2610"/>
      <c r="AU5" s="2610"/>
      <c r="AV5" s="2610"/>
      <c r="AW5" s="2610"/>
      <c r="AX5" s="2610"/>
      <c r="AY5" s="2610"/>
      <c r="AZ5" s="2610"/>
      <c r="BA5" s="2610"/>
      <c r="BB5" s="2610"/>
      <c r="BC5" s="2610"/>
      <c r="BD5" s="2610"/>
      <c r="BE5" s="2610"/>
      <c r="BF5" s="2610"/>
      <c r="BG5" s="2610"/>
      <c r="BH5" s="2610"/>
      <c r="BI5" s="2610"/>
      <c r="BJ5" s="2610"/>
      <c r="BK5" s="2610"/>
      <c r="BL5" s="2610"/>
      <c r="BM5" s="2610"/>
      <c r="BN5" s="2610"/>
      <c r="BO5" s="2610"/>
      <c r="BP5" s="2610"/>
      <c r="BQ5" s="2610"/>
      <c r="BR5" s="2610"/>
      <c r="BS5" s="2610"/>
      <c r="BT5" s="2610"/>
      <c r="BU5" s="2610"/>
      <c r="BV5" s="2610"/>
      <c r="BW5" s="2610"/>
      <c r="BX5" s="2610"/>
      <c r="BY5" s="2610"/>
      <c r="BZ5" s="2610"/>
      <c r="CA5" s="2610"/>
      <c r="CB5" s="2610"/>
      <c r="CC5" s="2610"/>
      <c r="CD5" s="2610"/>
      <c r="CE5" s="2610"/>
      <c r="CF5" s="2610"/>
      <c r="CG5" s="2610"/>
      <c r="CH5" s="2610"/>
      <c r="CI5" s="2610"/>
      <c r="CJ5" s="2610"/>
    </row>
    <row r="6" spans="1:88" s="1121" customFormat="1">
      <c r="A6" s="1129"/>
      <c r="B6" s="1130"/>
      <c r="C6" s="1130"/>
      <c r="D6" s="1130"/>
      <c r="E6" s="1131"/>
      <c r="F6" s="1131"/>
      <c r="G6" s="1131"/>
      <c r="H6" s="1131"/>
      <c r="I6" s="1131"/>
      <c r="J6" s="1131"/>
      <c r="K6" s="1131"/>
    </row>
    <row r="7" spans="1:88" s="1135" customFormat="1" ht="27" customHeight="1">
      <c r="A7" s="1132"/>
      <c r="B7" s="1133">
        <v>2000</v>
      </c>
      <c r="C7" s="1133">
        <v>2001</v>
      </c>
      <c r="D7" s="1133">
        <v>2002</v>
      </c>
      <c r="E7" s="1133">
        <v>2003</v>
      </c>
      <c r="F7" s="1133">
        <v>2004</v>
      </c>
      <c r="G7" s="1133">
        <v>2005</v>
      </c>
      <c r="H7" s="1133">
        <v>2006</v>
      </c>
      <c r="I7" s="1133">
        <v>2007</v>
      </c>
      <c r="J7" s="1133">
        <v>2008</v>
      </c>
      <c r="K7" s="1134">
        <v>2009</v>
      </c>
    </row>
    <row r="8" spans="1:88" ht="7.5" customHeight="1">
      <c r="A8" s="1136"/>
      <c r="B8" s="1137"/>
      <c r="C8" s="1137"/>
      <c r="D8" s="1137"/>
      <c r="E8" s="1137"/>
      <c r="F8" s="1137"/>
      <c r="G8" s="1137"/>
      <c r="H8" s="1137"/>
      <c r="I8" s="1137"/>
      <c r="J8" s="1137"/>
      <c r="K8" s="1138"/>
    </row>
    <row r="9" spans="1:88">
      <c r="A9" s="1140" t="s">
        <v>1654</v>
      </c>
      <c r="B9" s="1137"/>
      <c r="C9" s="1137"/>
      <c r="D9" s="1137"/>
      <c r="E9" s="1137"/>
      <c r="F9" s="1137"/>
      <c r="G9" s="1137"/>
      <c r="H9" s="1137"/>
      <c r="I9" s="1137"/>
      <c r="J9" s="1137"/>
      <c r="K9" s="1138"/>
    </row>
    <row r="10" spans="1:88">
      <c r="A10" s="1136" t="s">
        <v>1655</v>
      </c>
      <c r="B10" s="1141">
        <v>4473</v>
      </c>
      <c r="C10" s="1141">
        <v>4649.5</v>
      </c>
      <c r="D10" s="1141">
        <v>4502.2</v>
      </c>
      <c r="E10" s="1141">
        <v>4687.5</v>
      </c>
      <c r="F10" s="1141">
        <v>5485.6</v>
      </c>
      <c r="G10" s="1141">
        <v>5337</v>
      </c>
      <c r="H10" s="1142">
        <v>5234</v>
      </c>
      <c r="I10" s="1142">
        <v>5673.4</v>
      </c>
      <c r="J10" s="1142">
        <v>5405.3</v>
      </c>
      <c r="K10" s="1143">
        <v>5420.5</v>
      </c>
    </row>
    <row r="11" spans="1:88">
      <c r="A11" s="1136" t="s">
        <v>1656</v>
      </c>
      <c r="B11" s="1141">
        <v>4468.8</v>
      </c>
      <c r="C11" s="1141">
        <v>4643.3</v>
      </c>
      <c r="D11" s="1141">
        <v>4496.8999999999996</v>
      </c>
      <c r="E11" s="1141">
        <v>4682.5</v>
      </c>
      <c r="F11" s="1141">
        <v>5482.5</v>
      </c>
      <c r="G11" s="1141">
        <v>5331.2</v>
      </c>
      <c r="H11" s="1142">
        <v>5229.3</v>
      </c>
      <c r="I11" s="1142">
        <v>5668.4</v>
      </c>
      <c r="J11" s="1142">
        <v>5398.9</v>
      </c>
      <c r="K11" s="1143">
        <v>5416.1</v>
      </c>
    </row>
    <row r="12" spans="1:88">
      <c r="A12" s="1136" t="s">
        <v>1657</v>
      </c>
      <c r="B12" s="1141">
        <v>4.2</v>
      </c>
      <c r="C12" s="1141">
        <v>6.2</v>
      </c>
      <c r="D12" s="1141">
        <v>5.3</v>
      </c>
      <c r="E12" s="1141">
        <v>5</v>
      </c>
      <c r="F12" s="1141">
        <v>3.1</v>
      </c>
      <c r="G12" s="1141">
        <v>5.8</v>
      </c>
      <c r="H12" s="1142">
        <v>4.7</v>
      </c>
      <c r="I12" s="1142">
        <v>5</v>
      </c>
      <c r="J12" s="1142">
        <v>6.4</v>
      </c>
      <c r="K12" s="1143">
        <v>4.4000000000000004</v>
      </c>
    </row>
    <row r="13" spans="1:88">
      <c r="A13" s="1136" t="s">
        <v>1658</v>
      </c>
      <c r="B13" s="1144">
        <v>25927</v>
      </c>
      <c r="C13" s="1144">
        <v>24754</v>
      </c>
      <c r="D13" s="1144">
        <v>25555</v>
      </c>
      <c r="E13" s="1144">
        <v>22220</v>
      </c>
      <c r="F13" s="1144">
        <v>26893</v>
      </c>
      <c r="G13" s="1144">
        <v>24277</v>
      </c>
      <c r="H13" s="1145">
        <v>24824</v>
      </c>
      <c r="I13" s="1145">
        <v>26173</v>
      </c>
      <c r="J13" s="1145">
        <v>28431</v>
      </c>
      <c r="K13" s="1146">
        <v>35386</v>
      </c>
    </row>
    <row r="14" spans="1:88">
      <c r="A14" s="1136" t="s">
        <v>1659</v>
      </c>
      <c r="B14" s="1144">
        <v>1422</v>
      </c>
      <c r="C14" s="1144">
        <v>1744</v>
      </c>
      <c r="D14" s="1144">
        <v>3157</v>
      </c>
      <c r="E14" s="1144">
        <v>4073</v>
      </c>
      <c r="F14" s="1144">
        <v>5762</v>
      </c>
      <c r="G14" s="1144">
        <v>9248.4</v>
      </c>
      <c r="H14" s="1145">
        <v>14001</v>
      </c>
      <c r="I14" s="1145">
        <v>14828</v>
      </c>
      <c r="J14" s="1145">
        <v>16918</v>
      </c>
      <c r="K14" s="1146">
        <v>10820</v>
      </c>
    </row>
    <row r="15" spans="1:88">
      <c r="A15" s="1136" t="s">
        <v>1660</v>
      </c>
      <c r="B15" s="1147">
        <v>1983.3480000000002</v>
      </c>
      <c r="C15" s="1147">
        <v>2602.0620000000004</v>
      </c>
      <c r="D15" s="1147">
        <v>1772.2260000000001</v>
      </c>
      <c r="E15" s="1147">
        <v>2025.306</v>
      </c>
      <c r="F15" s="1147">
        <v>2880.45</v>
      </c>
      <c r="G15" s="1147">
        <v>2916.21</v>
      </c>
      <c r="H15" s="1147">
        <v>4141.5</v>
      </c>
      <c r="I15" s="1147">
        <v>5097</v>
      </c>
      <c r="J15" s="1147">
        <v>5435.9</v>
      </c>
      <c r="K15" s="1148">
        <v>3733.7</v>
      </c>
    </row>
    <row r="16" spans="1:88">
      <c r="A16" s="1136" t="s">
        <v>1661</v>
      </c>
      <c r="B16" s="1144">
        <v>1750</v>
      </c>
      <c r="C16" s="1144">
        <v>2766</v>
      </c>
      <c r="D16" s="1144">
        <v>6019</v>
      </c>
      <c r="E16" s="1144">
        <v>6998</v>
      </c>
      <c r="F16" s="1144">
        <v>15276</v>
      </c>
      <c r="G16" s="1149">
        <v>18129.900000000001</v>
      </c>
      <c r="H16" s="1150">
        <v>19793</v>
      </c>
      <c r="I16" s="1150">
        <v>22961.7</v>
      </c>
      <c r="J16" s="1150">
        <v>7969.3</v>
      </c>
      <c r="K16" s="1151">
        <v>6504.98</v>
      </c>
    </row>
    <row r="17" spans="1:11">
      <c r="A17" s="1136" t="s">
        <v>1662</v>
      </c>
      <c r="B17" s="1144" t="s">
        <v>802</v>
      </c>
      <c r="C17" s="1144" t="s">
        <v>802</v>
      </c>
      <c r="D17" s="1144" t="s">
        <v>802</v>
      </c>
      <c r="E17" s="1144" t="s">
        <v>802</v>
      </c>
      <c r="F17" s="1144">
        <v>2900</v>
      </c>
      <c r="G17" s="1149">
        <v>24500</v>
      </c>
      <c r="H17" s="1150">
        <v>10997</v>
      </c>
      <c r="I17" s="1150">
        <v>0</v>
      </c>
      <c r="J17" s="1150">
        <v>12</v>
      </c>
      <c r="K17" s="1151">
        <v>277.89999999999998</v>
      </c>
    </row>
    <row r="18" spans="1:11">
      <c r="A18" s="1136" t="s">
        <v>1663</v>
      </c>
      <c r="B18" s="1144">
        <v>69083</v>
      </c>
      <c r="C18" s="1144">
        <v>57068</v>
      </c>
      <c r="D18" s="1144">
        <v>93458</v>
      </c>
      <c r="E18" s="1144">
        <v>69901</v>
      </c>
      <c r="F18" s="1144">
        <v>59900</v>
      </c>
      <c r="G18" s="1144">
        <v>64314</v>
      </c>
      <c r="H18" s="1145">
        <v>125061</v>
      </c>
      <c r="I18" s="1145">
        <v>64206</v>
      </c>
      <c r="J18" s="1145">
        <v>80313</v>
      </c>
      <c r="K18" s="1146">
        <v>43536</v>
      </c>
    </row>
    <row r="19" spans="1:11">
      <c r="A19" s="1136" t="s">
        <v>1664</v>
      </c>
      <c r="B19" s="1144" t="s">
        <v>802</v>
      </c>
      <c r="C19" s="1144" t="s">
        <v>802</v>
      </c>
      <c r="D19" s="1144" t="s">
        <v>802</v>
      </c>
      <c r="E19" s="1144" t="s">
        <v>802</v>
      </c>
      <c r="F19" s="1144" t="s">
        <v>802</v>
      </c>
      <c r="G19" s="1144">
        <v>1716</v>
      </c>
      <c r="H19" s="1145">
        <v>292</v>
      </c>
      <c r="I19" s="1145">
        <v>0</v>
      </c>
      <c r="J19" s="1145">
        <v>6818</v>
      </c>
      <c r="K19" s="1146">
        <v>1154.5</v>
      </c>
    </row>
    <row r="20" spans="1:11">
      <c r="A20" s="1136" t="s">
        <v>1665</v>
      </c>
      <c r="B20" s="1144">
        <v>549651</v>
      </c>
      <c r="C20" s="1144">
        <v>681998</v>
      </c>
      <c r="D20" s="1144">
        <v>643000</v>
      </c>
      <c r="E20" s="1144">
        <v>615000</v>
      </c>
      <c r="F20" s="1144">
        <v>547000</v>
      </c>
      <c r="G20" s="1144">
        <v>512404</v>
      </c>
      <c r="H20" s="1145">
        <v>680992</v>
      </c>
      <c r="I20" s="1145">
        <v>1096731</v>
      </c>
      <c r="J20" s="1145">
        <v>700846</v>
      </c>
      <c r="K20" s="1146">
        <v>716739</v>
      </c>
    </row>
    <row r="21" spans="1:11">
      <c r="A21" s="1136" t="s">
        <v>1666</v>
      </c>
      <c r="B21" s="1144" t="s">
        <v>802</v>
      </c>
      <c r="C21" s="1144" t="s">
        <v>802</v>
      </c>
      <c r="D21" s="1144">
        <v>1495</v>
      </c>
      <c r="E21" s="1144">
        <v>6524</v>
      </c>
      <c r="F21" s="1144">
        <v>9944</v>
      </c>
      <c r="G21" s="1144">
        <v>8393</v>
      </c>
      <c r="H21" s="1145">
        <v>9926</v>
      </c>
      <c r="I21" s="1145">
        <v>8535</v>
      </c>
      <c r="J21" s="1145">
        <v>6083</v>
      </c>
      <c r="K21" s="1146">
        <v>686.4</v>
      </c>
    </row>
    <row r="22" spans="1:11">
      <c r="A22" s="1136" t="s">
        <v>1667</v>
      </c>
      <c r="B22" s="1144">
        <v>56689</v>
      </c>
      <c r="C22" s="1144">
        <v>46360</v>
      </c>
      <c r="D22" s="1144">
        <v>13184</v>
      </c>
      <c r="E22" s="1144">
        <v>9620</v>
      </c>
      <c r="F22" s="1144">
        <v>6093</v>
      </c>
      <c r="G22" s="1144">
        <v>2311</v>
      </c>
      <c r="H22" s="1145">
        <v>2910</v>
      </c>
      <c r="I22" s="1145">
        <v>2967</v>
      </c>
      <c r="J22" s="1145">
        <v>6951</v>
      </c>
      <c r="K22" s="1146">
        <v>9824</v>
      </c>
    </row>
    <row r="23" spans="1:11">
      <c r="A23" s="1136" t="s">
        <v>1668</v>
      </c>
      <c r="B23" s="1144">
        <v>318</v>
      </c>
      <c r="C23" s="1145" t="s">
        <v>802</v>
      </c>
      <c r="D23" s="1144">
        <v>25239</v>
      </c>
      <c r="E23" s="1145">
        <v>24560</v>
      </c>
      <c r="F23" s="1145">
        <v>25309</v>
      </c>
      <c r="G23" s="1144">
        <v>23841</v>
      </c>
      <c r="H23" s="1145">
        <v>27903</v>
      </c>
      <c r="I23" s="1145">
        <v>25816</v>
      </c>
      <c r="J23" s="1145">
        <v>26490</v>
      </c>
      <c r="K23" s="1146">
        <v>30065</v>
      </c>
    </row>
    <row r="24" spans="1:11">
      <c r="A24" s="1136" t="s">
        <v>1415</v>
      </c>
      <c r="B24" s="1144">
        <v>32560</v>
      </c>
      <c r="C24" s="1144">
        <v>35004</v>
      </c>
      <c r="D24" s="1145" t="s">
        <v>802</v>
      </c>
      <c r="E24" s="1144" t="s">
        <v>802</v>
      </c>
      <c r="F24" s="1144" t="s">
        <v>802</v>
      </c>
      <c r="G24" s="1145" t="s">
        <v>802</v>
      </c>
      <c r="H24" s="1145" t="s">
        <v>802</v>
      </c>
      <c r="I24" s="1145" t="s">
        <v>802</v>
      </c>
      <c r="J24" s="1145" t="s">
        <v>802</v>
      </c>
      <c r="K24" s="1146" t="s">
        <v>802</v>
      </c>
    </row>
    <row r="25" spans="1:11">
      <c r="A25" s="1136" t="s">
        <v>1669</v>
      </c>
      <c r="B25" s="1144">
        <v>2747</v>
      </c>
      <c r="C25" s="1144">
        <v>2889</v>
      </c>
      <c r="D25" s="1144">
        <v>3023</v>
      </c>
      <c r="E25" s="1144">
        <v>1888</v>
      </c>
      <c r="F25" s="1144">
        <v>2161</v>
      </c>
      <c r="G25" s="1144">
        <v>2669.6190000000001</v>
      </c>
      <c r="H25" s="1145">
        <v>2871.8</v>
      </c>
      <c r="I25" s="1145">
        <v>3584.7</v>
      </c>
      <c r="J25" s="1145">
        <v>3543.723</v>
      </c>
      <c r="K25" s="1146">
        <v>6182.9</v>
      </c>
    </row>
    <row r="26" spans="1:11">
      <c r="A26" s="1136" t="s">
        <v>1670</v>
      </c>
      <c r="B26" s="1144">
        <v>3742</v>
      </c>
      <c r="C26" s="1144">
        <v>3292</v>
      </c>
      <c r="D26" s="1144">
        <v>4618</v>
      </c>
      <c r="E26" s="1144">
        <v>3543</v>
      </c>
      <c r="F26" s="1144">
        <v>3155</v>
      </c>
      <c r="G26" s="1144">
        <v>3453.6680000000001</v>
      </c>
      <c r="H26" s="1145">
        <v>2952.1570000000002</v>
      </c>
      <c r="I26" s="1145">
        <v>3122.1</v>
      </c>
      <c r="J26" s="1145">
        <v>2723.1849999999999</v>
      </c>
      <c r="K26" s="1146">
        <v>2207.4549999999999</v>
      </c>
    </row>
    <row r="27" spans="1:11">
      <c r="A27" s="1136" t="s">
        <v>1671</v>
      </c>
      <c r="B27" s="1144">
        <v>12.3</v>
      </c>
      <c r="C27" s="1144">
        <v>9.3000000000000007</v>
      </c>
      <c r="D27" s="1144">
        <v>2.2999999999999998</v>
      </c>
      <c r="E27" s="1144">
        <v>0</v>
      </c>
      <c r="F27" s="1144">
        <v>0</v>
      </c>
      <c r="G27" s="1144">
        <v>131</v>
      </c>
      <c r="H27" s="1145">
        <v>84</v>
      </c>
      <c r="I27" s="1145">
        <v>193</v>
      </c>
      <c r="J27" s="1145">
        <v>54</v>
      </c>
      <c r="K27" s="1146">
        <v>11</v>
      </c>
    </row>
    <row r="28" spans="1:11" ht="10.5" customHeight="1">
      <c r="A28" s="1136"/>
      <c r="B28" s="1144"/>
      <c r="C28" s="1144"/>
      <c r="D28" s="1144"/>
      <c r="E28" s="1144"/>
      <c r="F28" s="1144"/>
      <c r="G28" s="1144"/>
      <c r="H28" s="1145"/>
      <c r="I28" s="1145"/>
      <c r="J28" s="1145"/>
      <c r="K28" s="1146"/>
    </row>
    <row r="29" spans="1:11">
      <c r="A29" s="1140" t="s">
        <v>1672</v>
      </c>
      <c r="B29" s="1144"/>
      <c r="C29" s="1144"/>
      <c r="D29" s="1144"/>
      <c r="E29" s="1144"/>
      <c r="F29" s="1144"/>
      <c r="G29" s="1144"/>
      <c r="H29" s="1145"/>
      <c r="I29" s="1145"/>
      <c r="J29" s="1145"/>
      <c r="K29" s="1146"/>
    </row>
    <row r="30" spans="1:11">
      <c r="A30" s="1136" t="s">
        <v>1673</v>
      </c>
      <c r="B30" s="1144">
        <v>47236</v>
      </c>
      <c r="C30" s="1144">
        <v>59060</v>
      </c>
      <c r="D30" s="1144">
        <v>70674</v>
      </c>
      <c r="E30" s="1144">
        <v>81151</v>
      </c>
      <c r="F30" s="1144">
        <v>69309</v>
      </c>
      <c r="G30" s="1144">
        <v>39089</v>
      </c>
      <c r="H30" s="1145">
        <v>21533</v>
      </c>
      <c r="I30" s="1145">
        <v>46145</v>
      </c>
      <c r="J30" s="1145">
        <v>34306</v>
      </c>
      <c r="K30" s="1146">
        <v>20028</v>
      </c>
    </row>
    <row r="31" spans="1:11">
      <c r="A31" s="1136" t="s">
        <v>1674</v>
      </c>
      <c r="B31" s="1144">
        <v>10712</v>
      </c>
      <c r="C31" s="1144">
        <v>4927</v>
      </c>
      <c r="D31" s="1144">
        <v>1554</v>
      </c>
      <c r="E31" s="1144">
        <v>429.8</v>
      </c>
      <c r="F31" s="1144">
        <v>476</v>
      </c>
      <c r="G31" s="1144">
        <v>69</v>
      </c>
      <c r="H31" s="1145">
        <v>0</v>
      </c>
      <c r="I31" s="1145">
        <v>0</v>
      </c>
      <c r="J31" s="1145">
        <v>0</v>
      </c>
      <c r="K31" s="1146">
        <v>0</v>
      </c>
    </row>
    <row r="32" spans="1:11">
      <c r="A32" s="1136" t="s">
        <v>1675</v>
      </c>
      <c r="B32" s="1144">
        <v>7082</v>
      </c>
      <c r="C32" s="1144">
        <v>7413</v>
      </c>
      <c r="D32" s="1144">
        <v>6105</v>
      </c>
      <c r="E32" s="1144">
        <v>7681</v>
      </c>
      <c r="F32" s="1144">
        <v>5404</v>
      </c>
      <c r="G32" s="1144">
        <v>4902</v>
      </c>
      <c r="H32" s="1145">
        <v>8605</v>
      </c>
      <c r="I32" s="1145">
        <v>9215</v>
      </c>
      <c r="J32" s="1145">
        <v>6986</v>
      </c>
      <c r="K32" s="1146">
        <v>5319</v>
      </c>
    </row>
    <row r="33" spans="1:11">
      <c r="A33" s="1136" t="s">
        <v>1676</v>
      </c>
      <c r="B33" s="1144">
        <v>34904</v>
      </c>
      <c r="C33" s="1144">
        <v>33432</v>
      </c>
      <c r="D33" s="1144">
        <v>38536</v>
      </c>
      <c r="E33" s="1144">
        <v>41066</v>
      </c>
      <c r="F33" s="1144">
        <v>40145</v>
      </c>
      <c r="G33" s="1144">
        <v>41832</v>
      </c>
      <c r="H33" s="1145">
        <v>38682</v>
      </c>
      <c r="I33" s="1145">
        <v>41125</v>
      </c>
      <c r="J33" s="1145">
        <v>42586</v>
      </c>
      <c r="K33" s="1146">
        <v>22444</v>
      </c>
    </row>
    <row r="34" spans="1:11">
      <c r="A34" s="1152" t="s">
        <v>1677</v>
      </c>
      <c r="B34" s="1144">
        <v>201484</v>
      </c>
      <c r="C34" s="1144">
        <v>193454</v>
      </c>
      <c r="D34" s="1144">
        <v>186693</v>
      </c>
      <c r="E34" s="1144">
        <v>173085</v>
      </c>
      <c r="F34" s="1144">
        <v>149055</v>
      </c>
      <c r="G34" s="1144">
        <v>153676</v>
      </c>
      <c r="H34" s="1145">
        <v>122078</v>
      </c>
      <c r="I34" s="1145">
        <v>112546</v>
      </c>
      <c r="J34" s="1145">
        <v>158324</v>
      </c>
      <c r="K34" s="1146">
        <v>123017</v>
      </c>
    </row>
    <row r="35" spans="1:11">
      <c r="A35" s="1152" t="s">
        <v>1678</v>
      </c>
      <c r="B35" s="1144">
        <v>151919</v>
      </c>
      <c r="C35" s="1144">
        <v>172546</v>
      </c>
      <c r="D35" s="1144">
        <v>238350</v>
      </c>
      <c r="E35" s="1144">
        <v>198452</v>
      </c>
      <c r="F35" s="1144">
        <v>243653</v>
      </c>
      <c r="G35" s="1144">
        <v>203773</v>
      </c>
      <c r="H35" s="1145">
        <v>188168</v>
      </c>
      <c r="I35" s="1145">
        <v>186849</v>
      </c>
      <c r="J35" s="1145">
        <v>171661</v>
      </c>
      <c r="K35" s="1146">
        <v>109686</v>
      </c>
    </row>
    <row r="36" spans="1:11">
      <c r="A36" s="1136" t="s">
        <v>1679</v>
      </c>
      <c r="B36" s="1144">
        <v>2559</v>
      </c>
      <c r="C36" s="1144">
        <v>4195</v>
      </c>
      <c r="D36" s="1144">
        <v>2843</v>
      </c>
      <c r="E36" s="1144">
        <v>4740</v>
      </c>
      <c r="F36" s="1144">
        <v>4000</v>
      </c>
      <c r="G36" s="1144">
        <v>4860</v>
      </c>
      <c r="H36" s="1145">
        <v>3637</v>
      </c>
      <c r="I36" s="1145">
        <v>2812.47</v>
      </c>
      <c r="J36" s="1145">
        <v>5573</v>
      </c>
      <c r="K36" s="1146">
        <v>6828</v>
      </c>
    </row>
    <row r="37" spans="1:11">
      <c r="A37" s="1136" t="s">
        <v>1680</v>
      </c>
      <c r="B37" s="1144">
        <v>28792</v>
      </c>
      <c r="C37" s="1144">
        <v>46660</v>
      </c>
      <c r="D37" s="1144">
        <v>43122</v>
      </c>
      <c r="E37" s="1144">
        <v>17680</v>
      </c>
      <c r="F37" s="1144">
        <v>715</v>
      </c>
      <c r="G37" s="1144">
        <v>4636</v>
      </c>
      <c r="H37" s="1145">
        <v>379</v>
      </c>
      <c r="I37" s="1145">
        <v>28</v>
      </c>
      <c r="J37" s="1145">
        <v>9</v>
      </c>
      <c r="K37" s="1146">
        <v>541.4</v>
      </c>
    </row>
    <row r="38" spans="1:11">
      <c r="A38" s="1136" t="s">
        <v>1681</v>
      </c>
      <c r="B38" s="1144">
        <v>9847</v>
      </c>
      <c r="C38" s="1144">
        <v>9375</v>
      </c>
      <c r="D38" s="1144">
        <v>11305</v>
      </c>
      <c r="E38" s="1144">
        <v>11916</v>
      </c>
      <c r="F38" s="1144">
        <v>12898</v>
      </c>
      <c r="G38" s="1144">
        <v>13974</v>
      </c>
      <c r="H38" s="1145">
        <v>13259</v>
      </c>
      <c r="I38" s="1145">
        <v>14078</v>
      </c>
      <c r="J38" s="1145">
        <v>15816</v>
      </c>
      <c r="K38" s="1146">
        <v>13406</v>
      </c>
    </row>
    <row r="39" spans="1:11">
      <c r="A39" s="1136"/>
      <c r="B39" s="1144"/>
      <c r="C39" s="1144"/>
      <c r="D39" s="1144"/>
      <c r="E39" s="1144"/>
      <c r="F39" s="1144"/>
      <c r="G39" s="1144"/>
      <c r="H39" s="1144"/>
      <c r="I39" s="1144"/>
      <c r="J39" s="1144"/>
      <c r="K39" s="1153"/>
    </row>
    <row r="40" spans="1:11">
      <c r="A40" s="1136" t="s">
        <v>1682</v>
      </c>
      <c r="B40" s="1154"/>
      <c r="C40" s="1154"/>
      <c r="D40" s="1154"/>
      <c r="E40" s="1154"/>
      <c r="F40" s="1154"/>
      <c r="G40" s="1154"/>
      <c r="H40" s="1154"/>
      <c r="I40" s="1154"/>
      <c r="J40" s="1154"/>
      <c r="K40" s="1155"/>
    </row>
    <row r="41" spans="1:11">
      <c r="A41" s="1136" t="s">
        <v>137</v>
      </c>
      <c r="B41" s="1154"/>
      <c r="C41" s="1154"/>
      <c r="D41" s="1154"/>
      <c r="E41" s="1154"/>
      <c r="F41" s="1154"/>
      <c r="G41" s="1154"/>
      <c r="H41" s="1154"/>
      <c r="I41" s="1154"/>
      <c r="J41" s="1154"/>
      <c r="K41" s="1155"/>
    </row>
    <row r="42" spans="1:11">
      <c r="A42" s="1136"/>
      <c r="B42" s="1154"/>
      <c r="C42" s="1154"/>
      <c r="D42" s="1154"/>
      <c r="E42" s="1154"/>
      <c r="F42" s="1154"/>
      <c r="G42" s="1154"/>
      <c r="H42" s="1154"/>
      <c r="I42" s="1154"/>
      <c r="J42" s="1154"/>
      <c r="K42" s="1155"/>
    </row>
    <row r="43" spans="1:11">
      <c r="A43" s="1136" t="s">
        <v>1683</v>
      </c>
      <c r="B43" s="1154"/>
      <c r="C43" s="1154"/>
      <c r="D43" s="1154"/>
      <c r="E43" s="1154"/>
      <c r="F43" s="1154"/>
      <c r="G43" s="1154"/>
      <c r="H43" s="1154"/>
      <c r="I43" s="1154"/>
      <c r="J43" s="1154"/>
      <c r="K43" s="1155"/>
    </row>
    <row r="44" spans="1:11">
      <c r="A44" s="1136" t="s">
        <v>1684</v>
      </c>
      <c r="B44" s="1137"/>
      <c r="C44" s="1137"/>
      <c r="D44" s="1137"/>
      <c r="E44" s="1137"/>
      <c r="F44" s="1137"/>
      <c r="G44" s="1137"/>
      <c r="H44" s="1137"/>
      <c r="I44" s="1137"/>
      <c r="J44" s="1137"/>
      <c r="K44" s="1138"/>
    </row>
    <row r="45" spans="1:11">
      <c r="A45" s="1156"/>
      <c r="B45" s="1157"/>
      <c r="C45" s="1157"/>
      <c r="D45" s="1157"/>
      <c r="E45" s="1157"/>
      <c r="F45" s="1157"/>
      <c r="G45" s="1157"/>
      <c r="H45" s="1157"/>
      <c r="I45" s="1157"/>
      <c r="J45" s="1157"/>
      <c r="K45" s="1158"/>
    </row>
    <row r="46" spans="1:11">
      <c r="E46" s="1139"/>
      <c r="F46" s="1139"/>
      <c r="G46" s="1139"/>
      <c r="H46" s="1139"/>
      <c r="I46" s="1139"/>
      <c r="J46" s="1139"/>
      <c r="K46" s="1139"/>
    </row>
  </sheetData>
  <mergeCells count="24">
    <mergeCell ref="CB4:CJ4"/>
    <mergeCell ref="M5:N5"/>
    <mergeCell ref="O5:AA5"/>
    <mergeCell ref="AB5:AN5"/>
    <mergeCell ref="AO5:BA5"/>
    <mergeCell ref="BB5:BN5"/>
    <mergeCell ref="BO5:CA5"/>
    <mergeCell ref="CB5:CJ5"/>
    <mergeCell ref="BB2:BN2"/>
    <mergeCell ref="BO2:CA2"/>
    <mergeCell ref="CB2:CJ2"/>
    <mergeCell ref="A4:K4"/>
    <mergeCell ref="M4:N4"/>
    <mergeCell ref="O4:AA4"/>
    <mergeCell ref="AB4:AN4"/>
    <mergeCell ref="AO4:BA4"/>
    <mergeCell ref="BB4:BN4"/>
    <mergeCell ref="BO4:CA4"/>
    <mergeCell ref="AB2:AN2"/>
    <mergeCell ref="AO2:BA2"/>
    <mergeCell ref="A1:K1"/>
    <mergeCell ref="A2:K2"/>
    <mergeCell ref="M2:N2"/>
    <mergeCell ref="O2:AA2"/>
  </mergeCells>
  <phoneticPr fontId="50" type="noConversion"/>
  <pageMargins left="0.37" right="0.2" top="1.45669291338583" bottom="0.196850393700787" header="0.15748031496063" footer="0"/>
  <pageSetup scale="42" orientation="portrait" verticalDpi="4294967292" r:id="rId1"/>
  <headerFooter alignWithMargins="0"/>
</worksheet>
</file>

<file path=xl/worksheets/sheet16.xml><?xml version="1.0" encoding="utf-8"?>
<worksheet xmlns="http://schemas.openxmlformats.org/spreadsheetml/2006/main" xmlns:r="http://schemas.openxmlformats.org/officeDocument/2006/relationships">
  <sheetPr>
    <tabColor indexed="53"/>
    <pageSetUpPr fitToPage="1"/>
  </sheetPr>
  <dimension ref="A1:L100"/>
  <sheetViews>
    <sheetView zoomScale="50" workbookViewId="0">
      <selection sqref="A1:M1"/>
    </sheetView>
  </sheetViews>
  <sheetFormatPr defaultColWidth="13.77734375" defaultRowHeight="18"/>
  <cols>
    <col min="1" max="1" width="33.44140625" style="1121" customWidth="1"/>
    <col min="2" max="2" width="13.21875" style="1199" customWidth="1"/>
    <col min="3" max="3" width="7.88671875" style="1121" customWidth="1"/>
    <col min="4" max="4" width="11.21875" style="1121" customWidth="1"/>
    <col min="5" max="6" width="16.77734375" style="1121" customWidth="1"/>
    <col min="7" max="7" width="19" style="1121" customWidth="1"/>
    <col min="8" max="8" width="15.21875" style="1121" customWidth="1"/>
    <col min="9" max="9" width="13.6640625" style="1121" customWidth="1"/>
    <col min="10" max="10" width="23" style="1121" customWidth="1"/>
    <col min="11" max="11" width="18" style="1121" customWidth="1"/>
    <col min="12" max="12" width="10.6640625" style="1121" customWidth="1"/>
    <col min="13" max="16384" width="13.77734375" style="1121"/>
  </cols>
  <sheetData>
    <row r="1" spans="1:12">
      <c r="A1" s="2608" t="s">
        <v>1685</v>
      </c>
      <c r="B1" s="2608"/>
      <c r="C1" s="2608"/>
      <c r="D1" s="2608"/>
      <c r="E1" s="2608"/>
      <c r="F1" s="2608"/>
      <c r="G1" s="2608"/>
      <c r="H1" s="2608"/>
      <c r="I1" s="2608"/>
      <c r="J1" s="2608"/>
      <c r="K1" s="2608"/>
    </row>
    <row r="2" spans="1:12" s="1124" customFormat="1">
      <c r="A2" s="2609" t="s">
        <v>1686</v>
      </c>
      <c r="B2" s="2609"/>
      <c r="C2" s="2609"/>
      <c r="D2" s="2609"/>
      <c r="E2" s="2609"/>
      <c r="F2" s="2609"/>
      <c r="G2" s="2609"/>
      <c r="H2" s="2609"/>
      <c r="I2" s="2609"/>
      <c r="J2" s="2609"/>
      <c r="K2" s="2609"/>
    </row>
    <row r="3" spans="1:12">
      <c r="A3" s="1120"/>
      <c r="B3" s="1160"/>
      <c r="C3" s="1120"/>
      <c r="D3" s="1120"/>
      <c r="E3" s="1120"/>
      <c r="F3" s="1120"/>
      <c r="G3" s="1120"/>
      <c r="H3" s="1120"/>
      <c r="I3" s="1120"/>
      <c r="J3" s="1120"/>
      <c r="K3" s="1120"/>
    </row>
    <row r="4" spans="1:12">
      <c r="A4" s="2608" t="s">
        <v>1687</v>
      </c>
      <c r="B4" s="2608"/>
      <c r="C4" s="2608"/>
      <c r="D4" s="2608"/>
      <c r="E4" s="2608"/>
      <c r="F4" s="2608"/>
      <c r="G4" s="2608"/>
      <c r="H4" s="2608"/>
      <c r="I4" s="2608"/>
      <c r="J4" s="2608"/>
      <c r="K4" s="2608"/>
    </row>
    <row r="5" spans="1:12">
      <c r="A5" s="1120"/>
      <c r="B5" s="1160"/>
      <c r="C5" s="1120"/>
      <c r="D5" s="1120"/>
      <c r="E5" s="1120"/>
      <c r="F5" s="1120"/>
      <c r="G5" s="1120"/>
      <c r="H5" s="1120"/>
      <c r="I5" s="1120"/>
      <c r="J5" s="1120"/>
      <c r="K5" s="1120"/>
    </row>
    <row r="6" spans="1:12">
      <c r="A6" s="2611" t="s">
        <v>1036</v>
      </c>
      <c r="B6" s="2611"/>
      <c r="C6" s="2611"/>
      <c r="D6" s="2611"/>
      <c r="E6" s="2611"/>
      <c r="F6" s="2611"/>
      <c r="G6" s="2611"/>
      <c r="H6" s="2611"/>
      <c r="I6" s="2611"/>
      <c r="J6" s="2611"/>
      <c r="K6" s="2611"/>
    </row>
    <row r="7" spans="1:12">
      <c r="A7" s="1161"/>
      <c r="B7" s="1162"/>
      <c r="C7" s="1161"/>
      <c r="D7" s="1161"/>
      <c r="E7" s="1161"/>
      <c r="F7" s="1161"/>
      <c r="G7" s="1161"/>
      <c r="H7" s="1161"/>
      <c r="I7" s="1161"/>
      <c r="J7" s="1161"/>
      <c r="K7" s="1161"/>
      <c r="L7" s="1163"/>
    </row>
    <row r="8" spans="1:12">
      <c r="A8" s="1164"/>
      <c r="B8" s="1165" t="s">
        <v>1688</v>
      </c>
      <c r="C8" s="1166" t="s">
        <v>1689</v>
      </c>
      <c r="D8" s="1166" t="s">
        <v>1690</v>
      </c>
      <c r="E8" s="1166" t="s">
        <v>1691</v>
      </c>
      <c r="F8" s="1166" t="s">
        <v>1692</v>
      </c>
      <c r="G8" s="1166" t="s">
        <v>1693</v>
      </c>
      <c r="H8" s="1166" t="s">
        <v>1694</v>
      </c>
      <c r="I8" s="1166" t="s">
        <v>1695</v>
      </c>
      <c r="J8" s="1166" t="s">
        <v>1696</v>
      </c>
      <c r="K8" s="1167" t="s">
        <v>1697</v>
      </c>
      <c r="L8" s="1163"/>
    </row>
    <row r="9" spans="1:12">
      <c r="A9" s="1168"/>
      <c r="B9" s="1160"/>
      <c r="C9" s="1120"/>
      <c r="D9" s="1120"/>
      <c r="E9" s="1120" t="s">
        <v>1698</v>
      </c>
      <c r="F9" s="1120" t="s">
        <v>1698</v>
      </c>
      <c r="G9" s="1120" t="s">
        <v>1698</v>
      </c>
      <c r="H9" s="1120"/>
      <c r="I9" s="1120" t="s">
        <v>1699</v>
      </c>
      <c r="J9" s="1120" t="s">
        <v>1700</v>
      </c>
      <c r="K9" s="1169" t="s">
        <v>1701</v>
      </c>
      <c r="L9" s="1163"/>
    </row>
    <row r="10" spans="1:12">
      <c r="A10" s="1170"/>
      <c r="B10" s="1160" t="s">
        <v>1702</v>
      </c>
      <c r="C10" s="1120" t="s">
        <v>1703</v>
      </c>
      <c r="D10" s="1120" t="s">
        <v>1704</v>
      </c>
      <c r="E10" s="1120" t="s">
        <v>1705</v>
      </c>
      <c r="F10" s="1120" t="s">
        <v>1705</v>
      </c>
      <c r="G10" s="1120" t="s">
        <v>1706</v>
      </c>
      <c r="H10" s="1120" t="s">
        <v>1707</v>
      </c>
      <c r="I10" s="1120" t="s">
        <v>1708</v>
      </c>
      <c r="J10" s="1120" t="s">
        <v>1709</v>
      </c>
      <c r="K10" s="1169" t="s">
        <v>1710</v>
      </c>
      <c r="L10" s="1163"/>
    </row>
    <row r="11" spans="1:12" s="1163" customFormat="1">
      <c r="A11" s="1171"/>
      <c r="B11" s="1172"/>
      <c r="C11" s="1173"/>
      <c r="D11" s="1173"/>
      <c r="E11" s="1173" t="s">
        <v>1711</v>
      </c>
      <c r="F11" s="1173" t="s">
        <v>1712</v>
      </c>
      <c r="G11" s="1173" t="s">
        <v>1709</v>
      </c>
      <c r="H11" s="1173"/>
      <c r="I11" s="1173" t="s">
        <v>1713</v>
      </c>
      <c r="J11" s="1173" t="s">
        <v>1714</v>
      </c>
      <c r="K11" s="1174" t="s">
        <v>1715</v>
      </c>
    </row>
    <row r="12" spans="1:12" ht="20.25" customHeight="1">
      <c r="A12" s="1168" t="s">
        <v>8</v>
      </c>
      <c r="B12" s="1175">
        <v>5353.98956</v>
      </c>
      <c r="C12" s="1175">
        <v>319.53399999999999</v>
      </c>
      <c r="D12" s="1175">
        <v>0</v>
      </c>
      <c r="E12" s="1175">
        <v>311.10000000000002</v>
      </c>
      <c r="F12" s="1175">
        <v>54.88</v>
      </c>
      <c r="G12" s="1175">
        <v>88.421323000000015</v>
      </c>
      <c r="H12" s="1175">
        <v>96.91810000000001</v>
      </c>
      <c r="I12" s="1175">
        <v>0</v>
      </c>
      <c r="J12" s="1175">
        <v>70.3</v>
      </c>
      <c r="K12" s="1176">
        <v>6295.1429829999997</v>
      </c>
      <c r="L12" s="1163"/>
    </row>
    <row r="13" spans="1:12" ht="20.25" customHeight="1">
      <c r="A13" s="1177" t="s">
        <v>9</v>
      </c>
      <c r="B13" s="1178">
        <v>617.49541999999997</v>
      </c>
      <c r="C13" s="1178">
        <v>49.433999999999997</v>
      </c>
      <c r="D13" s="1178" t="s">
        <v>769</v>
      </c>
      <c r="E13" s="1178">
        <v>11.1</v>
      </c>
      <c r="F13" s="1178">
        <v>0.6</v>
      </c>
      <c r="G13" s="1178" t="s">
        <v>769</v>
      </c>
      <c r="H13" s="1178">
        <v>24.004000000000001</v>
      </c>
      <c r="I13" s="1178" t="s">
        <v>769</v>
      </c>
      <c r="J13" s="1178" t="s">
        <v>769</v>
      </c>
      <c r="K13" s="1179">
        <v>702.63342</v>
      </c>
      <c r="L13" s="1163"/>
    </row>
    <row r="14" spans="1:12" ht="20.25" customHeight="1">
      <c r="A14" s="1177" t="s">
        <v>11</v>
      </c>
      <c r="B14" s="1178" t="s">
        <v>769</v>
      </c>
      <c r="C14" s="1178" t="s">
        <v>769</v>
      </c>
      <c r="D14" s="1178" t="s">
        <v>769</v>
      </c>
      <c r="E14" s="1178">
        <v>1.4</v>
      </c>
      <c r="F14" s="1178" t="s">
        <v>769</v>
      </c>
      <c r="G14" s="1178" t="s">
        <v>769</v>
      </c>
      <c r="H14" s="1178" t="s">
        <v>769</v>
      </c>
      <c r="I14" s="1178" t="s">
        <v>769</v>
      </c>
      <c r="J14" s="1178" t="s">
        <v>769</v>
      </c>
      <c r="K14" s="1179">
        <v>1.4</v>
      </c>
      <c r="L14" s="1163"/>
    </row>
    <row r="15" spans="1:12" ht="20.25" customHeight="1">
      <c r="A15" s="1177" t="s">
        <v>12</v>
      </c>
      <c r="B15" s="1178">
        <v>424.51389</v>
      </c>
      <c r="C15" s="1178" t="s">
        <v>769</v>
      </c>
      <c r="D15" s="1178" t="s">
        <v>769</v>
      </c>
      <c r="E15" s="1178">
        <v>15.2</v>
      </c>
      <c r="F15" s="1178" t="s">
        <v>769</v>
      </c>
      <c r="G15" s="1178" t="s">
        <v>769</v>
      </c>
      <c r="H15" s="1178" t="s">
        <v>769</v>
      </c>
      <c r="I15" s="1178" t="s">
        <v>769</v>
      </c>
      <c r="J15" s="1178">
        <v>30.7</v>
      </c>
      <c r="K15" s="1179">
        <v>470.41388999999998</v>
      </c>
      <c r="L15" s="1163"/>
    </row>
    <row r="16" spans="1:12" ht="20.25" customHeight="1">
      <c r="A16" s="1177" t="s">
        <v>13</v>
      </c>
      <c r="B16" s="1178">
        <v>358.89465000000001</v>
      </c>
      <c r="C16" s="1178" t="s">
        <v>769</v>
      </c>
      <c r="D16" s="1178" t="s">
        <v>769</v>
      </c>
      <c r="E16" s="1178" t="s">
        <v>769</v>
      </c>
      <c r="F16" s="1178" t="s">
        <v>769</v>
      </c>
      <c r="G16" s="1178" t="s">
        <v>769</v>
      </c>
      <c r="H16" s="1178" t="s">
        <v>769</v>
      </c>
      <c r="I16" s="1178" t="s">
        <v>769</v>
      </c>
      <c r="J16" s="1178" t="s">
        <v>769</v>
      </c>
      <c r="K16" s="1179">
        <v>358.89465000000001</v>
      </c>
      <c r="L16" s="1163"/>
    </row>
    <row r="17" spans="1:12" ht="20.25" customHeight="1">
      <c r="A17" s="1177" t="s">
        <v>16</v>
      </c>
      <c r="B17" s="1178">
        <v>558.60781999999995</v>
      </c>
      <c r="C17" s="1178" t="s">
        <v>769</v>
      </c>
      <c r="D17" s="1178" t="s">
        <v>769</v>
      </c>
      <c r="E17" s="1178">
        <v>6.9</v>
      </c>
      <c r="F17" s="1178" t="s">
        <v>769</v>
      </c>
      <c r="G17" s="1178">
        <v>10.6</v>
      </c>
      <c r="H17" s="1178" t="s">
        <v>769</v>
      </c>
      <c r="I17" s="1178" t="s">
        <v>769</v>
      </c>
      <c r="J17" s="1178" t="s">
        <v>769</v>
      </c>
      <c r="K17" s="1179">
        <v>576.10781999999995</v>
      </c>
      <c r="L17" s="1163"/>
    </row>
    <row r="18" spans="1:12" ht="20.25" customHeight="1">
      <c r="A18" s="1177" t="s">
        <v>18</v>
      </c>
      <c r="B18" s="1178">
        <v>59.464109999999998</v>
      </c>
      <c r="C18" s="1178" t="s">
        <v>769</v>
      </c>
      <c r="D18" s="1178" t="s">
        <v>769</v>
      </c>
      <c r="E18" s="1178">
        <v>9</v>
      </c>
      <c r="F18" s="1178" t="s">
        <v>769</v>
      </c>
      <c r="G18" s="1178">
        <v>5</v>
      </c>
      <c r="H18" s="1178" t="s">
        <v>769</v>
      </c>
      <c r="I18" s="1178" t="s">
        <v>769</v>
      </c>
      <c r="J18" s="1178" t="s">
        <v>769</v>
      </c>
      <c r="K18" s="1179">
        <v>73.464110000000005</v>
      </c>
      <c r="L18" s="1163"/>
    </row>
    <row r="19" spans="1:12" ht="20.25" customHeight="1">
      <c r="A19" s="1177" t="s">
        <v>19</v>
      </c>
      <c r="B19" s="1178">
        <v>961.49663999999996</v>
      </c>
      <c r="C19" s="1178" t="s">
        <v>769</v>
      </c>
      <c r="D19" s="1178" t="s">
        <v>769</v>
      </c>
      <c r="E19" s="1178">
        <v>0.8</v>
      </c>
      <c r="F19" s="1178">
        <v>8.6999999999999993</v>
      </c>
      <c r="G19" s="1178" t="s">
        <v>769</v>
      </c>
      <c r="H19" s="1178" t="s">
        <v>769</v>
      </c>
      <c r="I19" s="1178" t="s">
        <v>769</v>
      </c>
      <c r="J19" s="1178" t="s">
        <v>769</v>
      </c>
      <c r="K19" s="1179">
        <v>970.99663999999996</v>
      </c>
      <c r="L19" s="1163"/>
    </row>
    <row r="20" spans="1:12" ht="20.25" customHeight="1">
      <c r="A20" s="1163" t="s">
        <v>20</v>
      </c>
      <c r="B20" s="1178">
        <v>145.17298</v>
      </c>
      <c r="C20" s="1178" t="s">
        <v>769</v>
      </c>
      <c r="D20" s="1178" t="s">
        <v>769</v>
      </c>
      <c r="E20" s="1178" t="s">
        <v>769</v>
      </c>
      <c r="F20" s="1178" t="s">
        <v>769</v>
      </c>
      <c r="G20" s="1178" t="s">
        <v>769</v>
      </c>
      <c r="H20" s="1178" t="s">
        <v>769</v>
      </c>
      <c r="I20" s="1178" t="s">
        <v>769</v>
      </c>
      <c r="J20" s="1178" t="s">
        <v>769</v>
      </c>
      <c r="K20" s="1179">
        <v>145.17298</v>
      </c>
      <c r="L20" s="1163"/>
    </row>
    <row r="21" spans="1:12" ht="20.25" customHeight="1">
      <c r="A21" s="1163" t="s">
        <v>1716</v>
      </c>
      <c r="B21" s="1178" t="s">
        <v>769</v>
      </c>
      <c r="C21" s="1178" t="s">
        <v>769</v>
      </c>
      <c r="D21" s="1178" t="s">
        <v>769</v>
      </c>
      <c r="E21" s="1178" t="s">
        <v>769</v>
      </c>
      <c r="F21" s="1178" t="s">
        <v>769</v>
      </c>
      <c r="G21" s="1178" t="s">
        <v>769</v>
      </c>
      <c r="H21" s="1178" t="s">
        <v>769</v>
      </c>
      <c r="I21" s="1178" t="s">
        <v>769</v>
      </c>
      <c r="J21" s="1178" t="s">
        <v>769</v>
      </c>
      <c r="K21" s="1179">
        <v>0</v>
      </c>
      <c r="L21" s="1163"/>
    </row>
    <row r="22" spans="1:12" ht="20.25" customHeight="1">
      <c r="A22" s="1177" t="s">
        <v>21</v>
      </c>
      <c r="B22" s="1178">
        <v>1079.5309</v>
      </c>
      <c r="C22" s="1178" t="s">
        <v>769</v>
      </c>
      <c r="D22" s="1178" t="s">
        <v>769</v>
      </c>
      <c r="E22" s="1178">
        <v>193.9</v>
      </c>
      <c r="F22" s="1178">
        <v>42.74</v>
      </c>
      <c r="G22" s="1178">
        <v>63.6</v>
      </c>
      <c r="H22" s="1178" t="s">
        <v>769</v>
      </c>
      <c r="I22" s="1178" t="s">
        <v>769</v>
      </c>
      <c r="J22" s="1178">
        <v>39.6</v>
      </c>
      <c r="K22" s="1179">
        <v>1419.3708999999999</v>
      </c>
      <c r="L22" s="1163"/>
    </row>
    <row r="23" spans="1:12" ht="20.25" customHeight="1">
      <c r="A23" s="1177" t="s">
        <v>23</v>
      </c>
      <c r="B23" s="1178">
        <v>802.30010000000004</v>
      </c>
      <c r="C23" s="1178" t="s">
        <v>769</v>
      </c>
      <c r="D23" s="1178" t="s">
        <v>769</v>
      </c>
      <c r="E23" s="1178">
        <v>17</v>
      </c>
      <c r="F23" s="1178" t="s">
        <v>769</v>
      </c>
      <c r="G23" s="1178" t="s">
        <v>769</v>
      </c>
      <c r="H23" s="1178" t="s">
        <v>769</v>
      </c>
      <c r="I23" s="1178" t="s">
        <v>769</v>
      </c>
      <c r="J23" s="1178" t="s">
        <v>769</v>
      </c>
      <c r="K23" s="1179">
        <v>819.30010000000004</v>
      </c>
      <c r="L23" s="1163"/>
    </row>
    <row r="24" spans="1:12" ht="20.25" customHeight="1">
      <c r="A24" s="1177" t="s">
        <v>25</v>
      </c>
      <c r="B24" s="1178">
        <v>68.107420000000005</v>
      </c>
      <c r="C24" s="1178" t="s">
        <v>769</v>
      </c>
      <c r="D24" s="1178" t="s">
        <v>769</v>
      </c>
      <c r="E24" s="1178" t="s">
        <v>769</v>
      </c>
      <c r="F24" s="1178" t="s">
        <v>769</v>
      </c>
      <c r="G24" s="1178" t="s">
        <v>769</v>
      </c>
      <c r="H24" s="1178" t="s">
        <v>769</v>
      </c>
      <c r="I24" s="1178" t="s">
        <v>769</v>
      </c>
      <c r="J24" s="1178" t="s">
        <v>769</v>
      </c>
      <c r="K24" s="1179">
        <v>68.107420000000005</v>
      </c>
      <c r="L24" s="1163"/>
    </row>
    <row r="25" spans="1:12" ht="20.25" customHeight="1">
      <c r="A25" s="1163" t="s">
        <v>26</v>
      </c>
      <c r="B25" s="1178">
        <v>0</v>
      </c>
      <c r="C25" s="1178" t="s">
        <v>769</v>
      </c>
      <c r="D25" s="1178" t="s">
        <v>769</v>
      </c>
      <c r="E25" s="1178" t="s">
        <v>769</v>
      </c>
      <c r="F25" s="1178" t="s">
        <v>769</v>
      </c>
      <c r="G25" s="1178" t="s">
        <v>769</v>
      </c>
      <c r="H25" s="1178" t="s">
        <v>769</v>
      </c>
      <c r="I25" s="1178" t="s">
        <v>769</v>
      </c>
      <c r="J25" s="1178" t="s">
        <v>769</v>
      </c>
      <c r="K25" s="1179">
        <v>0</v>
      </c>
      <c r="L25" s="1163"/>
    </row>
    <row r="26" spans="1:12" ht="20.25" customHeight="1">
      <c r="A26" s="1177" t="s">
        <v>27</v>
      </c>
      <c r="B26" s="1178">
        <v>109.39171</v>
      </c>
      <c r="C26" s="1178" t="s">
        <v>769</v>
      </c>
      <c r="D26" s="1178" t="s">
        <v>769</v>
      </c>
      <c r="E26" s="1178">
        <v>24.2</v>
      </c>
      <c r="F26" s="1178" t="s">
        <v>769</v>
      </c>
      <c r="G26" s="1178">
        <v>0.32132300000000003</v>
      </c>
      <c r="H26" s="1178" t="s">
        <v>769</v>
      </c>
      <c r="I26" s="1178" t="s">
        <v>769</v>
      </c>
      <c r="J26" s="1178" t="s">
        <v>769</v>
      </c>
      <c r="K26" s="1179">
        <v>133.91303300000001</v>
      </c>
      <c r="L26" s="1163"/>
    </row>
    <row r="27" spans="1:12" s="1163" customFormat="1" ht="20.25" customHeight="1">
      <c r="A27" s="1177" t="s">
        <v>29</v>
      </c>
      <c r="B27" s="1178" t="s">
        <v>769</v>
      </c>
      <c r="C27" s="1178" t="s">
        <v>769</v>
      </c>
      <c r="D27" s="1178" t="s">
        <v>769</v>
      </c>
      <c r="E27" s="1178" t="s">
        <v>769</v>
      </c>
      <c r="F27" s="1178" t="s">
        <v>769</v>
      </c>
      <c r="G27" s="1178" t="s">
        <v>769</v>
      </c>
      <c r="H27" s="1178" t="s">
        <v>769</v>
      </c>
      <c r="I27" s="1178" t="s">
        <v>769</v>
      </c>
      <c r="J27" s="1178" t="s">
        <v>769</v>
      </c>
      <c r="K27" s="1179">
        <v>0</v>
      </c>
    </row>
    <row r="28" spans="1:12" ht="20.25" customHeight="1">
      <c r="A28" s="1177" t="s">
        <v>31</v>
      </c>
      <c r="B28" s="1178">
        <v>102.93879</v>
      </c>
      <c r="C28" s="1178" t="s">
        <v>769</v>
      </c>
      <c r="D28" s="1178" t="s">
        <v>769</v>
      </c>
      <c r="E28" s="1178">
        <v>20.399999999999999</v>
      </c>
      <c r="F28" s="1178">
        <v>2.84</v>
      </c>
      <c r="G28" s="1178">
        <v>8.9</v>
      </c>
      <c r="H28" s="1178" t="s">
        <v>769</v>
      </c>
      <c r="I28" s="1178" t="s">
        <v>769</v>
      </c>
      <c r="J28" s="1178" t="s">
        <v>769</v>
      </c>
      <c r="K28" s="1179">
        <v>135.07879</v>
      </c>
      <c r="L28" s="1163"/>
    </row>
    <row r="29" spans="1:12" ht="20.25" customHeight="1">
      <c r="A29" s="1177" t="s">
        <v>32</v>
      </c>
      <c r="B29" s="1178">
        <v>66.075130000000001</v>
      </c>
      <c r="C29" s="1178">
        <v>270.10000000000002</v>
      </c>
      <c r="D29" s="1178" t="s">
        <v>769</v>
      </c>
      <c r="E29" s="1178">
        <v>2.1</v>
      </c>
      <c r="F29" s="1178" t="s">
        <v>769</v>
      </c>
      <c r="G29" s="1178" t="s">
        <v>769</v>
      </c>
      <c r="H29" s="1178">
        <v>72.914100000000005</v>
      </c>
      <c r="I29" s="1178" t="s">
        <v>769</v>
      </c>
      <c r="J29" s="1178" t="s">
        <v>769</v>
      </c>
      <c r="K29" s="1179">
        <v>411.18923000000007</v>
      </c>
      <c r="L29" s="1163"/>
    </row>
    <row r="30" spans="1:12" ht="20.25" customHeight="1">
      <c r="A30" s="1177" t="s">
        <v>87</v>
      </c>
      <c r="B30" s="1178" t="s">
        <v>769</v>
      </c>
      <c r="C30" s="1178" t="s">
        <v>769</v>
      </c>
      <c r="D30" s="1178" t="s">
        <v>769</v>
      </c>
      <c r="E30" s="1178">
        <v>9.1</v>
      </c>
      <c r="F30" s="1178" t="s">
        <v>769</v>
      </c>
      <c r="G30" s="1178" t="s">
        <v>769</v>
      </c>
      <c r="H30" s="1178" t="s">
        <v>769</v>
      </c>
      <c r="I30" s="1178" t="s">
        <v>769</v>
      </c>
      <c r="J30" s="1178" t="s">
        <v>769</v>
      </c>
      <c r="K30" s="1179">
        <v>9.1</v>
      </c>
      <c r="L30" s="1163"/>
    </row>
    <row r="31" spans="1:12" ht="12.75" customHeight="1">
      <c r="A31" s="1177"/>
      <c r="B31" s="1180"/>
      <c r="C31" s="1178"/>
      <c r="D31" s="1178"/>
      <c r="E31" s="1180"/>
      <c r="F31" s="1180"/>
      <c r="G31" s="1180"/>
      <c r="H31" s="1180"/>
      <c r="I31" s="1180"/>
      <c r="J31" s="1180"/>
      <c r="K31" s="1179"/>
      <c r="L31" s="1163"/>
    </row>
    <row r="32" spans="1:12" ht="20.25" customHeight="1">
      <c r="A32" s="1168" t="s">
        <v>35</v>
      </c>
      <c r="B32" s="1175">
        <v>3687.8370799999998</v>
      </c>
      <c r="C32" s="1175">
        <v>568.48680000000002</v>
      </c>
      <c r="D32" s="1175">
        <v>19.664000000000001</v>
      </c>
      <c r="E32" s="1175">
        <v>67</v>
      </c>
      <c r="F32" s="1175">
        <v>1.6</v>
      </c>
      <c r="G32" s="1175">
        <v>73.976499999999987</v>
      </c>
      <c r="H32" s="1175">
        <v>216.14115000000001</v>
      </c>
      <c r="I32" s="1175">
        <v>0.45824999999999999</v>
      </c>
      <c r="J32" s="1175">
        <v>18.940000000000001</v>
      </c>
      <c r="K32" s="1181">
        <v>4654.1037800000004</v>
      </c>
      <c r="L32" s="1182"/>
    </row>
    <row r="33" spans="1:12" ht="20.25" customHeight="1">
      <c r="A33" s="1177" t="s">
        <v>36</v>
      </c>
      <c r="B33" s="1178">
        <v>52.582360000000001</v>
      </c>
      <c r="C33" s="1178" t="s">
        <v>1011</v>
      </c>
      <c r="D33" s="1178" t="s">
        <v>769</v>
      </c>
      <c r="E33" s="1178">
        <v>3.05</v>
      </c>
      <c r="F33" s="1178" t="s">
        <v>769</v>
      </c>
      <c r="G33" s="1178">
        <v>3.74</v>
      </c>
      <c r="H33" s="1178">
        <v>0.54900000000000004</v>
      </c>
      <c r="I33" s="1178" t="s">
        <v>769</v>
      </c>
      <c r="J33" s="1178" t="s">
        <v>769</v>
      </c>
      <c r="K33" s="1179">
        <v>59.92136</v>
      </c>
      <c r="L33" s="1163"/>
    </row>
    <row r="34" spans="1:12" ht="20.25" customHeight="1">
      <c r="A34" s="1177" t="s">
        <v>37</v>
      </c>
      <c r="B34" s="1178" t="s">
        <v>769</v>
      </c>
      <c r="C34" s="1178" t="s">
        <v>769</v>
      </c>
      <c r="D34" s="1178" t="s">
        <v>769</v>
      </c>
      <c r="E34" s="1178" t="s">
        <v>769</v>
      </c>
      <c r="F34" s="1178" t="s">
        <v>769</v>
      </c>
      <c r="G34" s="1178">
        <v>0.1</v>
      </c>
      <c r="H34" s="1178" t="s">
        <v>769</v>
      </c>
      <c r="I34" s="1178" t="s">
        <v>769</v>
      </c>
      <c r="J34" s="1178" t="s">
        <v>769</v>
      </c>
      <c r="K34" s="1179">
        <v>0.1</v>
      </c>
      <c r="L34" s="1163"/>
    </row>
    <row r="35" spans="1:12" ht="20.25" customHeight="1">
      <c r="A35" s="1177" t="s">
        <v>38</v>
      </c>
      <c r="B35" s="1178">
        <v>1362.4166700000001</v>
      </c>
      <c r="C35" s="1178" t="s">
        <v>769</v>
      </c>
      <c r="D35" s="1178" t="s">
        <v>769</v>
      </c>
      <c r="E35" s="1178">
        <v>21.2</v>
      </c>
      <c r="F35" s="1178" t="s">
        <v>769</v>
      </c>
      <c r="G35" s="1178">
        <v>23.746500000000001</v>
      </c>
      <c r="H35" s="1178">
        <v>26.420999999999999</v>
      </c>
      <c r="I35" s="1178" t="s">
        <v>769</v>
      </c>
      <c r="J35" s="1178">
        <v>0.01</v>
      </c>
      <c r="K35" s="1179">
        <v>1433.7941700000001</v>
      </c>
      <c r="L35" s="1163"/>
    </row>
    <row r="36" spans="1:12" ht="20.25" customHeight="1">
      <c r="A36" s="1177" t="s">
        <v>39</v>
      </c>
      <c r="B36" s="1178">
        <v>322.21364999999997</v>
      </c>
      <c r="C36" s="1178">
        <v>325.06700000000001</v>
      </c>
      <c r="D36" s="1178" t="s">
        <v>769</v>
      </c>
      <c r="E36" s="1178" t="s">
        <v>769</v>
      </c>
      <c r="F36" s="1178" t="s">
        <v>769</v>
      </c>
      <c r="G36" s="1178" t="s">
        <v>769</v>
      </c>
      <c r="H36" s="1178">
        <v>128.57445000000001</v>
      </c>
      <c r="I36" s="1178" t="s">
        <v>769</v>
      </c>
      <c r="J36" s="1178" t="s">
        <v>769</v>
      </c>
      <c r="K36" s="1179">
        <v>775.85509999999999</v>
      </c>
      <c r="L36" s="1163"/>
    </row>
    <row r="37" spans="1:12" ht="20.25" customHeight="1">
      <c r="A37" s="1177" t="s">
        <v>40</v>
      </c>
      <c r="B37" s="1178">
        <v>7.8599399999999999</v>
      </c>
      <c r="C37" s="1178">
        <v>11.192</v>
      </c>
      <c r="D37" s="1178" t="s">
        <v>769</v>
      </c>
      <c r="E37" s="1178" t="s">
        <v>769</v>
      </c>
      <c r="F37" s="1178" t="s">
        <v>769</v>
      </c>
      <c r="G37" s="1178" t="s">
        <v>769</v>
      </c>
      <c r="H37" s="1178" t="s">
        <v>769</v>
      </c>
      <c r="I37" s="1178" t="s">
        <v>769</v>
      </c>
      <c r="J37" s="1178" t="s">
        <v>769</v>
      </c>
      <c r="K37" s="1179">
        <v>19.051940000000002</v>
      </c>
      <c r="L37" s="1163"/>
    </row>
    <row r="38" spans="1:12" ht="20.25" customHeight="1">
      <c r="A38" s="1163" t="s">
        <v>1717</v>
      </c>
      <c r="B38" s="1178" t="s">
        <v>769</v>
      </c>
      <c r="C38" s="1178" t="s">
        <v>769</v>
      </c>
      <c r="D38" s="1178" t="s">
        <v>769</v>
      </c>
      <c r="E38" s="1178" t="s">
        <v>769</v>
      </c>
      <c r="F38" s="1178" t="s">
        <v>769</v>
      </c>
      <c r="G38" s="1178" t="s">
        <v>769</v>
      </c>
      <c r="H38" s="1178">
        <v>0.1547</v>
      </c>
      <c r="I38" s="1178" t="s">
        <v>769</v>
      </c>
      <c r="J38" s="1178" t="s">
        <v>769</v>
      </c>
      <c r="K38" s="1179">
        <v>0.1547</v>
      </c>
      <c r="L38" s="1163"/>
    </row>
    <row r="39" spans="1:12" ht="20.25" customHeight="1">
      <c r="A39" s="1177" t="s">
        <v>41</v>
      </c>
      <c r="B39" s="1178">
        <v>1466.5804799999999</v>
      </c>
      <c r="C39" s="1178">
        <v>226.46199999999999</v>
      </c>
      <c r="D39" s="1178">
        <v>19.664000000000001</v>
      </c>
      <c r="E39" s="1178">
        <v>42.65</v>
      </c>
      <c r="F39" s="1178">
        <v>1.6</v>
      </c>
      <c r="G39" s="1178">
        <v>41.94</v>
      </c>
      <c r="H39" s="1178">
        <v>60.042000000000002</v>
      </c>
      <c r="I39" s="1178" t="s">
        <v>769</v>
      </c>
      <c r="J39" s="1178">
        <v>18.93</v>
      </c>
      <c r="K39" s="1179">
        <v>1877.8684799999999</v>
      </c>
      <c r="L39" s="1163"/>
    </row>
    <row r="40" spans="1:12" ht="20.25" customHeight="1">
      <c r="A40" s="1177" t="s">
        <v>44</v>
      </c>
      <c r="B40" s="1178">
        <v>349.77106000000003</v>
      </c>
      <c r="C40" s="1178">
        <v>4.6437999999999997</v>
      </c>
      <c r="D40" s="1178" t="s">
        <v>769</v>
      </c>
      <c r="E40" s="1178">
        <v>0.1</v>
      </c>
      <c r="F40" s="1178" t="s">
        <v>769</v>
      </c>
      <c r="G40" s="1178">
        <v>4.3499999999999996</v>
      </c>
      <c r="H40" s="1178" t="s">
        <v>769</v>
      </c>
      <c r="I40" s="1178">
        <v>0.45824999999999999</v>
      </c>
      <c r="J40" s="1178" t="s">
        <v>769</v>
      </c>
      <c r="K40" s="1179">
        <v>359.3231100000001</v>
      </c>
      <c r="L40" s="1163"/>
    </row>
    <row r="41" spans="1:12" ht="20.25" customHeight="1">
      <c r="A41" s="1183" t="s">
        <v>45</v>
      </c>
      <c r="B41" s="1178">
        <v>76.019409999999993</v>
      </c>
      <c r="C41" s="1178" t="s">
        <v>769</v>
      </c>
      <c r="D41" s="1178" t="s">
        <v>769</v>
      </c>
      <c r="E41" s="1178" t="s">
        <v>769</v>
      </c>
      <c r="F41" s="1178" t="s">
        <v>769</v>
      </c>
      <c r="G41" s="1178" t="s">
        <v>769</v>
      </c>
      <c r="H41" s="1178" t="s">
        <v>769</v>
      </c>
      <c r="I41" s="1178" t="s">
        <v>769</v>
      </c>
      <c r="J41" s="1178" t="s">
        <v>769</v>
      </c>
      <c r="K41" s="1179">
        <v>76.019409999999993</v>
      </c>
      <c r="L41" s="1163"/>
    </row>
    <row r="42" spans="1:12" ht="20.25" customHeight="1">
      <c r="A42" s="1177" t="s">
        <v>46</v>
      </c>
      <c r="B42" s="1178">
        <v>19.85697</v>
      </c>
      <c r="C42" s="1178">
        <v>1.1220000000000001</v>
      </c>
      <c r="D42" s="1178" t="s">
        <v>769</v>
      </c>
      <c r="E42" s="1178" t="s">
        <v>769</v>
      </c>
      <c r="F42" s="1178" t="s">
        <v>769</v>
      </c>
      <c r="G42" s="1178">
        <v>0.1</v>
      </c>
      <c r="H42" s="1178" t="s">
        <v>769</v>
      </c>
      <c r="I42" s="1178" t="s">
        <v>769</v>
      </c>
      <c r="J42" s="1178" t="s">
        <v>769</v>
      </c>
      <c r="K42" s="1179">
        <v>21.078970000000002</v>
      </c>
      <c r="L42" s="1163"/>
    </row>
    <row r="43" spans="1:12" ht="20.25" customHeight="1">
      <c r="A43" s="1177" t="s">
        <v>1718</v>
      </c>
      <c r="B43" s="1178" t="s">
        <v>769</v>
      </c>
      <c r="C43" s="1178" t="s">
        <v>769</v>
      </c>
      <c r="D43" s="1178" t="s">
        <v>769</v>
      </c>
      <c r="E43" s="1178" t="s">
        <v>769</v>
      </c>
      <c r="F43" s="1178" t="s">
        <v>769</v>
      </c>
      <c r="G43" s="1178" t="s">
        <v>769</v>
      </c>
      <c r="H43" s="1178" t="s">
        <v>769</v>
      </c>
      <c r="I43" s="1178" t="s">
        <v>769</v>
      </c>
      <c r="J43" s="1178" t="s">
        <v>769</v>
      </c>
      <c r="K43" s="1179">
        <v>0</v>
      </c>
      <c r="L43" s="1163"/>
    </row>
    <row r="44" spans="1:12" ht="20.25" customHeight="1">
      <c r="A44" s="1177" t="s">
        <v>47</v>
      </c>
      <c r="B44" s="1178">
        <v>30.488579999999999</v>
      </c>
      <c r="C44" s="1178" t="s">
        <v>769</v>
      </c>
      <c r="D44" s="1178" t="s">
        <v>769</v>
      </c>
      <c r="E44" s="1178" t="s">
        <v>769</v>
      </c>
      <c r="F44" s="1178" t="s">
        <v>769</v>
      </c>
      <c r="G44" s="1178" t="s">
        <v>769</v>
      </c>
      <c r="H44" s="1178" t="s">
        <v>769</v>
      </c>
      <c r="I44" s="1178" t="s">
        <v>769</v>
      </c>
      <c r="J44" s="1178" t="s">
        <v>769</v>
      </c>
      <c r="K44" s="1179">
        <v>30.488579999999999</v>
      </c>
      <c r="L44" s="1163"/>
    </row>
    <row r="45" spans="1:12" ht="20.25" customHeight="1">
      <c r="A45" s="1177" t="s">
        <v>87</v>
      </c>
      <c r="B45" s="1178">
        <v>4.7960000000000003E-2</v>
      </c>
      <c r="C45" s="1178"/>
      <c r="D45" s="1178" t="s">
        <v>769</v>
      </c>
      <c r="E45" s="1178" t="s">
        <v>769</v>
      </c>
      <c r="F45" s="1178" t="s">
        <v>769</v>
      </c>
      <c r="G45" s="1178" t="s">
        <v>769</v>
      </c>
      <c r="H45" s="1178">
        <v>0.4</v>
      </c>
      <c r="I45" s="1178" t="s">
        <v>769</v>
      </c>
      <c r="J45" s="1178"/>
      <c r="K45" s="1179">
        <v>0.44796000000000002</v>
      </c>
      <c r="L45" s="1163"/>
    </row>
    <row r="46" spans="1:12" ht="9.75" customHeight="1">
      <c r="A46" s="1177"/>
      <c r="B46" s="1180"/>
      <c r="C46" s="1180"/>
      <c r="D46" s="1180"/>
      <c r="E46" s="1180"/>
      <c r="F46" s="1180"/>
      <c r="G46" s="1180"/>
      <c r="H46" s="1180"/>
      <c r="I46" s="1180"/>
      <c r="J46" s="1180"/>
      <c r="K46" s="1179"/>
      <c r="L46" s="1163"/>
    </row>
    <row r="47" spans="1:12" ht="20.25" customHeight="1">
      <c r="A47" s="1168" t="s">
        <v>88</v>
      </c>
      <c r="B47" s="1175">
        <v>15693.447839999999</v>
      </c>
      <c r="C47" s="1175">
        <v>22.690999999999999</v>
      </c>
      <c r="D47" s="1175">
        <v>539.95550000000003</v>
      </c>
      <c r="E47" s="1175">
        <v>583.15</v>
      </c>
      <c r="F47" s="1175">
        <v>4.8499999999999996</v>
      </c>
      <c r="G47" s="1175">
        <v>27.967461</v>
      </c>
      <c r="H47" s="1175">
        <v>0</v>
      </c>
      <c r="I47" s="1175">
        <v>19.283999999999999</v>
      </c>
      <c r="J47" s="1175">
        <v>52.3</v>
      </c>
      <c r="K47" s="1181">
        <v>16943.645800999999</v>
      </c>
      <c r="L47" s="1163"/>
    </row>
    <row r="48" spans="1:12" ht="20.25" customHeight="1">
      <c r="A48" s="1177" t="s">
        <v>49</v>
      </c>
      <c r="B48" s="1175">
        <v>23.95393</v>
      </c>
      <c r="C48" s="1175" t="s">
        <v>769</v>
      </c>
      <c r="D48" s="1175" t="s">
        <v>769</v>
      </c>
      <c r="E48" s="1175" t="s">
        <v>769</v>
      </c>
      <c r="F48" s="1175" t="s">
        <v>769</v>
      </c>
      <c r="G48" s="1175" t="s">
        <v>769</v>
      </c>
      <c r="H48" s="1175" t="s">
        <v>769</v>
      </c>
      <c r="I48" s="1175" t="s">
        <v>769</v>
      </c>
      <c r="J48" s="1175" t="s">
        <v>769</v>
      </c>
      <c r="K48" s="1181">
        <v>23.95393</v>
      </c>
      <c r="L48" s="1163"/>
    </row>
    <row r="49" spans="1:12" ht="20.25" customHeight="1">
      <c r="A49" s="1177" t="s">
        <v>51</v>
      </c>
      <c r="B49" s="1178">
        <v>2078.1258200000002</v>
      </c>
      <c r="C49" s="1178" t="s">
        <v>769</v>
      </c>
      <c r="D49" s="1178">
        <v>14.96</v>
      </c>
      <c r="E49" s="1178">
        <v>27</v>
      </c>
      <c r="F49" s="1178" t="s">
        <v>769</v>
      </c>
      <c r="G49" s="1178">
        <v>6.7</v>
      </c>
      <c r="H49" s="1178" t="s">
        <v>769</v>
      </c>
      <c r="I49" s="1178">
        <v>9.8439999999999994</v>
      </c>
      <c r="J49" s="1178">
        <v>22.3</v>
      </c>
      <c r="K49" s="1179">
        <v>2158.9298200000003</v>
      </c>
      <c r="L49" s="1163"/>
    </row>
    <row r="50" spans="1:12" ht="20.25" customHeight="1">
      <c r="A50" s="1177" t="s">
        <v>52</v>
      </c>
      <c r="B50" s="1178">
        <v>8640.7875600000007</v>
      </c>
      <c r="C50" s="1178">
        <v>20.721</v>
      </c>
      <c r="D50" s="1178">
        <v>364.334</v>
      </c>
      <c r="E50" s="1178">
        <v>335.4</v>
      </c>
      <c r="F50" s="1178" t="s">
        <v>769</v>
      </c>
      <c r="G50" s="1178">
        <v>1.6164609999999999</v>
      </c>
      <c r="H50" s="1178" t="s">
        <v>769</v>
      </c>
      <c r="I50" s="1178">
        <v>9.44</v>
      </c>
      <c r="J50" s="1178">
        <v>30</v>
      </c>
      <c r="K50" s="1179">
        <v>9402.2990210000007</v>
      </c>
      <c r="L50" s="1163"/>
    </row>
    <row r="51" spans="1:12" ht="20.25" customHeight="1">
      <c r="A51" s="1177" t="s">
        <v>53</v>
      </c>
      <c r="B51" s="1178">
        <v>0</v>
      </c>
      <c r="C51" s="1178">
        <v>1.97</v>
      </c>
      <c r="D51" s="1178" t="s">
        <v>769</v>
      </c>
      <c r="E51" s="1178" t="s">
        <v>769</v>
      </c>
      <c r="F51" s="1178" t="s">
        <v>769</v>
      </c>
      <c r="G51" s="1178" t="s">
        <v>769</v>
      </c>
      <c r="H51" s="1178" t="s">
        <v>769</v>
      </c>
      <c r="I51" s="1178" t="s">
        <v>769</v>
      </c>
      <c r="J51" s="1178" t="s">
        <v>769</v>
      </c>
      <c r="K51" s="1179">
        <v>1.97</v>
      </c>
      <c r="L51" s="1163"/>
    </row>
    <row r="52" spans="1:12" ht="20.25" customHeight="1">
      <c r="A52" s="1177" t="s">
        <v>54</v>
      </c>
      <c r="B52" s="1178">
        <v>105.09032000000001</v>
      </c>
      <c r="C52" s="1178" t="s">
        <v>769</v>
      </c>
      <c r="D52" s="1178" t="s">
        <v>769</v>
      </c>
      <c r="E52" s="1178" t="s">
        <v>769</v>
      </c>
      <c r="F52" s="1178" t="s">
        <v>769</v>
      </c>
      <c r="G52" s="1178" t="s">
        <v>769</v>
      </c>
      <c r="H52" s="1178" t="s">
        <v>769</v>
      </c>
      <c r="I52" s="1178" t="s">
        <v>769</v>
      </c>
      <c r="J52" s="1178" t="s">
        <v>769</v>
      </c>
      <c r="K52" s="1179">
        <v>105.09032000000001</v>
      </c>
      <c r="L52" s="1163"/>
    </row>
    <row r="53" spans="1:12" ht="20.25" customHeight="1">
      <c r="A53" s="1177" t="s">
        <v>55</v>
      </c>
      <c r="B53" s="1178">
        <v>67.035210000000006</v>
      </c>
      <c r="C53" s="1178" t="s">
        <v>769</v>
      </c>
      <c r="D53" s="1178" t="s">
        <v>769</v>
      </c>
      <c r="E53" s="1178" t="s">
        <v>769</v>
      </c>
      <c r="F53" s="1178" t="s">
        <v>769</v>
      </c>
      <c r="G53" s="1178" t="s">
        <v>769</v>
      </c>
      <c r="H53" s="1178" t="s">
        <v>769</v>
      </c>
      <c r="I53" s="1178" t="s">
        <v>769</v>
      </c>
      <c r="J53" s="1178" t="s">
        <v>769</v>
      </c>
      <c r="K53" s="1179">
        <v>67.035210000000006</v>
      </c>
      <c r="L53" s="1163"/>
    </row>
    <row r="54" spans="1:12" ht="20.25" customHeight="1">
      <c r="A54" s="1177" t="s">
        <v>56</v>
      </c>
      <c r="B54" s="1178">
        <v>823.41129999999998</v>
      </c>
      <c r="C54" s="1178" t="s">
        <v>769</v>
      </c>
      <c r="D54" s="1178" t="s">
        <v>769</v>
      </c>
      <c r="E54" s="1178">
        <v>1.2</v>
      </c>
      <c r="F54" s="1178" t="s">
        <v>769</v>
      </c>
      <c r="G54" s="1178">
        <v>0.3</v>
      </c>
      <c r="H54" s="1178" t="s">
        <v>769</v>
      </c>
      <c r="I54" s="1178" t="s">
        <v>769</v>
      </c>
      <c r="J54" s="1178" t="s">
        <v>769</v>
      </c>
      <c r="K54" s="1179">
        <v>824.91129999999998</v>
      </c>
      <c r="L54" s="1163"/>
    </row>
    <row r="55" spans="1:12" ht="20.25" customHeight="1">
      <c r="A55" s="1177" t="s">
        <v>57</v>
      </c>
      <c r="B55" s="1178">
        <v>3.09659</v>
      </c>
      <c r="C55" s="1178" t="s">
        <v>769</v>
      </c>
      <c r="D55" s="1178">
        <v>67.08</v>
      </c>
      <c r="E55" s="1178" t="s">
        <v>769</v>
      </c>
      <c r="F55" s="1178" t="s">
        <v>769</v>
      </c>
      <c r="G55" s="1178" t="s">
        <v>769</v>
      </c>
      <c r="H55" s="1178" t="s">
        <v>769</v>
      </c>
      <c r="I55" s="1178" t="s">
        <v>769</v>
      </c>
      <c r="J55" s="1178" t="s">
        <v>769</v>
      </c>
      <c r="K55" s="1179">
        <v>70.176590000000004</v>
      </c>
      <c r="L55" s="1163"/>
    </row>
    <row r="56" spans="1:12" ht="20.25" customHeight="1">
      <c r="A56" s="1177" t="s">
        <v>59</v>
      </c>
      <c r="B56" s="1178">
        <v>2605.47082</v>
      </c>
      <c r="C56" s="1178" t="s">
        <v>769</v>
      </c>
      <c r="D56" s="1178">
        <v>68.819500000000005</v>
      </c>
      <c r="E56" s="1178">
        <v>213</v>
      </c>
      <c r="F56" s="1178">
        <v>4.8499999999999996</v>
      </c>
      <c r="G56" s="1178">
        <v>11.7</v>
      </c>
      <c r="H56" s="1178" t="s">
        <v>769</v>
      </c>
      <c r="I56" s="1178" t="s">
        <v>769</v>
      </c>
      <c r="J56" s="1178" t="s">
        <v>769</v>
      </c>
      <c r="K56" s="1179">
        <v>2903.8403199999998</v>
      </c>
      <c r="L56" s="1163"/>
    </row>
    <row r="57" spans="1:12" ht="20.25" customHeight="1">
      <c r="A57" s="1177" t="s">
        <v>61</v>
      </c>
      <c r="B57" s="1178">
        <v>81.518020000000007</v>
      </c>
      <c r="C57" s="1178" t="s">
        <v>769</v>
      </c>
      <c r="D57" s="1178">
        <v>24.762</v>
      </c>
      <c r="E57" s="1178" t="s">
        <v>769</v>
      </c>
      <c r="F57" s="1178" t="s">
        <v>769</v>
      </c>
      <c r="G57" s="1178" t="s">
        <v>769</v>
      </c>
      <c r="H57" s="1178" t="s">
        <v>769</v>
      </c>
      <c r="I57" s="1178" t="s">
        <v>769</v>
      </c>
      <c r="J57" s="1178" t="s">
        <v>769</v>
      </c>
      <c r="K57" s="1179">
        <v>106.28002000000001</v>
      </c>
      <c r="L57" s="1163"/>
    </row>
    <row r="58" spans="1:12" ht="20.25" customHeight="1">
      <c r="A58" s="1177" t="s">
        <v>64</v>
      </c>
      <c r="B58" s="1178">
        <v>15.6289</v>
      </c>
      <c r="C58" s="1178" t="s">
        <v>769</v>
      </c>
      <c r="D58" s="1178"/>
      <c r="E58" s="1178">
        <v>6.55</v>
      </c>
      <c r="F58" s="1178" t="s">
        <v>769</v>
      </c>
      <c r="G58" s="1178">
        <v>2.4350000000000001</v>
      </c>
      <c r="H58" s="1178" t="s">
        <v>769</v>
      </c>
      <c r="I58" s="1178" t="s">
        <v>769</v>
      </c>
      <c r="J58" s="1178" t="s">
        <v>769</v>
      </c>
      <c r="K58" s="1179">
        <v>24.613899999999997</v>
      </c>
      <c r="L58" s="1163"/>
    </row>
    <row r="59" spans="1:12" ht="20.25" customHeight="1">
      <c r="A59" s="1177" t="s">
        <v>65</v>
      </c>
      <c r="B59" s="1178">
        <v>51.521089999999994</v>
      </c>
      <c r="C59" s="1178" t="s">
        <v>769</v>
      </c>
      <c r="D59" s="1178" t="s">
        <v>769</v>
      </c>
      <c r="E59" s="1178" t="s">
        <v>769</v>
      </c>
      <c r="F59" s="1178" t="s">
        <v>769</v>
      </c>
      <c r="G59" s="1178">
        <v>0.11600000000000001</v>
      </c>
      <c r="H59" s="1178" t="s">
        <v>769</v>
      </c>
      <c r="I59" s="1178" t="s">
        <v>769</v>
      </c>
      <c r="J59" s="1178" t="s">
        <v>769</v>
      </c>
      <c r="K59" s="1179">
        <v>51.637089999999993</v>
      </c>
      <c r="L59" s="1163"/>
    </row>
    <row r="60" spans="1:12" ht="20.25" customHeight="1">
      <c r="A60" s="1177" t="s">
        <v>66</v>
      </c>
      <c r="B60" s="1178">
        <v>991.14928999999995</v>
      </c>
      <c r="C60" s="1178" t="s">
        <v>769</v>
      </c>
      <c r="D60" s="1178" t="s">
        <v>769</v>
      </c>
      <c r="E60" s="1178" t="s">
        <v>769</v>
      </c>
      <c r="F60" s="1178" t="s">
        <v>769</v>
      </c>
      <c r="G60" s="1178">
        <v>5.0999999999999996</v>
      </c>
      <c r="H60" s="1178" t="s">
        <v>769</v>
      </c>
      <c r="I60" s="1178" t="s">
        <v>769</v>
      </c>
      <c r="J60" s="1178" t="s">
        <v>769</v>
      </c>
      <c r="K60" s="1179">
        <v>996.24928999999997</v>
      </c>
      <c r="L60" s="1163"/>
    </row>
    <row r="61" spans="1:12" ht="20.25" customHeight="1">
      <c r="A61" s="1177" t="s">
        <v>67</v>
      </c>
      <c r="B61" s="1178">
        <v>172.94845000000001</v>
      </c>
      <c r="C61" s="1178" t="s">
        <v>769</v>
      </c>
      <c r="D61" s="1178" t="s">
        <v>769</v>
      </c>
      <c r="E61" s="1178" t="s">
        <v>769</v>
      </c>
      <c r="F61" s="1178" t="s">
        <v>769</v>
      </c>
      <c r="G61" s="1178" t="s">
        <v>769</v>
      </c>
      <c r="H61" s="1178" t="s">
        <v>769</v>
      </c>
      <c r="I61" s="1178" t="s">
        <v>769</v>
      </c>
      <c r="J61" s="1178" t="s">
        <v>769</v>
      </c>
      <c r="K61" s="1179">
        <v>172.94845000000001</v>
      </c>
      <c r="L61" s="1163"/>
    </row>
    <row r="62" spans="1:12" ht="20.25" customHeight="1">
      <c r="A62" s="1177" t="s">
        <v>68</v>
      </c>
      <c r="B62" s="1178">
        <v>33.710540000000002</v>
      </c>
      <c r="C62" s="1178" t="s">
        <v>769</v>
      </c>
      <c r="D62" s="1178" t="s">
        <v>769</v>
      </c>
      <c r="E62" s="1178" t="s">
        <v>769</v>
      </c>
      <c r="F62" s="1178" t="s">
        <v>769</v>
      </c>
      <c r="G62" s="1178" t="s">
        <v>769</v>
      </c>
      <c r="H62" s="1178" t="s">
        <v>769</v>
      </c>
      <c r="I62" s="1178" t="s">
        <v>769</v>
      </c>
      <c r="J62" s="1178" t="s">
        <v>769</v>
      </c>
      <c r="K62" s="1179">
        <v>33.710540000000002</v>
      </c>
      <c r="L62" s="1163"/>
    </row>
    <row r="63" spans="1:12" ht="20.25" customHeight="1">
      <c r="A63" s="1177" t="s">
        <v>87</v>
      </c>
      <c r="B63" s="1178" t="s">
        <v>769</v>
      </c>
      <c r="C63" s="1178" t="s">
        <v>769</v>
      </c>
      <c r="D63" s="1178" t="s">
        <v>769</v>
      </c>
      <c r="E63" s="1178"/>
      <c r="F63" s="1178" t="s">
        <v>769</v>
      </c>
      <c r="G63" s="1178" t="s">
        <v>769</v>
      </c>
      <c r="H63" s="1178" t="s">
        <v>769</v>
      </c>
      <c r="I63" s="1178" t="s">
        <v>769</v>
      </c>
      <c r="J63" s="1178" t="s">
        <v>769</v>
      </c>
      <c r="K63" s="1179">
        <v>0</v>
      </c>
      <c r="L63" s="1163"/>
    </row>
    <row r="64" spans="1:12" ht="11.25" customHeight="1">
      <c r="A64" s="1177"/>
      <c r="B64" s="1180"/>
      <c r="C64" s="1180"/>
      <c r="D64" s="1180"/>
      <c r="E64" s="1180"/>
      <c r="F64" s="1180"/>
      <c r="G64" s="1180"/>
      <c r="H64" s="1180"/>
      <c r="I64" s="1180"/>
      <c r="J64" s="1180"/>
      <c r="K64" s="1179"/>
      <c r="L64" s="1163"/>
    </row>
    <row r="65" spans="1:12" ht="20.25" customHeight="1">
      <c r="A65" s="1168" t="s">
        <v>87</v>
      </c>
      <c r="B65" s="1175">
        <v>1535.85859</v>
      </c>
      <c r="C65" s="1175">
        <v>0</v>
      </c>
      <c r="D65" s="1175">
        <v>0.4</v>
      </c>
      <c r="E65" s="1175">
        <v>0.25</v>
      </c>
      <c r="F65" s="1175">
        <v>0</v>
      </c>
      <c r="G65" s="1175">
        <v>5.8</v>
      </c>
      <c r="H65" s="1175">
        <v>0</v>
      </c>
      <c r="I65" s="1175">
        <v>0</v>
      </c>
      <c r="J65" s="1175">
        <v>0</v>
      </c>
      <c r="K65" s="1181">
        <v>1542.3085900000001</v>
      </c>
      <c r="L65" s="1182"/>
    </row>
    <row r="66" spans="1:12" ht="20.25" customHeight="1">
      <c r="A66" s="1177" t="s">
        <v>73</v>
      </c>
      <c r="B66" s="1178">
        <v>330.19072</v>
      </c>
      <c r="C66" s="1178" t="s">
        <v>769</v>
      </c>
      <c r="D66" s="1178" t="s">
        <v>769</v>
      </c>
      <c r="E66" s="1178" t="s">
        <v>769</v>
      </c>
      <c r="F66" s="1178" t="s">
        <v>769</v>
      </c>
      <c r="G66" s="1178">
        <v>2.5</v>
      </c>
      <c r="H66" s="1178" t="s">
        <v>769</v>
      </c>
      <c r="I66" s="1178" t="s">
        <v>769</v>
      </c>
      <c r="J66" s="1178" t="s">
        <v>769</v>
      </c>
      <c r="K66" s="1179">
        <v>332.69072</v>
      </c>
      <c r="L66" s="1163"/>
    </row>
    <row r="67" spans="1:12" ht="20.25" customHeight="1">
      <c r="A67" s="1177" t="s">
        <v>74</v>
      </c>
      <c r="B67" s="1178" t="s">
        <v>769</v>
      </c>
      <c r="C67" s="1178" t="s">
        <v>769</v>
      </c>
      <c r="D67" s="1178" t="s">
        <v>769</v>
      </c>
      <c r="E67" s="1178" t="s">
        <v>769</v>
      </c>
      <c r="F67" s="1178" t="s">
        <v>769</v>
      </c>
      <c r="G67" s="1178" t="s">
        <v>769</v>
      </c>
      <c r="H67" s="1178" t="s">
        <v>769</v>
      </c>
      <c r="I67" s="1178" t="s">
        <v>769</v>
      </c>
      <c r="J67" s="1178" t="s">
        <v>769</v>
      </c>
      <c r="K67" s="1179">
        <v>0</v>
      </c>
      <c r="L67" s="1163"/>
    </row>
    <row r="68" spans="1:12" ht="20.25" customHeight="1">
      <c r="A68" s="1177" t="s">
        <v>72</v>
      </c>
      <c r="B68" s="1178" t="s">
        <v>769</v>
      </c>
      <c r="C68" s="1178" t="s">
        <v>769</v>
      </c>
      <c r="D68" s="1178" t="s">
        <v>769</v>
      </c>
      <c r="E68" s="1178" t="s">
        <v>769</v>
      </c>
      <c r="F68" s="1178" t="s">
        <v>769</v>
      </c>
      <c r="G68" s="1178">
        <v>3.3</v>
      </c>
      <c r="H68" s="1178" t="s">
        <v>769</v>
      </c>
      <c r="I68" s="1178" t="s">
        <v>769</v>
      </c>
      <c r="J68" s="1178" t="s">
        <v>769</v>
      </c>
      <c r="K68" s="1179">
        <v>3.3</v>
      </c>
      <c r="L68" s="1163"/>
    </row>
    <row r="69" spans="1:12" ht="20.25" customHeight="1">
      <c r="A69" s="1177" t="s">
        <v>87</v>
      </c>
      <c r="B69" s="1178">
        <v>1205.66787</v>
      </c>
      <c r="C69" s="1178"/>
      <c r="D69" s="1178">
        <v>0.4</v>
      </c>
      <c r="E69" s="1178">
        <v>0.25</v>
      </c>
      <c r="F69" s="1178" t="s">
        <v>769</v>
      </c>
      <c r="G69" s="1178" t="s">
        <v>769</v>
      </c>
      <c r="H69" s="1178" t="s">
        <v>769</v>
      </c>
      <c r="I69" s="1178" t="s">
        <v>769</v>
      </c>
      <c r="J69" s="1178" t="s">
        <v>769</v>
      </c>
      <c r="K69" s="1179">
        <v>1206.3178700000001</v>
      </c>
      <c r="L69" s="1163"/>
    </row>
    <row r="70" spans="1:12" ht="11.25" customHeight="1">
      <c r="A70" s="1177"/>
      <c r="B70" s="1180"/>
      <c r="C70" s="1180"/>
      <c r="D70" s="1180"/>
      <c r="E70" s="1180"/>
      <c r="F70" s="1180"/>
      <c r="G70" s="1180"/>
      <c r="H70" s="1180"/>
      <c r="I70" s="1180"/>
      <c r="J70" s="1180"/>
      <c r="K70" s="1179"/>
      <c r="L70" s="1163"/>
    </row>
    <row r="71" spans="1:12" s="1185" customFormat="1" ht="20.25" customHeight="1">
      <c r="A71" s="1168" t="s">
        <v>896</v>
      </c>
      <c r="B71" s="1184">
        <v>26271.13307</v>
      </c>
      <c r="C71" s="1184">
        <v>910.71180000000004</v>
      </c>
      <c r="D71" s="1184">
        <v>560.01949999999999</v>
      </c>
      <c r="E71" s="1184">
        <v>961.5</v>
      </c>
      <c r="F71" s="1184">
        <v>61.33</v>
      </c>
      <c r="G71" s="1184">
        <v>196.16528400000004</v>
      </c>
      <c r="H71" s="1184">
        <v>313.05925000000002</v>
      </c>
      <c r="I71" s="1184">
        <v>19.742249999999999</v>
      </c>
      <c r="J71" s="1184">
        <v>141.54</v>
      </c>
      <c r="K71" s="1181">
        <v>29435.201153999998</v>
      </c>
    </row>
    <row r="72" spans="1:12">
      <c r="A72" s="1168"/>
      <c r="B72" s="1175"/>
      <c r="C72" s="1186"/>
      <c r="D72" s="1186"/>
      <c r="E72" s="1187"/>
      <c r="F72" s="1187"/>
      <c r="G72" s="1187"/>
      <c r="H72" s="1187"/>
      <c r="I72" s="1187"/>
      <c r="J72" s="1187"/>
      <c r="K72" s="1188"/>
      <c r="L72" s="1182"/>
    </row>
    <row r="73" spans="1:12" ht="20.25">
      <c r="A73" s="1177" t="s">
        <v>1720</v>
      </c>
      <c r="B73" s="1189"/>
      <c r="C73" s="1190"/>
      <c r="D73" s="1190"/>
      <c r="E73" s="1191"/>
      <c r="F73" s="1191"/>
      <c r="G73" s="1190"/>
      <c r="H73" s="1190"/>
      <c r="I73" s="1190"/>
      <c r="J73" s="1191"/>
      <c r="K73" s="1192"/>
      <c r="L73" s="1163"/>
    </row>
    <row r="74" spans="1:12" ht="20.25">
      <c r="A74" s="1193" t="s">
        <v>830</v>
      </c>
      <c r="B74" s="1194"/>
      <c r="C74" s="1195"/>
      <c r="D74" s="1195"/>
      <c r="E74" s="1196"/>
      <c r="F74" s="1196"/>
      <c r="G74" s="1195"/>
      <c r="H74" s="1195"/>
      <c r="I74" s="1195"/>
      <c r="J74" s="1196"/>
      <c r="K74" s="1197"/>
      <c r="L74" s="1163"/>
    </row>
    <row r="75" spans="1:12">
      <c r="A75" s="1163"/>
      <c r="B75" s="1198"/>
      <c r="C75" s="1163"/>
      <c r="D75" s="1163"/>
      <c r="E75" s="1163"/>
      <c r="F75" s="1163"/>
      <c r="G75" s="1163"/>
      <c r="H75" s="1163"/>
      <c r="I75" s="1163"/>
      <c r="J75" s="1163"/>
      <c r="K75" s="1163"/>
      <c r="L75" s="1163"/>
    </row>
    <row r="76" spans="1:12">
      <c r="A76" s="1163"/>
      <c r="B76" s="1198"/>
      <c r="C76" s="1163"/>
      <c r="D76" s="1163"/>
      <c r="E76" s="1163"/>
      <c r="F76" s="1163"/>
      <c r="G76" s="1163"/>
      <c r="H76" s="1163"/>
      <c r="I76" s="1163"/>
      <c r="J76" s="1163"/>
      <c r="K76" s="1163"/>
      <c r="L76" s="1163"/>
    </row>
    <row r="77" spans="1:12">
      <c r="A77" s="1163"/>
      <c r="B77" s="1198"/>
      <c r="C77" s="1163"/>
      <c r="D77" s="1163"/>
      <c r="E77" s="1163"/>
      <c r="F77" s="1163"/>
      <c r="G77" s="1163"/>
      <c r="H77" s="1163"/>
      <c r="I77" s="1163"/>
      <c r="J77" s="1163"/>
      <c r="K77" s="1163"/>
      <c r="L77" s="1163"/>
    </row>
    <row r="78" spans="1:12">
      <c r="A78" s="1163"/>
      <c r="B78" s="1198"/>
      <c r="C78" s="1163"/>
      <c r="D78" s="1163"/>
      <c r="E78" s="1163"/>
      <c r="F78" s="1163"/>
      <c r="G78" s="1163"/>
      <c r="H78" s="1163"/>
      <c r="I78" s="1163"/>
      <c r="J78" s="1163"/>
      <c r="K78" s="1163"/>
      <c r="L78" s="1163"/>
    </row>
    <row r="79" spans="1:12">
      <c r="A79" s="1163"/>
      <c r="B79" s="1198"/>
      <c r="C79" s="1163"/>
      <c r="D79" s="1163"/>
      <c r="E79" s="1163"/>
      <c r="F79" s="1163"/>
      <c r="G79" s="1163"/>
      <c r="H79" s="1163"/>
      <c r="I79" s="1163"/>
      <c r="J79" s="1163"/>
      <c r="K79" s="1163"/>
      <c r="L79" s="1163"/>
    </row>
    <row r="80" spans="1:12">
      <c r="A80" s="1163"/>
      <c r="B80" s="1198"/>
      <c r="C80" s="1163"/>
      <c r="D80" s="1163"/>
      <c r="E80" s="1163"/>
      <c r="F80" s="1163"/>
      <c r="G80" s="1163"/>
      <c r="H80" s="1163"/>
      <c r="I80" s="1163"/>
      <c r="J80" s="1163"/>
      <c r="K80" s="1163"/>
      <c r="L80" s="1163"/>
    </row>
    <row r="81" spans="1:12">
      <c r="A81" s="1163"/>
      <c r="B81" s="1198"/>
      <c r="C81" s="1163"/>
      <c r="D81" s="1163"/>
      <c r="E81" s="1163"/>
      <c r="F81" s="1163"/>
      <c r="G81" s="1163"/>
      <c r="H81" s="1163"/>
      <c r="I81" s="1163"/>
      <c r="J81" s="1163"/>
      <c r="K81" s="1163"/>
      <c r="L81" s="1163"/>
    </row>
    <row r="82" spans="1:12">
      <c r="A82" s="1163"/>
      <c r="B82" s="1198"/>
      <c r="C82" s="1163"/>
      <c r="D82" s="1163"/>
      <c r="E82" s="1163"/>
      <c r="F82" s="1163"/>
      <c r="G82" s="1163"/>
      <c r="H82" s="1163"/>
      <c r="I82" s="1163"/>
      <c r="J82" s="1163"/>
      <c r="K82" s="1163"/>
      <c r="L82" s="1163"/>
    </row>
    <row r="83" spans="1:12">
      <c r="A83" s="1163"/>
      <c r="B83" s="1198"/>
      <c r="C83" s="1163"/>
      <c r="D83" s="1163"/>
      <c r="E83" s="1163"/>
      <c r="F83" s="1163"/>
      <c r="G83" s="1163"/>
      <c r="H83" s="1163"/>
      <c r="I83" s="1163"/>
      <c r="J83" s="1163"/>
      <c r="K83" s="1163"/>
      <c r="L83" s="1163"/>
    </row>
    <row r="84" spans="1:12">
      <c r="A84" s="1163"/>
      <c r="B84" s="1198"/>
      <c r="C84" s="1163"/>
      <c r="D84" s="1163"/>
      <c r="E84" s="1163"/>
      <c r="F84" s="1163"/>
      <c r="G84" s="1163"/>
      <c r="H84" s="1163"/>
      <c r="I84" s="1163"/>
      <c r="J84" s="1163"/>
      <c r="K84" s="1163"/>
      <c r="L84" s="1163"/>
    </row>
    <row r="85" spans="1:12">
      <c r="A85" s="1163"/>
      <c r="B85" s="1198"/>
      <c r="C85" s="1163"/>
      <c r="D85" s="1163"/>
      <c r="E85" s="1163"/>
      <c r="F85" s="1163"/>
      <c r="G85" s="1163"/>
      <c r="H85" s="1163"/>
      <c r="I85" s="1163"/>
      <c r="J85" s="1163"/>
      <c r="K85" s="1163"/>
      <c r="L85" s="1163"/>
    </row>
    <row r="86" spans="1:12">
      <c r="A86" s="1163"/>
      <c r="B86" s="1198"/>
      <c r="C86" s="1163"/>
      <c r="D86" s="1163"/>
      <c r="E86" s="1163"/>
      <c r="F86" s="1163"/>
      <c r="G86" s="1163"/>
      <c r="H86" s="1163"/>
      <c r="I86" s="1163"/>
      <c r="J86" s="1163"/>
      <c r="K86" s="1163"/>
      <c r="L86" s="1163"/>
    </row>
    <row r="87" spans="1:12">
      <c r="A87" s="1163"/>
      <c r="B87" s="1198"/>
      <c r="C87" s="1163"/>
      <c r="D87" s="1163"/>
      <c r="E87" s="1163"/>
      <c r="F87" s="1163"/>
      <c r="G87" s="1163"/>
      <c r="H87" s="1163"/>
      <c r="I87" s="1163"/>
      <c r="J87" s="1163"/>
      <c r="K87" s="1163"/>
      <c r="L87" s="1163"/>
    </row>
    <row r="88" spans="1:12">
      <c r="A88" s="1163"/>
      <c r="B88" s="1198"/>
      <c r="C88" s="1163"/>
      <c r="D88" s="1163"/>
      <c r="E88" s="1163"/>
      <c r="F88" s="1163"/>
      <c r="G88" s="1163"/>
      <c r="H88" s="1163"/>
      <c r="I88" s="1163"/>
      <c r="J88" s="1163"/>
      <c r="K88" s="1163"/>
      <c r="L88" s="1163"/>
    </row>
    <row r="89" spans="1:12">
      <c r="A89" s="1163"/>
      <c r="B89" s="1198"/>
      <c r="C89" s="1163"/>
      <c r="D89" s="1163"/>
      <c r="E89" s="1163"/>
      <c r="F89" s="1163"/>
      <c r="G89" s="1163"/>
      <c r="H89" s="1163"/>
      <c r="I89" s="1163"/>
      <c r="J89" s="1163"/>
      <c r="K89" s="1163"/>
      <c r="L89" s="1163"/>
    </row>
    <row r="90" spans="1:12">
      <c r="A90" s="1163"/>
      <c r="B90" s="1198"/>
      <c r="C90" s="1163"/>
      <c r="D90" s="1163"/>
      <c r="E90" s="1163"/>
      <c r="F90" s="1163"/>
      <c r="G90" s="1163"/>
      <c r="H90" s="1163"/>
      <c r="I90" s="1163"/>
      <c r="J90" s="1163"/>
      <c r="K90" s="1163"/>
      <c r="L90" s="1163"/>
    </row>
    <row r="91" spans="1:12">
      <c r="A91" s="1163"/>
      <c r="B91" s="1198"/>
      <c r="C91" s="1163"/>
      <c r="D91" s="1163"/>
      <c r="E91" s="1163"/>
      <c r="F91" s="1163"/>
      <c r="G91" s="1163"/>
      <c r="H91" s="1163"/>
      <c r="I91" s="1163"/>
      <c r="J91" s="1163"/>
      <c r="K91" s="1163"/>
      <c r="L91" s="1163"/>
    </row>
    <row r="92" spans="1:12">
      <c r="A92" s="1163"/>
      <c r="B92" s="1198"/>
      <c r="C92" s="1163"/>
      <c r="D92" s="1163"/>
      <c r="E92" s="1163"/>
      <c r="F92" s="1163"/>
      <c r="G92" s="1163"/>
      <c r="H92" s="1163"/>
      <c r="I92" s="1163"/>
      <c r="J92" s="1163"/>
      <c r="K92" s="1163"/>
      <c r="L92" s="1163"/>
    </row>
    <row r="93" spans="1:12">
      <c r="A93" s="1163"/>
      <c r="B93" s="1198"/>
      <c r="C93" s="1163"/>
      <c r="D93" s="1163"/>
      <c r="E93" s="1163"/>
      <c r="F93" s="1163"/>
      <c r="G93" s="1163"/>
      <c r="H93" s="1163"/>
      <c r="I93" s="1163"/>
      <c r="J93" s="1163"/>
      <c r="K93" s="1163"/>
      <c r="L93" s="1163"/>
    </row>
    <row r="94" spans="1:12">
      <c r="A94" s="1163"/>
      <c r="B94" s="1198"/>
      <c r="C94" s="1163"/>
      <c r="D94" s="1163"/>
      <c r="E94" s="1163"/>
      <c r="F94" s="1163"/>
      <c r="G94" s="1163"/>
      <c r="H94" s="1163"/>
      <c r="I94" s="1163"/>
      <c r="J94" s="1163"/>
      <c r="K94" s="1163"/>
      <c r="L94" s="1163"/>
    </row>
    <row r="95" spans="1:12">
      <c r="A95" s="1163"/>
      <c r="B95" s="1198"/>
      <c r="C95" s="1163"/>
      <c r="D95" s="1163"/>
      <c r="E95" s="1163"/>
      <c r="F95" s="1163"/>
      <c r="G95" s="1163"/>
      <c r="H95" s="1163"/>
      <c r="I95" s="1163"/>
      <c r="J95" s="1163"/>
      <c r="K95" s="1163"/>
      <c r="L95" s="1163"/>
    </row>
    <row r="96" spans="1:12">
      <c r="A96" s="1163"/>
      <c r="B96" s="1198"/>
      <c r="C96" s="1163"/>
      <c r="D96" s="1163"/>
      <c r="E96" s="1163"/>
      <c r="F96" s="1163"/>
      <c r="G96" s="1163"/>
      <c r="H96" s="1163"/>
      <c r="I96" s="1163"/>
      <c r="J96" s="1163"/>
      <c r="K96" s="1163"/>
      <c r="L96" s="1163"/>
    </row>
    <row r="97" spans="1:12">
      <c r="A97" s="1163"/>
      <c r="B97" s="1198"/>
      <c r="C97" s="1163"/>
      <c r="D97" s="1163"/>
      <c r="E97" s="1163"/>
      <c r="F97" s="1163"/>
      <c r="G97" s="1163"/>
      <c r="H97" s="1163"/>
      <c r="I97" s="1163"/>
      <c r="J97" s="1163"/>
      <c r="K97" s="1163"/>
      <c r="L97" s="1163"/>
    </row>
    <row r="98" spans="1:12">
      <c r="A98" s="1163"/>
      <c r="B98" s="1198"/>
      <c r="C98" s="1163"/>
      <c r="D98" s="1163"/>
      <c r="E98" s="1163"/>
      <c r="F98" s="1163"/>
      <c r="G98" s="1163"/>
      <c r="H98" s="1163"/>
      <c r="I98" s="1163"/>
      <c r="J98" s="1163"/>
      <c r="K98" s="1163"/>
      <c r="L98" s="1163"/>
    </row>
    <row r="99" spans="1:12">
      <c r="A99" s="1163"/>
      <c r="B99" s="1198"/>
      <c r="C99" s="1163"/>
      <c r="D99" s="1163"/>
      <c r="E99" s="1163"/>
      <c r="F99" s="1163"/>
      <c r="G99" s="1163"/>
      <c r="H99" s="1163"/>
      <c r="I99" s="1163"/>
      <c r="J99" s="1163"/>
      <c r="K99" s="1163"/>
      <c r="L99" s="1163"/>
    </row>
    <row r="100" spans="1:12">
      <c r="A100" s="1163"/>
      <c r="B100" s="1198"/>
      <c r="C100" s="1163"/>
      <c r="D100" s="1163"/>
      <c r="E100" s="1163"/>
      <c r="F100" s="1163"/>
      <c r="G100" s="1163"/>
      <c r="H100" s="1163"/>
      <c r="I100" s="1163"/>
      <c r="J100" s="1163"/>
      <c r="K100" s="1163"/>
      <c r="L100" s="1163"/>
    </row>
  </sheetData>
  <mergeCells count="4">
    <mergeCell ref="A1:K1"/>
    <mergeCell ref="A2:K2"/>
    <mergeCell ref="A4:K4"/>
    <mergeCell ref="A6:K6"/>
  </mergeCells>
  <phoneticPr fontId="50" type="noConversion"/>
  <pageMargins left="0.44" right="0.25" top="0.74803149606299213" bottom="0.15748031496062992" header="0" footer="0"/>
  <pageSetup scale="38" orientation="portrait" verticalDpi="4294967292" r:id="rId1"/>
  <headerFooter alignWithMargins="0"/>
</worksheet>
</file>

<file path=xl/worksheets/sheet17.xml><?xml version="1.0" encoding="utf-8"?>
<worksheet xmlns="http://schemas.openxmlformats.org/spreadsheetml/2006/main" xmlns:r="http://schemas.openxmlformats.org/officeDocument/2006/relationships">
  <sheetPr>
    <tabColor indexed="53"/>
    <pageSetUpPr fitToPage="1"/>
  </sheetPr>
  <dimension ref="A1:N75"/>
  <sheetViews>
    <sheetView zoomScale="50" zoomScaleNormal="75" workbookViewId="0">
      <selection sqref="A1:M1"/>
    </sheetView>
  </sheetViews>
  <sheetFormatPr defaultColWidth="10.6640625" defaultRowHeight="18"/>
  <cols>
    <col min="1" max="1" width="40.88671875" style="1121" customWidth="1"/>
    <col min="2" max="2" width="13" style="1121" bestFit="1" customWidth="1"/>
    <col min="3" max="3" width="15.6640625" style="1121" customWidth="1"/>
    <col min="4" max="4" width="10.77734375" style="1121" customWidth="1"/>
    <col min="5" max="6" width="12.109375" style="1121" customWidth="1"/>
    <col min="7" max="7" width="14.77734375" style="1121" customWidth="1"/>
    <col min="8" max="8" width="8.77734375" style="1121" customWidth="1"/>
    <col min="9" max="9" width="19" style="1121" customWidth="1"/>
    <col min="10" max="10" width="12.109375" style="1121" bestFit="1" customWidth="1"/>
    <col min="11" max="11" width="9.21875" style="1121" bestFit="1" customWidth="1"/>
    <col min="12" max="12" width="16.77734375" style="1121" bestFit="1" customWidth="1"/>
    <col min="13" max="14" width="11.21875" style="1182" customWidth="1"/>
    <col min="15" max="16384" width="10.6640625" style="1121"/>
  </cols>
  <sheetData>
    <row r="1" spans="1:14">
      <c r="A1" s="2610" t="s">
        <v>1721</v>
      </c>
      <c r="B1" s="2610"/>
      <c r="C1" s="2610"/>
      <c r="D1" s="2610"/>
      <c r="E1" s="2610"/>
      <c r="F1" s="2610"/>
      <c r="G1" s="2610"/>
      <c r="H1" s="2610"/>
      <c r="I1" s="2610"/>
      <c r="J1" s="2610"/>
      <c r="K1" s="2610"/>
      <c r="L1" s="2610"/>
      <c r="M1" s="2610"/>
      <c r="N1" s="1160"/>
    </row>
    <row r="2" spans="1:14" s="1124" customFormat="1">
      <c r="A2" s="2607" t="s">
        <v>1722</v>
      </c>
      <c r="B2" s="2607"/>
      <c r="C2" s="2607"/>
      <c r="D2" s="2607"/>
      <c r="E2" s="2607"/>
      <c r="F2" s="2607"/>
      <c r="G2" s="2607"/>
      <c r="H2" s="2607"/>
      <c r="I2" s="2607"/>
      <c r="J2" s="2607"/>
      <c r="K2" s="2607"/>
      <c r="L2" s="2607"/>
      <c r="M2" s="2607"/>
      <c r="N2" s="1160"/>
    </row>
    <row r="3" spans="1:14">
      <c r="A3" s="1126"/>
      <c r="B3" s="1126"/>
      <c r="C3" s="1126"/>
      <c r="D3" s="1126"/>
      <c r="E3" s="1126"/>
      <c r="F3" s="1126"/>
      <c r="G3" s="1126"/>
      <c r="H3" s="1126"/>
      <c r="I3" s="1126"/>
      <c r="J3" s="1126"/>
      <c r="K3" s="1126"/>
      <c r="L3" s="1126"/>
      <c r="M3" s="1126"/>
      <c r="N3" s="1160"/>
    </row>
    <row r="4" spans="1:14">
      <c r="A4" s="2610" t="s">
        <v>1723</v>
      </c>
      <c r="B4" s="2610"/>
      <c r="C4" s="2610"/>
      <c r="D4" s="2610"/>
      <c r="E4" s="2610"/>
      <c r="F4" s="2610"/>
      <c r="G4" s="2610"/>
      <c r="H4" s="2610"/>
      <c r="I4" s="2610"/>
      <c r="J4" s="2610"/>
      <c r="K4" s="2610"/>
      <c r="L4" s="2610"/>
      <c r="M4" s="2610"/>
      <c r="N4" s="1160"/>
    </row>
    <row r="5" spans="1:14">
      <c r="A5" s="1126"/>
      <c r="B5" s="1126"/>
      <c r="C5" s="1126"/>
      <c r="D5" s="1126"/>
      <c r="E5" s="1126"/>
      <c r="F5" s="1126"/>
      <c r="G5" s="1126"/>
      <c r="H5" s="1126"/>
      <c r="I5" s="1126"/>
      <c r="J5" s="1126"/>
      <c r="K5" s="1126"/>
      <c r="L5" s="1126"/>
      <c r="M5" s="1126"/>
      <c r="N5" s="1160"/>
    </row>
    <row r="6" spans="1:14">
      <c r="A6" s="2610" t="s">
        <v>1036</v>
      </c>
      <c r="B6" s="2610"/>
      <c r="C6" s="2610"/>
      <c r="D6" s="2610"/>
      <c r="E6" s="2610"/>
      <c r="F6" s="2610"/>
      <c r="G6" s="2610"/>
      <c r="H6" s="2610"/>
      <c r="I6" s="2610"/>
      <c r="J6" s="2610"/>
      <c r="K6" s="2610"/>
      <c r="L6" s="2610"/>
      <c r="M6" s="2610"/>
      <c r="N6" s="1160"/>
    </row>
    <row r="7" spans="1:14">
      <c r="A7" s="1126"/>
      <c r="B7" s="1126"/>
      <c r="C7" s="1126"/>
      <c r="D7" s="1126"/>
      <c r="E7" s="1126"/>
      <c r="F7" s="1126"/>
      <c r="G7" s="1126"/>
      <c r="H7" s="1126"/>
      <c r="I7" s="1126"/>
      <c r="J7" s="1126"/>
      <c r="K7" s="1126"/>
      <c r="L7" s="1126"/>
      <c r="M7" s="1126"/>
      <c r="N7" s="1160"/>
    </row>
    <row r="8" spans="1:14">
      <c r="A8" s="1164"/>
      <c r="B8" s="1200" t="s">
        <v>1697</v>
      </c>
      <c r="C8" s="1200" t="s">
        <v>1724</v>
      </c>
      <c r="D8" s="1200" t="s">
        <v>1725</v>
      </c>
      <c r="E8" s="1200" t="s">
        <v>1726</v>
      </c>
      <c r="F8" s="1200" t="s">
        <v>1726</v>
      </c>
      <c r="G8" s="1200" t="s">
        <v>1727</v>
      </c>
      <c r="H8" s="1200"/>
      <c r="I8" s="1200" t="s">
        <v>1728</v>
      </c>
      <c r="J8" s="1200" t="s">
        <v>1729</v>
      </c>
      <c r="K8" s="1200"/>
      <c r="L8" s="1200" t="s">
        <v>1697</v>
      </c>
      <c r="M8" s="1201" t="s">
        <v>896</v>
      </c>
      <c r="N8" s="1160"/>
    </row>
    <row r="9" spans="1:14">
      <c r="A9" s="1168"/>
      <c r="B9" s="1202" t="s">
        <v>1701</v>
      </c>
      <c r="C9" s="1202" t="s">
        <v>1730</v>
      </c>
      <c r="D9" s="1202" t="s">
        <v>1731</v>
      </c>
      <c r="E9" s="1202" t="s">
        <v>1732</v>
      </c>
      <c r="F9" s="1202" t="s">
        <v>1733</v>
      </c>
      <c r="G9" s="1202" t="s">
        <v>1734</v>
      </c>
      <c r="H9" s="1202" t="s">
        <v>1735</v>
      </c>
      <c r="I9" s="1202" t="s">
        <v>1736</v>
      </c>
      <c r="J9" s="1202" t="s">
        <v>1737</v>
      </c>
      <c r="K9" s="1202" t="s">
        <v>1738</v>
      </c>
      <c r="L9" s="1202" t="s">
        <v>1739</v>
      </c>
      <c r="M9" s="1203" t="s">
        <v>1740</v>
      </c>
      <c r="N9" s="1160"/>
    </row>
    <row r="10" spans="1:14">
      <c r="A10" s="1204"/>
      <c r="B10" s="1202" t="s">
        <v>1710</v>
      </c>
      <c r="C10" s="1202" t="s">
        <v>1741</v>
      </c>
      <c r="D10" s="1202" t="s">
        <v>1742</v>
      </c>
      <c r="E10" s="1202" t="s">
        <v>1743</v>
      </c>
      <c r="F10" s="1202" t="s">
        <v>1744</v>
      </c>
      <c r="G10" s="1202" t="s">
        <v>1745</v>
      </c>
      <c r="H10" s="1202" t="s">
        <v>1746</v>
      </c>
      <c r="I10" s="1202" t="s">
        <v>1747</v>
      </c>
      <c r="J10" s="1202" t="s">
        <v>1748</v>
      </c>
      <c r="K10" s="1202" t="s">
        <v>1749</v>
      </c>
      <c r="L10" s="1202" t="s">
        <v>1750</v>
      </c>
      <c r="M10" s="1203" t="s">
        <v>1751</v>
      </c>
      <c r="N10" s="1160"/>
    </row>
    <row r="11" spans="1:14">
      <c r="A11" s="1171"/>
      <c r="B11" s="1205" t="s">
        <v>1715</v>
      </c>
      <c r="C11" s="1205" t="s">
        <v>1752</v>
      </c>
      <c r="D11" s="1205"/>
      <c r="E11" s="1205" t="s">
        <v>1753</v>
      </c>
      <c r="F11" s="1205" t="s">
        <v>1753</v>
      </c>
      <c r="G11" s="1205"/>
      <c r="H11" s="1205"/>
      <c r="I11" s="1205" t="s">
        <v>1754</v>
      </c>
      <c r="J11" s="1205" t="s">
        <v>1755</v>
      </c>
      <c r="K11" s="1205"/>
      <c r="L11" s="1205" t="s">
        <v>1756</v>
      </c>
      <c r="M11" s="1206" t="s">
        <v>1715</v>
      </c>
      <c r="N11" s="1160"/>
    </row>
    <row r="12" spans="1:14" ht="21.75" customHeight="1">
      <c r="A12" s="1168" t="s">
        <v>8</v>
      </c>
      <c r="B12" s="1175">
        <v>6295.1429829999997</v>
      </c>
      <c r="C12" s="1175">
        <v>32.562100000000001</v>
      </c>
      <c r="D12" s="1175">
        <v>0.69720000000000004</v>
      </c>
      <c r="E12" s="1175">
        <v>30.526768999999998</v>
      </c>
      <c r="F12" s="1175">
        <v>0.2777</v>
      </c>
      <c r="G12" s="1175">
        <v>0.13686000000000001</v>
      </c>
      <c r="H12" s="1175">
        <v>112.94079500000001</v>
      </c>
      <c r="I12" s="1175">
        <v>0.1</v>
      </c>
      <c r="J12" s="1175">
        <v>0</v>
      </c>
      <c r="K12" s="1175">
        <v>1.3</v>
      </c>
      <c r="L12" s="1175">
        <v>178.54142400000001</v>
      </c>
      <c r="M12" s="1176">
        <v>6473.6844069999997</v>
      </c>
      <c r="N12" s="1160"/>
    </row>
    <row r="13" spans="1:14" ht="21.75" customHeight="1">
      <c r="A13" s="1177" t="s">
        <v>9</v>
      </c>
      <c r="B13" s="1178">
        <v>702.63342</v>
      </c>
      <c r="C13" s="1178">
        <v>12.052099999999999</v>
      </c>
      <c r="D13" s="1178" t="s">
        <v>769</v>
      </c>
      <c r="E13" s="1178" t="s">
        <v>769</v>
      </c>
      <c r="F13" s="1178" t="s">
        <v>769</v>
      </c>
      <c r="G13" s="1178" t="s">
        <v>769</v>
      </c>
      <c r="H13" s="1178" t="s">
        <v>769</v>
      </c>
      <c r="I13" s="1178" t="s">
        <v>769</v>
      </c>
      <c r="J13" s="1178" t="s">
        <v>769</v>
      </c>
      <c r="K13" s="1178">
        <v>0.1</v>
      </c>
      <c r="L13" s="1180">
        <v>12.152099999999999</v>
      </c>
      <c r="M13" s="1179">
        <v>714.78552000000002</v>
      </c>
      <c r="N13" s="1160"/>
    </row>
    <row r="14" spans="1:14" ht="21.75" customHeight="1">
      <c r="A14" s="1177" t="s">
        <v>11</v>
      </c>
      <c r="B14" s="1178">
        <v>1.4</v>
      </c>
      <c r="C14" s="1178" t="s">
        <v>769</v>
      </c>
      <c r="D14" s="1178" t="s">
        <v>1011</v>
      </c>
      <c r="E14" s="1178" t="s">
        <v>769</v>
      </c>
      <c r="F14" s="1178" t="s">
        <v>769</v>
      </c>
      <c r="G14" s="1178">
        <v>8.6860000000000007E-2</v>
      </c>
      <c r="H14" s="1178" t="s">
        <v>769</v>
      </c>
      <c r="I14" s="1178" t="s">
        <v>769</v>
      </c>
      <c r="J14" s="1178" t="s">
        <v>769</v>
      </c>
      <c r="K14" s="1178" t="s">
        <v>769</v>
      </c>
      <c r="L14" s="1180">
        <v>8.6860000000000007E-2</v>
      </c>
      <c r="M14" s="1179">
        <v>1.4868599999999998</v>
      </c>
      <c r="N14" s="1160"/>
    </row>
    <row r="15" spans="1:14" ht="21.75" customHeight="1">
      <c r="A15" s="1177" t="s">
        <v>12</v>
      </c>
      <c r="B15" s="1178">
        <v>470.41388999999998</v>
      </c>
      <c r="C15" s="1178">
        <v>13.66</v>
      </c>
      <c r="D15" s="1178" t="s">
        <v>769</v>
      </c>
      <c r="E15" s="1178">
        <v>5.4666790000000001</v>
      </c>
      <c r="F15" s="1178">
        <v>0.2777</v>
      </c>
      <c r="G15" s="1178" t="s">
        <v>769</v>
      </c>
      <c r="H15" s="1178">
        <v>88.7</v>
      </c>
      <c r="I15" s="1178" t="s">
        <v>769</v>
      </c>
      <c r="J15" s="1178" t="s">
        <v>769</v>
      </c>
      <c r="K15" s="1178" t="s">
        <v>769</v>
      </c>
      <c r="L15" s="1180">
        <v>108.10437899999999</v>
      </c>
      <c r="M15" s="1179">
        <v>578.51826899999992</v>
      </c>
      <c r="N15" s="1160"/>
    </row>
    <row r="16" spans="1:14" ht="21.75" customHeight="1">
      <c r="A16" s="1177" t="s">
        <v>13</v>
      </c>
      <c r="B16" s="1178">
        <v>358.89465000000001</v>
      </c>
      <c r="C16" s="1178" t="s">
        <v>769</v>
      </c>
      <c r="D16" s="1178" t="s">
        <v>769</v>
      </c>
      <c r="E16" s="1178" t="s">
        <v>769</v>
      </c>
      <c r="F16" s="1178" t="s">
        <v>769</v>
      </c>
      <c r="G16" s="1178" t="s">
        <v>769</v>
      </c>
      <c r="H16" s="1178" t="s">
        <v>769</v>
      </c>
      <c r="I16" s="1178" t="s">
        <v>769</v>
      </c>
      <c r="J16" s="1178" t="s">
        <v>769</v>
      </c>
      <c r="K16" s="1178" t="s">
        <v>769</v>
      </c>
      <c r="L16" s="1180">
        <v>0</v>
      </c>
      <c r="M16" s="1179">
        <v>358.89465000000001</v>
      </c>
      <c r="N16" s="1160"/>
    </row>
    <row r="17" spans="1:14" ht="21.75" customHeight="1">
      <c r="A17" s="1177" t="s">
        <v>16</v>
      </c>
      <c r="B17" s="1178">
        <v>576.10781999999995</v>
      </c>
      <c r="C17" s="1178">
        <v>3.1</v>
      </c>
      <c r="D17" s="1178" t="s">
        <v>1011</v>
      </c>
      <c r="E17" s="1178">
        <v>5.0247320000000002</v>
      </c>
      <c r="F17" s="1178" t="s">
        <v>769</v>
      </c>
      <c r="G17" s="1178" t="s">
        <v>769</v>
      </c>
      <c r="H17" s="1178">
        <v>0.6</v>
      </c>
      <c r="I17" s="1178">
        <v>0.1</v>
      </c>
      <c r="J17" s="1178" t="s">
        <v>769</v>
      </c>
      <c r="K17" s="1178">
        <v>0.1</v>
      </c>
      <c r="L17" s="1180">
        <v>8.9247319999999988</v>
      </c>
      <c r="M17" s="1179">
        <v>585.0325519999999</v>
      </c>
      <c r="N17" s="1160"/>
    </row>
    <row r="18" spans="1:14" ht="21.75" customHeight="1">
      <c r="A18" s="1177" t="s">
        <v>18</v>
      </c>
      <c r="B18" s="1178">
        <v>73.464110000000005</v>
      </c>
      <c r="C18" s="1178" t="s">
        <v>769</v>
      </c>
      <c r="D18" s="1178" t="s">
        <v>769</v>
      </c>
      <c r="E18" s="1178" t="s">
        <v>769</v>
      </c>
      <c r="F18" s="1178" t="s">
        <v>769</v>
      </c>
      <c r="G18" s="1178" t="s">
        <v>769</v>
      </c>
      <c r="H18" s="1178" t="s">
        <v>769</v>
      </c>
      <c r="I18" s="1178" t="s">
        <v>769</v>
      </c>
      <c r="J18" s="1178" t="s">
        <v>769</v>
      </c>
      <c r="K18" s="1178" t="s">
        <v>769</v>
      </c>
      <c r="L18" s="1180">
        <v>0</v>
      </c>
      <c r="M18" s="1179">
        <v>73.464110000000005</v>
      </c>
      <c r="N18" s="1160"/>
    </row>
    <row r="19" spans="1:14" ht="21.75" customHeight="1">
      <c r="A19" s="1177" t="s">
        <v>19</v>
      </c>
      <c r="B19" s="1178">
        <v>970.99663999999996</v>
      </c>
      <c r="C19" s="1178" t="s">
        <v>769</v>
      </c>
      <c r="D19" s="1178" t="s">
        <v>1011</v>
      </c>
      <c r="E19" s="1178" t="s">
        <v>769</v>
      </c>
      <c r="F19" s="1178" t="s">
        <v>769</v>
      </c>
      <c r="G19" s="1178" t="s">
        <v>769</v>
      </c>
      <c r="H19" s="1178" t="s">
        <v>769</v>
      </c>
      <c r="I19" s="1178" t="s">
        <v>769</v>
      </c>
      <c r="J19" s="1178" t="s">
        <v>769</v>
      </c>
      <c r="K19" s="1178" t="s">
        <v>769</v>
      </c>
      <c r="L19" s="1180">
        <v>0</v>
      </c>
      <c r="M19" s="1179">
        <v>970.99663999999996</v>
      </c>
      <c r="N19" s="1160"/>
    </row>
    <row r="20" spans="1:14" ht="21.75" customHeight="1">
      <c r="A20" s="1163" t="s">
        <v>20</v>
      </c>
      <c r="B20" s="1178">
        <v>145.17298</v>
      </c>
      <c r="C20" s="1178" t="s">
        <v>769</v>
      </c>
      <c r="D20" s="1178" t="s">
        <v>769</v>
      </c>
      <c r="E20" s="1178" t="s">
        <v>769</v>
      </c>
      <c r="F20" s="1178" t="s">
        <v>769</v>
      </c>
      <c r="G20" s="1178" t="s">
        <v>769</v>
      </c>
      <c r="H20" s="1178" t="s">
        <v>769</v>
      </c>
      <c r="I20" s="1178" t="s">
        <v>769</v>
      </c>
      <c r="J20" s="1178" t="s">
        <v>769</v>
      </c>
      <c r="K20" s="1178" t="s">
        <v>769</v>
      </c>
      <c r="L20" s="1180">
        <v>0</v>
      </c>
      <c r="M20" s="1179">
        <v>145.17298</v>
      </c>
      <c r="N20" s="1160"/>
    </row>
    <row r="21" spans="1:14" ht="21.75" customHeight="1">
      <c r="A21" s="1163" t="s">
        <v>1716</v>
      </c>
      <c r="B21" s="1178">
        <v>0</v>
      </c>
      <c r="C21" s="1178" t="s">
        <v>769</v>
      </c>
      <c r="D21" s="1178" t="s">
        <v>769</v>
      </c>
      <c r="E21" s="1178" t="s">
        <v>769</v>
      </c>
      <c r="F21" s="1178" t="s">
        <v>769</v>
      </c>
      <c r="G21" s="1178" t="s">
        <v>769</v>
      </c>
      <c r="H21" s="1178">
        <v>3.1468500000000001</v>
      </c>
      <c r="I21" s="1178" t="s">
        <v>769</v>
      </c>
      <c r="J21" s="1178" t="s">
        <v>769</v>
      </c>
      <c r="K21" s="1178" t="s">
        <v>769</v>
      </c>
      <c r="L21" s="1180">
        <v>3.1468500000000001</v>
      </c>
      <c r="M21" s="1179">
        <v>3.1468500000000001</v>
      </c>
      <c r="N21" s="1160"/>
    </row>
    <row r="22" spans="1:14" ht="21.75" customHeight="1">
      <c r="A22" s="1177" t="s">
        <v>21</v>
      </c>
      <c r="B22" s="1178">
        <v>1419.3708999999999</v>
      </c>
      <c r="C22" s="1178" t="s">
        <v>769</v>
      </c>
      <c r="D22" s="1178">
        <v>0.69720000000000004</v>
      </c>
      <c r="E22" s="1178" t="s">
        <v>769</v>
      </c>
      <c r="F22" s="1178" t="s">
        <v>769</v>
      </c>
      <c r="G22" s="1178" t="s">
        <v>769</v>
      </c>
      <c r="H22" s="1178">
        <v>17.344000000000001</v>
      </c>
      <c r="I22" s="1178" t="s">
        <v>769</v>
      </c>
      <c r="J22" s="1178" t="s">
        <v>769</v>
      </c>
      <c r="K22" s="1178" t="s">
        <v>769</v>
      </c>
      <c r="L22" s="1180">
        <v>18.0412</v>
      </c>
      <c r="M22" s="1179">
        <v>1437.4120999999998</v>
      </c>
      <c r="N22" s="1160"/>
    </row>
    <row r="23" spans="1:14" ht="21.75" customHeight="1">
      <c r="A23" s="1177" t="s">
        <v>23</v>
      </c>
      <c r="B23" s="1178">
        <v>819.30010000000004</v>
      </c>
      <c r="C23" s="1178">
        <v>3.75</v>
      </c>
      <c r="D23" s="1178" t="s">
        <v>769</v>
      </c>
      <c r="E23" s="1178" t="s">
        <v>769</v>
      </c>
      <c r="F23" s="1178" t="s">
        <v>769</v>
      </c>
      <c r="G23" s="1178" t="s">
        <v>769</v>
      </c>
      <c r="H23" s="1178">
        <v>1.1000000000000001</v>
      </c>
      <c r="I23" s="1178" t="s">
        <v>769</v>
      </c>
      <c r="J23" s="1178" t="s">
        <v>769</v>
      </c>
      <c r="K23" s="1178" t="s">
        <v>769</v>
      </c>
      <c r="L23" s="1180">
        <v>4.8499999999999996</v>
      </c>
      <c r="M23" s="1179">
        <v>824.15010000000007</v>
      </c>
      <c r="N23" s="1160"/>
    </row>
    <row r="24" spans="1:14" ht="21.75" customHeight="1">
      <c r="A24" s="1177" t="s">
        <v>25</v>
      </c>
      <c r="B24" s="1178">
        <v>68.107420000000005</v>
      </c>
      <c r="C24" s="1178" t="s">
        <v>769</v>
      </c>
      <c r="D24" s="1178" t="s">
        <v>769</v>
      </c>
      <c r="E24" s="1178" t="s">
        <v>769</v>
      </c>
      <c r="F24" s="1178" t="s">
        <v>769</v>
      </c>
      <c r="G24" s="1178" t="s">
        <v>769</v>
      </c>
      <c r="H24" s="1178" t="s">
        <v>769</v>
      </c>
      <c r="I24" s="1178" t="s">
        <v>769</v>
      </c>
      <c r="J24" s="1178" t="s">
        <v>769</v>
      </c>
      <c r="K24" s="1178" t="s">
        <v>769</v>
      </c>
      <c r="L24" s="1180">
        <v>0</v>
      </c>
      <c r="M24" s="1179">
        <v>68.107420000000005</v>
      </c>
      <c r="N24" s="1160"/>
    </row>
    <row r="25" spans="1:14" ht="21.75" customHeight="1">
      <c r="A25" s="1163" t="s">
        <v>26</v>
      </c>
      <c r="B25" s="1178">
        <v>0</v>
      </c>
      <c r="C25" s="1178" t="s">
        <v>769</v>
      </c>
      <c r="D25" s="1178" t="s">
        <v>769</v>
      </c>
      <c r="E25" s="1178">
        <v>20.035357999999999</v>
      </c>
      <c r="F25" s="1178" t="s">
        <v>769</v>
      </c>
      <c r="G25" s="1178" t="s">
        <v>769</v>
      </c>
      <c r="H25" s="1178" t="s">
        <v>769</v>
      </c>
      <c r="I25" s="1178" t="s">
        <v>769</v>
      </c>
      <c r="J25" s="1178" t="s">
        <v>769</v>
      </c>
      <c r="K25" s="1178" t="s">
        <v>769</v>
      </c>
      <c r="L25" s="1180">
        <v>20.035357999999999</v>
      </c>
      <c r="M25" s="1179">
        <v>20.035357999999999</v>
      </c>
      <c r="N25" s="1160"/>
    </row>
    <row r="26" spans="1:14" ht="21.75" customHeight="1">
      <c r="A26" s="1177" t="s">
        <v>27</v>
      </c>
      <c r="B26" s="1178">
        <v>133.91303300000001</v>
      </c>
      <c r="C26" s="1178" t="s">
        <v>769</v>
      </c>
      <c r="D26" s="1178" t="s">
        <v>769</v>
      </c>
      <c r="E26" s="1178" t="s">
        <v>769</v>
      </c>
      <c r="F26" s="1178" t="s">
        <v>769</v>
      </c>
      <c r="G26" s="1178">
        <v>0.05</v>
      </c>
      <c r="H26" s="1178">
        <v>1.2</v>
      </c>
      <c r="I26" s="1178" t="s">
        <v>769</v>
      </c>
      <c r="J26" s="1178" t="s">
        <v>769</v>
      </c>
      <c r="K26" s="1178" t="s">
        <v>769</v>
      </c>
      <c r="L26" s="1180">
        <v>1.25</v>
      </c>
      <c r="M26" s="1179">
        <v>135.16303300000001</v>
      </c>
      <c r="N26" s="1160"/>
    </row>
    <row r="27" spans="1:14" ht="21.75" customHeight="1">
      <c r="A27" s="1177" t="s">
        <v>29</v>
      </c>
      <c r="B27" s="1178">
        <v>0</v>
      </c>
      <c r="C27" s="1178" t="s">
        <v>769</v>
      </c>
      <c r="D27" s="1178" t="s">
        <v>769</v>
      </c>
      <c r="E27" s="1178" t="s">
        <v>769</v>
      </c>
      <c r="F27" s="1178" t="s">
        <v>769</v>
      </c>
      <c r="G27" s="1178" t="s">
        <v>769</v>
      </c>
      <c r="H27" s="1178">
        <v>0.84994499999999995</v>
      </c>
      <c r="I27" s="1178" t="s">
        <v>769</v>
      </c>
      <c r="J27" s="1178" t="s">
        <v>769</v>
      </c>
      <c r="K27" s="1178" t="s">
        <v>769</v>
      </c>
      <c r="L27" s="1180">
        <v>0.84994499999999995</v>
      </c>
      <c r="M27" s="1179">
        <v>0.84994499999999995</v>
      </c>
      <c r="N27" s="1160"/>
    </row>
    <row r="28" spans="1:14" s="1182" customFormat="1" ht="21.75" customHeight="1">
      <c r="A28" s="1177" t="s">
        <v>31</v>
      </c>
      <c r="B28" s="1178">
        <v>135.07879</v>
      </c>
      <c r="C28" s="1178" t="s">
        <v>769</v>
      </c>
      <c r="D28" s="1178" t="s">
        <v>769</v>
      </c>
      <c r="E28" s="1178" t="s">
        <v>769</v>
      </c>
      <c r="F28" s="1178" t="s">
        <v>769</v>
      </c>
      <c r="G28" s="1178" t="s">
        <v>769</v>
      </c>
      <c r="H28" s="1178" t="s">
        <v>769</v>
      </c>
      <c r="I28" s="1178" t="s">
        <v>769</v>
      </c>
      <c r="J28" s="1178" t="s">
        <v>769</v>
      </c>
      <c r="K28" s="1178" t="s">
        <v>769</v>
      </c>
      <c r="L28" s="1180">
        <v>0</v>
      </c>
      <c r="M28" s="1179">
        <v>135.07879</v>
      </c>
      <c r="N28" s="1160"/>
    </row>
    <row r="29" spans="1:14" ht="21.75" customHeight="1">
      <c r="A29" s="1177" t="s">
        <v>32</v>
      </c>
      <c r="B29" s="1178">
        <v>411.18923000000007</v>
      </c>
      <c r="C29" s="1178" t="s">
        <v>769</v>
      </c>
      <c r="D29" s="1178" t="s">
        <v>769</v>
      </c>
      <c r="E29" s="1178" t="s">
        <v>769</v>
      </c>
      <c r="F29" s="1178" t="s">
        <v>769</v>
      </c>
      <c r="G29" s="1178" t="s">
        <v>769</v>
      </c>
      <c r="H29" s="1178" t="s">
        <v>769</v>
      </c>
      <c r="I29" s="1178" t="s">
        <v>769</v>
      </c>
      <c r="J29" s="1178" t="s">
        <v>769</v>
      </c>
      <c r="K29" s="1178">
        <v>1.1000000000000001</v>
      </c>
      <c r="L29" s="1180">
        <v>1.1000000000000001</v>
      </c>
      <c r="M29" s="1179">
        <v>412.28923000000009</v>
      </c>
      <c r="N29" s="1160"/>
    </row>
    <row r="30" spans="1:14" ht="21.75" customHeight="1">
      <c r="A30" s="1177" t="s">
        <v>87</v>
      </c>
      <c r="B30" s="1178">
        <v>9.1</v>
      </c>
      <c r="C30" s="1178" t="s">
        <v>769</v>
      </c>
      <c r="D30" s="1178" t="s">
        <v>769</v>
      </c>
      <c r="E30" s="1178" t="s">
        <v>769</v>
      </c>
      <c r="F30" s="1178" t="s">
        <v>769</v>
      </c>
      <c r="G30" s="1178" t="s">
        <v>769</v>
      </c>
      <c r="H30" s="1178" t="s">
        <v>769</v>
      </c>
      <c r="I30" s="1178" t="s">
        <v>769</v>
      </c>
      <c r="J30" s="1178" t="s">
        <v>769</v>
      </c>
      <c r="K30" s="1178" t="s">
        <v>769</v>
      </c>
      <c r="L30" s="1180">
        <v>0</v>
      </c>
      <c r="M30" s="1179">
        <v>9.1</v>
      </c>
      <c r="N30" s="1160"/>
    </row>
    <row r="31" spans="1:14" ht="21.75" customHeight="1">
      <c r="A31" s="1177"/>
      <c r="B31" s="1180"/>
      <c r="C31" s="1180"/>
      <c r="D31" s="1180"/>
      <c r="E31" s="1180"/>
      <c r="F31" s="1180"/>
      <c r="G31" s="1178"/>
      <c r="H31" s="1180"/>
      <c r="I31" s="1180"/>
      <c r="J31" s="1180"/>
      <c r="K31" s="1180"/>
      <c r="L31" s="1180"/>
      <c r="M31" s="1179"/>
      <c r="N31" s="1160"/>
    </row>
    <row r="32" spans="1:14" ht="21.75" customHeight="1">
      <c r="A32" s="1168" t="s">
        <v>35</v>
      </c>
      <c r="B32" s="1175">
        <v>4654.1037800000004</v>
      </c>
      <c r="C32" s="1175">
        <v>13.845778000000001</v>
      </c>
      <c r="D32" s="1175">
        <v>121.194974</v>
      </c>
      <c r="E32" s="1175">
        <v>25.350292</v>
      </c>
      <c r="F32" s="1175">
        <v>57.459914999999995</v>
      </c>
      <c r="G32" s="1175">
        <v>4.7647499999999994</v>
      </c>
      <c r="H32" s="1175">
        <v>144.59661499999999</v>
      </c>
      <c r="I32" s="1175">
        <v>15.3</v>
      </c>
      <c r="J32" s="1175">
        <v>2.6</v>
      </c>
      <c r="K32" s="1175">
        <v>2.2000000000000002</v>
      </c>
      <c r="L32" s="1175">
        <v>387.31232399999999</v>
      </c>
      <c r="M32" s="1181">
        <v>5041.4161039999999</v>
      </c>
      <c r="N32" s="1160"/>
    </row>
    <row r="33" spans="1:14" ht="21.75" customHeight="1">
      <c r="A33" s="1177" t="s">
        <v>36</v>
      </c>
      <c r="B33" s="1178">
        <v>59.92136</v>
      </c>
      <c r="C33" s="1178">
        <v>0.55979999999999996</v>
      </c>
      <c r="D33" s="1178">
        <v>1.0229999999999999</v>
      </c>
      <c r="E33" s="1178">
        <v>1.65666</v>
      </c>
      <c r="F33" s="1178" t="s">
        <v>769</v>
      </c>
      <c r="G33" s="1178" t="s">
        <v>769</v>
      </c>
      <c r="H33" s="1178">
        <v>1.1907829999999999</v>
      </c>
      <c r="I33" s="1178" t="s">
        <v>769</v>
      </c>
      <c r="J33" s="1178">
        <v>0.2</v>
      </c>
      <c r="K33" s="1178">
        <v>0.8</v>
      </c>
      <c r="L33" s="1180">
        <v>5.4302429999999999</v>
      </c>
      <c r="M33" s="1179">
        <v>65.351602999999997</v>
      </c>
      <c r="N33" s="1160"/>
    </row>
    <row r="34" spans="1:14" ht="21.75" customHeight="1">
      <c r="A34" s="1177" t="s">
        <v>37</v>
      </c>
      <c r="B34" s="1178">
        <v>0.1</v>
      </c>
      <c r="C34" s="1178" t="s">
        <v>769</v>
      </c>
      <c r="D34" s="1178">
        <v>0.2</v>
      </c>
      <c r="E34" s="1178" t="s">
        <v>769</v>
      </c>
      <c r="F34" s="1178" t="s">
        <v>769</v>
      </c>
      <c r="G34" s="1178" t="s">
        <v>769</v>
      </c>
      <c r="H34" s="1178" t="s">
        <v>769</v>
      </c>
      <c r="I34" s="1178" t="s">
        <v>769</v>
      </c>
      <c r="J34" s="1178" t="s">
        <v>769</v>
      </c>
      <c r="K34" s="1178">
        <v>0.2</v>
      </c>
      <c r="L34" s="1180">
        <v>0.4</v>
      </c>
      <c r="M34" s="1179">
        <v>0.5</v>
      </c>
      <c r="N34" s="1160"/>
    </row>
    <row r="35" spans="1:14" ht="21.75" customHeight="1">
      <c r="A35" s="1177" t="s">
        <v>38</v>
      </c>
      <c r="B35" s="1178">
        <v>1433.7941700000001</v>
      </c>
      <c r="C35" s="1178" t="s">
        <v>769</v>
      </c>
      <c r="D35" s="1178">
        <v>8.0220000000000002</v>
      </c>
      <c r="E35" s="1178">
        <v>3.7467950000000001</v>
      </c>
      <c r="F35" s="1178">
        <v>56.279226999999999</v>
      </c>
      <c r="G35" s="1178">
        <v>4.1967499999999998</v>
      </c>
      <c r="H35" s="1178">
        <v>22.748999999999999</v>
      </c>
      <c r="I35" s="1178">
        <v>0.4</v>
      </c>
      <c r="J35" s="1178" t="s">
        <v>1011</v>
      </c>
      <c r="K35" s="1178" t="s">
        <v>769</v>
      </c>
      <c r="L35" s="1180">
        <v>95.393771999999998</v>
      </c>
      <c r="M35" s="1179">
        <v>1529.187942</v>
      </c>
      <c r="N35" s="1160"/>
    </row>
    <row r="36" spans="1:14" ht="21.75" customHeight="1">
      <c r="A36" s="1177" t="s">
        <v>39</v>
      </c>
      <c r="B36" s="1178">
        <v>775.85509999999999</v>
      </c>
      <c r="C36" s="1178">
        <v>1.0731109999999999</v>
      </c>
      <c r="D36" s="1178">
        <v>1.5869</v>
      </c>
      <c r="E36" s="1178" t="s">
        <v>769</v>
      </c>
      <c r="F36" s="1178" t="s">
        <v>769</v>
      </c>
      <c r="G36" s="1178" t="s">
        <v>769</v>
      </c>
      <c r="H36" s="1178" t="s">
        <v>769</v>
      </c>
      <c r="I36" s="1178" t="s">
        <v>769</v>
      </c>
      <c r="J36" s="1178" t="s">
        <v>769</v>
      </c>
      <c r="K36" s="1178" t="s">
        <v>769</v>
      </c>
      <c r="L36" s="1180">
        <v>2.6600109999999999</v>
      </c>
      <c r="M36" s="1179">
        <v>778.51511100000005</v>
      </c>
      <c r="N36" s="1160"/>
    </row>
    <row r="37" spans="1:14" ht="21.75" customHeight="1">
      <c r="A37" s="1177" t="s">
        <v>40</v>
      </c>
      <c r="B37" s="1178">
        <v>19.051940000000002</v>
      </c>
      <c r="C37" s="1178" t="s">
        <v>769</v>
      </c>
      <c r="D37" s="1178">
        <v>0.2</v>
      </c>
      <c r="E37" s="1178">
        <v>0.465945</v>
      </c>
      <c r="F37" s="1178" t="s">
        <v>769</v>
      </c>
      <c r="G37" s="1178" t="s">
        <v>769</v>
      </c>
      <c r="H37" s="1178">
        <v>0.62733000000000005</v>
      </c>
      <c r="I37" s="1178" t="s">
        <v>769</v>
      </c>
      <c r="J37" s="1178">
        <v>0.9</v>
      </c>
      <c r="K37" s="1178">
        <v>0.1</v>
      </c>
      <c r="L37" s="1180">
        <v>2.293275</v>
      </c>
      <c r="M37" s="1179">
        <v>21.345215000000003</v>
      </c>
      <c r="N37" s="1160"/>
    </row>
    <row r="38" spans="1:14" ht="21.75" customHeight="1">
      <c r="A38" s="1163" t="s">
        <v>1717</v>
      </c>
      <c r="B38" s="1178">
        <v>0.1547</v>
      </c>
      <c r="C38" s="1178" t="s">
        <v>769</v>
      </c>
      <c r="D38" s="1178" t="s">
        <v>769</v>
      </c>
      <c r="E38" s="1178">
        <v>0.173952</v>
      </c>
      <c r="F38" s="1178" t="s">
        <v>769</v>
      </c>
      <c r="G38" s="1178">
        <v>6.8000000000000005E-2</v>
      </c>
      <c r="H38" s="1178" t="s">
        <v>769</v>
      </c>
      <c r="I38" s="1178" t="s">
        <v>769</v>
      </c>
      <c r="J38" s="1178" t="s">
        <v>769</v>
      </c>
      <c r="K38" s="1178">
        <v>0.3</v>
      </c>
      <c r="L38" s="1180">
        <v>0.54195199999999999</v>
      </c>
      <c r="M38" s="1179">
        <v>0.69665200000000005</v>
      </c>
      <c r="N38" s="1160"/>
    </row>
    <row r="39" spans="1:14" ht="21.75" customHeight="1">
      <c r="A39" s="1177" t="s">
        <v>41</v>
      </c>
      <c r="B39" s="1178">
        <v>1877.8684799999999</v>
      </c>
      <c r="C39" s="1178">
        <v>11.339956000000001</v>
      </c>
      <c r="D39" s="1178">
        <v>104.86369999999999</v>
      </c>
      <c r="E39" s="1178">
        <v>16.474592999999999</v>
      </c>
      <c r="F39" s="1178">
        <v>0.78068800000000005</v>
      </c>
      <c r="G39" s="1178">
        <v>0.4</v>
      </c>
      <c r="H39" s="1178">
        <v>113.2</v>
      </c>
      <c r="I39" s="1178" t="s">
        <v>769</v>
      </c>
      <c r="J39" s="1178" t="s">
        <v>769</v>
      </c>
      <c r="K39" s="1178">
        <v>0.1</v>
      </c>
      <c r="L39" s="1180">
        <v>247.15893700000001</v>
      </c>
      <c r="M39" s="1179">
        <v>2125.0274169999998</v>
      </c>
      <c r="N39" s="1160"/>
    </row>
    <row r="40" spans="1:14" ht="21.75" customHeight="1">
      <c r="A40" s="1177" t="s">
        <v>44</v>
      </c>
      <c r="B40" s="1178">
        <v>359.3231100000001</v>
      </c>
      <c r="C40" s="1178">
        <v>0.87291099999999999</v>
      </c>
      <c r="D40" s="1178">
        <v>1.795299</v>
      </c>
      <c r="E40" s="1178" t="s">
        <v>769</v>
      </c>
      <c r="F40" s="1178" t="s">
        <v>769</v>
      </c>
      <c r="G40" s="1178" t="s">
        <v>769</v>
      </c>
      <c r="H40" s="1178">
        <v>6.2544000000000004</v>
      </c>
      <c r="I40" s="1178">
        <v>14.9</v>
      </c>
      <c r="J40" s="1178" t="s">
        <v>769</v>
      </c>
      <c r="K40" s="1178" t="s">
        <v>769</v>
      </c>
      <c r="L40" s="1180">
        <v>23.822610000000001</v>
      </c>
      <c r="M40" s="1179">
        <v>383.1457200000001</v>
      </c>
      <c r="N40" s="1160"/>
    </row>
    <row r="41" spans="1:14" s="1163" customFormat="1" ht="21.75" customHeight="1">
      <c r="A41" s="1177" t="s">
        <v>45</v>
      </c>
      <c r="B41" s="1178">
        <v>76.019409999999993</v>
      </c>
      <c r="C41" s="1178" t="s">
        <v>769</v>
      </c>
      <c r="D41" s="1178">
        <v>0.1</v>
      </c>
      <c r="E41" s="1178">
        <v>4.99E-2</v>
      </c>
      <c r="F41" s="1178">
        <v>0.1</v>
      </c>
      <c r="G41" s="1178" t="s">
        <v>769</v>
      </c>
      <c r="H41" s="1178" t="s">
        <v>769</v>
      </c>
      <c r="I41" s="1178" t="s">
        <v>769</v>
      </c>
      <c r="J41" s="1178" t="s">
        <v>769</v>
      </c>
      <c r="K41" s="1178">
        <v>0.1</v>
      </c>
      <c r="L41" s="1180">
        <v>0.34989999999999999</v>
      </c>
      <c r="M41" s="1179">
        <v>76.369309999999999</v>
      </c>
      <c r="N41" s="1160"/>
    </row>
    <row r="42" spans="1:14" ht="21.75" customHeight="1">
      <c r="A42" s="1177" t="s">
        <v>46</v>
      </c>
      <c r="B42" s="1178">
        <v>21.078970000000002</v>
      </c>
      <c r="C42" s="1178" t="s">
        <v>769</v>
      </c>
      <c r="D42" s="1178">
        <v>0.72137499999999999</v>
      </c>
      <c r="E42" s="1178">
        <v>2.0206469999999999</v>
      </c>
      <c r="F42" s="1178" t="s">
        <v>769</v>
      </c>
      <c r="G42" s="1178" t="s">
        <v>769</v>
      </c>
      <c r="H42" s="1178">
        <v>9.5292000000000002E-2</v>
      </c>
      <c r="I42" s="1178" t="s">
        <v>769</v>
      </c>
      <c r="J42" s="1178">
        <v>1.2</v>
      </c>
      <c r="K42" s="1178">
        <v>0.5</v>
      </c>
      <c r="L42" s="1180">
        <v>4.5373140000000003</v>
      </c>
      <c r="M42" s="1179">
        <v>25.616284</v>
      </c>
      <c r="N42" s="1160"/>
    </row>
    <row r="43" spans="1:14" ht="21.75" customHeight="1">
      <c r="A43" s="1177" t="s">
        <v>1718</v>
      </c>
      <c r="B43" s="1178">
        <v>0</v>
      </c>
      <c r="C43" s="1178" t="s">
        <v>769</v>
      </c>
      <c r="D43" s="1178">
        <v>1.2827</v>
      </c>
      <c r="E43" s="1178">
        <v>8.1000000000000003E-2</v>
      </c>
      <c r="F43" s="1178" t="s">
        <v>769</v>
      </c>
      <c r="G43" s="1178" t="s">
        <v>769</v>
      </c>
      <c r="H43" s="1178">
        <v>0.1</v>
      </c>
      <c r="I43" s="1178" t="s">
        <v>769</v>
      </c>
      <c r="J43" s="1178">
        <v>0.1</v>
      </c>
      <c r="K43" s="1178" t="s">
        <v>769</v>
      </c>
      <c r="L43" s="1180">
        <v>1.5637000000000001</v>
      </c>
      <c r="M43" s="1179">
        <v>1.5637000000000001</v>
      </c>
      <c r="N43" s="1160"/>
    </row>
    <row r="44" spans="1:14" ht="21.75" customHeight="1">
      <c r="A44" s="1177" t="s">
        <v>47</v>
      </c>
      <c r="B44" s="1178">
        <v>30.488579999999999</v>
      </c>
      <c r="C44" s="1178" t="s">
        <v>769</v>
      </c>
      <c r="D44" s="1178" t="s">
        <v>1011</v>
      </c>
      <c r="E44" s="1178">
        <v>0.38080000000000003</v>
      </c>
      <c r="F44" s="1178" t="s">
        <v>769</v>
      </c>
      <c r="G44" s="1178" t="s">
        <v>769</v>
      </c>
      <c r="H44" s="1178">
        <v>0.17981</v>
      </c>
      <c r="I44" s="1178" t="s">
        <v>769</v>
      </c>
      <c r="J44" s="1178" t="s">
        <v>769</v>
      </c>
      <c r="K44" s="1178" t="s">
        <v>769</v>
      </c>
      <c r="L44" s="1180">
        <v>0.56061000000000005</v>
      </c>
      <c r="M44" s="1179">
        <v>31.049189999999999</v>
      </c>
      <c r="N44" s="1160"/>
    </row>
    <row r="45" spans="1:14" ht="21.75" customHeight="1">
      <c r="A45" s="1177" t="s">
        <v>87</v>
      </c>
      <c r="B45" s="1207">
        <v>0.44796000000000002</v>
      </c>
      <c r="C45" s="1178" t="s">
        <v>769</v>
      </c>
      <c r="D45" s="1178">
        <v>1.4</v>
      </c>
      <c r="E45" s="1178">
        <v>0.3</v>
      </c>
      <c r="F45" s="1178">
        <v>0.3</v>
      </c>
      <c r="G45" s="1178">
        <v>0.1</v>
      </c>
      <c r="H45" s="1178">
        <v>0.2</v>
      </c>
      <c r="I45" s="1178" t="s">
        <v>769</v>
      </c>
      <c r="J45" s="1178">
        <v>0.2</v>
      </c>
      <c r="K45" s="1178">
        <v>0.1</v>
      </c>
      <c r="L45" s="1180">
        <v>2.6</v>
      </c>
      <c r="M45" s="1179">
        <v>3.0479600000000007</v>
      </c>
      <c r="N45" s="1160"/>
    </row>
    <row r="46" spans="1:14" ht="21.75" customHeight="1">
      <c r="A46" s="1204"/>
      <c r="B46" s="1180"/>
      <c r="C46" s="1180"/>
      <c r="D46" s="1180"/>
      <c r="E46" s="1180"/>
      <c r="F46" s="1180"/>
      <c r="G46" s="1180"/>
      <c r="H46" s="1180"/>
      <c r="I46" s="1180"/>
      <c r="J46" s="1180"/>
      <c r="K46" s="1180"/>
      <c r="L46" s="1180"/>
      <c r="M46" s="1179"/>
      <c r="N46" s="1160"/>
    </row>
    <row r="47" spans="1:14" ht="21.75" customHeight="1">
      <c r="A47" s="1168" t="s">
        <v>88</v>
      </c>
      <c r="B47" s="1175">
        <v>16943.645800999999</v>
      </c>
      <c r="C47" s="1175">
        <v>68.213886000000002</v>
      </c>
      <c r="D47" s="1175">
        <v>0.1</v>
      </c>
      <c r="E47" s="1175">
        <v>12.012978999999998</v>
      </c>
      <c r="F47" s="1175">
        <v>1.2517750000000001</v>
      </c>
      <c r="G47" s="1175">
        <v>9.0999999999999998E-2</v>
      </c>
      <c r="H47" s="1175">
        <v>101.396714</v>
      </c>
      <c r="I47" s="1175">
        <v>0</v>
      </c>
      <c r="J47" s="1175">
        <v>0</v>
      </c>
      <c r="K47" s="1175">
        <v>9.6</v>
      </c>
      <c r="L47" s="1175">
        <v>192.66635399999998</v>
      </c>
      <c r="M47" s="1181">
        <v>17136.312155</v>
      </c>
      <c r="N47" s="1160"/>
    </row>
    <row r="48" spans="1:14" s="1163" customFormat="1" ht="21.75" customHeight="1">
      <c r="A48" s="1177" t="s">
        <v>49</v>
      </c>
      <c r="B48" s="1180">
        <v>23.95393</v>
      </c>
      <c r="C48" s="1180" t="s">
        <v>769</v>
      </c>
      <c r="D48" s="1180" t="s">
        <v>769</v>
      </c>
      <c r="E48" s="1180" t="s">
        <v>769</v>
      </c>
      <c r="F48" s="1180" t="s">
        <v>769</v>
      </c>
      <c r="G48" s="1180" t="s">
        <v>769</v>
      </c>
      <c r="H48" s="1180">
        <v>0.98199999999999998</v>
      </c>
      <c r="I48" s="1180" t="s">
        <v>769</v>
      </c>
      <c r="J48" s="1180" t="s">
        <v>769</v>
      </c>
      <c r="K48" s="1180" t="s">
        <v>769</v>
      </c>
      <c r="L48" s="1180">
        <v>0.98199999999999998</v>
      </c>
      <c r="M48" s="1179">
        <v>24.935929999999999</v>
      </c>
      <c r="N48" s="1162"/>
    </row>
    <row r="49" spans="1:14" s="1182" customFormat="1" ht="21.75" customHeight="1">
      <c r="A49" s="1177" t="s">
        <v>51</v>
      </c>
      <c r="B49" s="1178">
        <v>2158.9298200000003</v>
      </c>
      <c r="C49" s="1178">
        <v>27.220096000000002</v>
      </c>
      <c r="D49" s="1178" t="s">
        <v>769</v>
      </c>
      <c r="E49" s="1178">
        <v>1.44</v>
      </c>
      <c r="F49" s="1178" t="s">
        <v>769</v>
      </c>
      <c r="G49" s="1178" t="s">
        <v>769</v>
      </c>
      <c r="H49" s="1178">
        <v>1.7333590000000001</v>
      </c>
      <c r="I49" s="1178" t="s">
        <v>769</v>
      </c>
      <c r="J49" s="1178" t="s">
        <v>1011</v>
      </c>
      <c r="K49" s="1178" t="s">
        <v>769</v>
      </c>
      <c r="L49" s="1180">
        <v>30.393455000000003</v>
      </c>
      <c r="M49" s="1179">
        <v>2189.3232750000002</v>
      </c>
      <c r="N49" s="1160"/>
    </row>
    <row r="50" spans="1:14" ht="21.75" customHeight="1">
      <c r="A50" s="1177" t="s">
        <v>52</v>
      </c>
      <c r="B50" s="1178">
        <v>9402.2990210000007</v>
      </c>
      <c r="C50" s="1178">
        <v>6.7883500000000003</v>
      </c>
      <c r="D50" s="1178">
        <v>0.1</v>
      </c>
      <c r="E50" s="1178">
        <v>0.12339600000000001</v>
      </c>
      <c r="F50" s="1178" t="s">
        <v>769</v>
      </c>
      <c r="G50" s="1178">
        <v>9.0999999999999998E-2</v>
      </c>
      <c r="H50" s="1178">
        <v>64.082879000000005</v>
      </c>
      <c r="I50" s="1178" t="s">
        <v>769</v>
      </c>
      <c r="J50" s="1178" t="s">
        <v>769</v>
      </c>
      <c r="K50" s="1178">
        <v>9.6</v>
      </c>
      <c r="L50" s="1180">
        <v>80.785624999999996</v>
      </c>
      <c r="M50" s="1179">
        <v>9483.0846460000012</v>
      </c>
      <c r="N50" s="1160"/>
    </row>
    <row r="51" spans="1:14" ht="21.75" customHeight="1">
      <c r="A51" s="1177" t="s">
        <v>53</v>
      </c>
      <c r="B51" s="1178">
        <v>1.97</v>
      </c>
      <c r="C51" s="1178" t="s">
        <v>769</v>
      </c>
      <c r="D51" s="1178" t="s">
        <v>769</v>
      </c>
      <c r="E51" s="1178" t="s">
        <v>769</v>
      </c>
      <c r="F51" s="1178" t="s">
        <v>769</v>
      </c>
      <c r="G51" s="1178" t="s">
        <v>769</v>
      </c>
      <c r="H51" s="1178">
        <v>2.44</v>
      </c>
      <c r="I51" s="1178" t="s">
        <v>769</v>
      </c>
      <c r="J51" s="1178" t="s">
        <v>769</v>
      </c>
      <c r="K51" s="1178" t="s">
        <v>769</v>
      </c>
      <c r="L51" s="1180">
        <v>2.44</v>
      </c>
      <c r="M51" s="1179">
        <v>4.41</v>
      </c>
      <c r="N51" s="1160"/>
    </row>
    <row r="52" spans="1:14" ht="21.75" customHeight="1">
      <c r="A52" s="1177" t="s">
        <v>54</v>
      </c>
      <c r="B52" s="1178">
        <v>105.09032000000001</v>
      </c>
      <c r="C52" s="1178" t="s">
        <v>769</v>
      </c>
      <c r="D52" s="1178" t="s">
        <v>769</v>
      </c>
      <c r="E52" s="1178" t="s">
        <v>769</v>
      </c>
      <c r="F52" s="1178" t="s">
        <v>769</v>
      </c>
      <c r="G52" s="1178" t="s">
        <v>769</v>
      </c>
      <c r="H52" s="1178" t="s">
        <v>769</v>
      </c>
      <c r="I52" s="1178" t="s">
        <v>769</v>
      </c>
      <c r="J52" s="1178" t="s">
        <v>769</v>
      </c>
      <c r="K52" s="1178" t="s">
        <v>769</v>
      </c>
      <c r="L52" s="1180">
        <v>0</v>
      </c>
      <c r="M52" s="1179">
        <v>105.09032000000001</v>
      </c>
      <c r="N52" s="1160"/>
    </row>
    <row r="53" spans="1:14" ht="21.75" customHeight="1">
      <c r="A53" s="1177" t="s">
        <v>55</v>
      </c>
      <c r="B53" s="1178">
        <v>67.035210000000006</v>
      </c>
      <c r="C53" s="1178" t="s">
        <v>769</v>
      </c>
      <c r="D53" s="1178" t="s">
        <v>769</v>
      </c>
      <c r="E53" s="1178" t="s">
        <v>769</v>
      </c>
      <c r="F53" s="1178" t="s">
        <v>769</v>
      </c>
      <c r="G53" s="1178" t="s">
        <v>769</v>
      </c>
      <c r="H53" s="1178" t="s">
        <v>769</v>
      </c>
      <c r="I53" s="1178" t="s">
        <v>769</v>
      </c>
      <c r="J53" s="1178" t="s">
        <v>769</v>
      </c>
      <c r="K53" s="1178" t="s">
        <v>769</v>
      </c>
      <c r="L53" s="1180">
        <v>0</v>
      </c>
      <c r="M53" s="1179">
        <v>67.035210000000006</v>
      </c>
      <c r="N53" s="1160"/>
    </row>
    <row r="54" spans="1:14" ht="21.75" customHeight="1">
      <c r="A54" s="1177" t="s">
        <v>56</v>
      </c>
      <c r="B54" s="1178">
        <v>824.91129999999998</v>
      </c>
      <c r="C54" s="1178">
        <v>0.1</v>
      </c>
      <c r="D54" s="1178" t="s">
        <v>769</v>
      </c>
      <c r="E54" s="1178">
        <v>6.3E-2</v>
      </c>
      <c r="F54" s="1178" t="s">
        <v>769</v>
      </c>
      <c r="G54" s="1178" t="s">
        <v>769</v>
      </c>
      <c r="H54" s="1178">
        <v>31.4</v>
      </c>
      <c r="I54" s="1178" t="s">
        <v>769</v>
      </c>
      <c r="J54" s="1178" t="s">
        <v>769</v>
      </c>
      <c r="K54" s="1178" t="s">
        <v>769</v>
      </c>
      <c r="L54" s="1180">
        <v>31.562999999999999</v>
      </c>
      <c r="M54" s="1179">
        <v>856.47429999999997</v>
      </c>
      <c r="N54" s="1160"/>
    </row>
    <row r="55" spans="1:14" ht="21.75" customHeight="1">
      <c r="A55" s="1177" t="s">
        <v>57</v>
      </c>
      <c r="B55" s="1178">
        <v>70.176590000000004</v>
      </c>
      <c r="C55" s="1178" t="s">
        <v>769</v>
      </c>
      <c r="D55" s="1178" t="s">
        <v>769</v>
      </c>
      <c r="E55" s="1178">
        <v>0.76418299999999995</v>
      </c>
      <c r="F55" s="1178">
        <v>0.28423500000000002</v>
      </c>
      <c r="G55" s="1178" t="s">
        <v>769</v>
      </c>
      <c r="H55" s="1178" t="s">
        <v>769</v>
      </c>
      <c r="I55" s="1178" t="s">
        <v>769</v>
      </c>
      <c r="J55" s="1178" t="s">
        <v>769</v>
      </c>
      <c r="K55" s="1178" t="s">
        <v>769</v>
      </c>
      <c r="L55" s="1180">
        <v>1.0484179999999999</v>
      </c>
      <c r="M55" s="1179">
        <v>71.225008000000003</v>
      </c>
      <c r="N55" s="1160"/>
    </row>
    <row r="56" spans="1:14" ht="21.75" customHeight="1">
      <c r="A56" s="1177" t="s">
        <v>59</v>
      </c>
      <c r="B56" s="1178">
        <v>2903.8403199999998</v>
      </c>
      <c r="C56" s="1178">
        <v>33.299999999999997</v>
      </c>
      <c r="D56" s="1178" t="s">
        <v>1011</v>
      </c>
      <c r="E56" s="1178">
        <v>7.8017960000000004</v>
      </c>
      <c r="F56" s="1178" t="s">
        <v>769</v>
      </c>
      <c r="G56" s="1178" t="s">
        <v>769</v>
      </c>
      <c r="H56" s="1178">
        <v>0.59238199999999996</v>
      </c>
      <c r="I56" s="1178" t="s">
        <v>769</v>
      </c>
      <c r="J56" s="1178" t="s">
        <v>769</v>
      </c>
      <c r="K56" s="1178" t="s">
        <v>769</v>
      </c>
      <c r="L56" s="1180">
        <v>41.694178000000001</v>
      </c>
      <c r="M56" s="1179">
        <v>2945.534498</v>
      </c>
      <c r="N56" s="1160"/>
    </row>
    <row r="57" spans="1:14" ht="21.75" customHeight="1">
      <c r="A57" s="1177" t="s">
        <v>61</v>
      </c>
      <c r="B57" s="1178">
        <v>106.28002000000001</v>
      </c>
      <c r="C57" s="1178" t="s">
        <v>769</v>
      </c>
      <c r="D57" s="1178" t="s">
        <v>769</v>
      </c>
      <c r="E57" s="1178">
        <v>0.36684099999999997</v>
      </c>
      <c r="F57" s="1178">
        <v>0.2</v>
      </c>
      <c r="G57" s="1178" t="s">
        <v>1011</v>
      </c>
      <c r="H57" s="1178" t="s">
        <v>769</v>
      </c>
      <c r="I57" s="1178" t="s">
        <v>769</v>
      </c>
      <c r="J57" s="1178" t="s">
        <v>769</v>
      </c>
      <c r="K57" s="1178" t="s">
        <v>769</v>
      </c>
      <c r="L57" s="1180">
        <v>0.56684099999999993</v>
      </c>
      <c r="M57" s="1179">
        <v>106.846861</v>
      </c>
      <c r="N57" s="1160"/>
    </row>
    <row r="58" spans="1:14" ht="21.75" customHeight="1">
      <c r="A58" s="1177" t="s">
        <v>64</v>
      </c>
      <c r="B58" s="1178">
        <v>24.613899999999997</v>
      </c>
      <c r="C58" s="1178" t="s">
        <v>769</v>
      </c>
      <c r="D58" s="1178" t="s">
        <v>769</v>
      </c>
      <c r="E58" s="1178" t="s">
        <v>769</v>
      </c>
      <c r="F58" s="1178" t="s">
        <v>769</v>
      </c>
      <c r="G58" s="1178" t="s">
        <v>769</v>
      </c>
      <c r="H58" s="1178" t="s">
        <v>769</v>
      </c>
      <c r="I58" s="1178" t="s">
        <v>769</v>
      </c>
      <c r="J58" s="1178" t="s">
        <v>769</v>
      </c>
      <c r="K58" s="1178" t="s">
        <v>769</v>
      </c>
      <c r="L58" s="1180">
        <v>0</v>
      </c>
      <c r="M58" s="1179">
        <v>24.613899999999997</v>
      </c>
      <c r="N58" s="1160"/>
    </row>
    <row r="59" spans="1:14" ht="21.75" customHeight="1">
      <c r="A59" s="1177" t="s">
        <v>65</v>
      </c>
      <c r="B59" s="1178">
        <v>51.637089999999993</v>
      </c>
      <c r="C59" s="1178">
        <v>0.69443999999999995</v>
      </c>
      <c r="D59" s="1178" t="s">
        <v>769</v>
      </c>
      <c r="E59" s="1178">
        <v>1.324886</v>
      </c>
      <c r="F59" s="1178">
        <v>0.38259300000000002</v>
      </c>
      <c r="G59" s="1178" t="s">
        <v>769</v>
      </c>
      <c r="H59" s="1178" t="s">
        <v>769</v>
      </c>
      <c r="I59" s="1178" t="s">
        <v>769</v>
      </c>
      <c r="J59" s="1178" t="s">
        <v>769</v>
      </c>
      <c r="K59" s="1178" t="s">
        <v>769</v>
      </c>
      <c r="L59" s="1180">
        <v>2.4019189999999999</v>
      </c>
      <c r="M59" s="1179">
        <v>54.039008999999993</v>
      </c>
      <c r="N59" s="1160"/>
    </row>
    <row r="60" spans="1:14" ht="21.75" customHeight="1">
      <c r="A60" s="1177" t="s">
        <v>66</v>
      </c>
      <c r="B60" s="1178">
        <v>996.24928999999997</v>
      </c>
      <c r="C60" s="1178">
        <v>0.111</v>
      </c>
      <c r="D60" s="1178" t="s">
        <v>769</v>
      </c>
      <c r="E60" s="1178">
        <v>0.12887699999999999</v>
      </c>
      <c r="F60" s="1178">
        <v>0.38494699999999998</v>
      </c>
      <c r="G60" s="1178" t="s">
        <v>769</v>
      </c>
      <c r="H60" s="1178" t="s">
        <v>769</v>
      </c>
      <c r="I60" s="1178" t="s">
        <v>769</v>
      </c>
      <c r="J60" s="1178" t="s">
        <v>769</v>
      </c>
      <c r="K60" s="1178" t="s">
        <v>769</v>
      </c>
      <c r="L60" s="1180">
        <v>0.62482400000000005</v>
      </c>
      <c r="M60" s="1179">
        <v>996.87411399999996</v>
      </c>
      <c r="N60" s="1160"/>
    </row>
    <row r="61" spans="1:14" ht="21.75" customHeight="1">
      <c r="A61" s="1177" t="s">
        <v>67</v>
      </c>
      <c r="B61" s="1178">
        <v>172.94845000000001</v>
      </c>
      <c r="C61" s="1178" t="s">
        <v>769</v>
      </c>
      <c r="D61" s="1178" t="s">
        <v>769</v>
      </c>
      <c r="E61" s="1178" t="s">
        <v>769</v>
      </c>
      <c r="F61" s="1178" t="s">
        <v>769</v>
      </c>
      <c r="G61" s="1178" t="s">
        <v>769</v>
      </c>
      <c r="H61" s="1178" t="s">
        <v>769</v>
      </c>
      <c r="I61" s="1178" t="s">
        <v>769</v>
      </c>
      <c r="J61" s="1178" t="s">
        <v>769</v>
      </c>
      <c r="K61" s="1178" t="s">
        <v>769</v>
      </c>
      <c r="L61" s="1180">
        <v>0</v>
      </c>
      <c r="M61" s="1179">
        <v>172.94845000000001</v>
      </c>
      <c r="N61" s="1160"/>
    </row>
    <row r="62" spans="1:14" ht="21.75" customHeight="1">
      <c r="A62" s="1177" t="s">
        <v>68</v>
      </c>
      <c r="B62" s="1178">
        <v>33.710540000000002</v>
      </c>
      <c r="C62" s="1178" t="s">
        <v>769</v>
      </c>
      <c r="D62" s="1178" t="s">
        <v>769</v>
      </c>
      <c r="E62" s="1178" t="s">
        <v>769</v>
      </c>
      <c r="F62" s="1178" t="s">
        <v>769</v>
      </c>
      <c r="G62" s="1178" t="s">
        <v>769</v>
      </c>
      <c r="H62" s="1178">
        <v>6.6094E-2</v>
      </c>
      <c r="I62" s="1178" t="s">
        <v>769</v>
      </c>
      <c r="J62" s="1178" t="s">
        <v>769</v>
      </c>
      <c r="K62" s="1178" t="s">
        <v>769</v>
      </c>
      <c r="L62" s="1180">
        <v>6.6094E-2</v>
      </c>
      <c r="M62" s="1179">
        <v>33.776634000000001</v>
      </c>
      <c r="N62" s="1160"/>
    </row>
    <row r="63" spans="1:14" ht="21.75" customHeight="1">
      <c r="A63" s="1177" t="s">
        <v>87</v>
      </c>
      <c r="B63" s="1178">
        <v>0</v>
      </c>
      <c r="C63" s="1178" t="s">
        <v>769</v>
      </c>
      <c r="D63" s="1178" t="s">
        <v>769</v>
      </c>
      <c r="E63" s="1178" t="s">
        <v>769</v>
      </c>
      <c r="F63" s="1178" t="s">
        <v>769</v>
      </c>
      <c r="G63" s="1178" t="s">
        <v>769</v>
      </c>
      <c r="H63" s="1178">
        <v>0.1</v>
      </c>
      <c r="I63" s="1178" t="s">
        <v>769</v>
      </c>
      <c r="J63" s="1178" t="s">
        <v>769</v>
      </c>
      <c r="K63" s="1178" t="s">
        <v>769</v>
      </c>
      <c r="L63" s="1180">
        <v>0.1</v>
      </c>
      <c r="M63" s="1179">
        <v>0.1</v>
      </c>
      <c r="N63" s="1160"/>
    </row>
    <row r="64" spans="1:14" ht="21.75" customHeight="1">
      <c r="A64" s="1204"/>
      <c r="B64" s="1180"/>
      <c r="C64" s="1180"/>
      <c r="D64" s="1180"/>
      <c r="E64" s="1180"/>
      <c r="F64" s="1180"/>
      <c r="G64" s="1180"/>
      <c r="H64" s="1180"/>
      <c r="I64" s="1180"/>
      <c r="J64" s="1180"/>
      <c r="K64" s="1180"/>
      <c r="L64" s="1180"/>
      <c r="M64" s="1179"/>
      <c r="N64" s="1160"/>
    </row>
    <row r="65" spans="1:14" ht="21.75" customHeight="1">
      <c r="A65" s="1168" t="s">
        <v>87</v>
      </c>
      <c r="B65" s="1175">
        <v>1542.3085900000001</v>
      </c>
      <c r="C65" s="1175">
        <v>7.46E-2</v>
      </c>
      <c r="D65" s="1175">
        <v>0</v>
      </c>
      <c r="E65" s="1175">
        <v>2.1663839999999999</v>
      </c>
      <c r="F65" s="1175">
        <v>0</v>
      </c>
      <c r="G65" s="1175">
        <v>8.6845000000000006E-2</v>
      </c>
      <c r="H65" s="1175">
        <v>2.6801130000000004</v>
      </c>
      <c r="I65" s="1175">
        <v>0</v>
      </c>
      <c r="J65" s="1175">
        <v>0</v>
      </c>
      <c r="K65" s="1175">
        <v>0.5</v>
      </c>
      <c r="L65" s="1175">
        <v>5.5079419999999999</v>
      </c>
      <c r="M65" s="1181">
        <v>1547.8165320000001</v>
      </c>
      <c r="N65" s="1160"/>
    </row>
    <row r="66" spans="1:14" ht="21.75" customHeight="1">
      <c r="A66" s="1177" t="s">
        <v>73</v>
      </c>
      <c r="B66" s="1178">
        <v>332.69072</v>
      </c>
      <c r="C66" s="1178">
        <v>7.46E-2</v>
      </c>
      <c r="D66" s="1178" t="s">
        <v>769</v>
      </c>
      <c r="E66" s="1178">
        <v>1.223058</v>
      </c>
      <c r="F66" s="1178" t="s">
        <v>769</v>
      </c>
      <c r="G66" s="1178" t="s">
        <v>769</v>
      </c>
      <c r="H66" s="1178">
        <v>2.179678</v>
      </c>
      <c r="I66" s="1178" t="s">
        <v>769</v>
      </c>
      <c r="J66" s="1178" t="s">
        <v>769</v>
      </c>
      <c r="K66" s="1178" t="s">
        <v>769</v>
      </c>
      <c r="L66" s="1180">
        <v>3.4773360000000002</v>
      </c>
      <c r="M66" s="1179">
        <v>336.16805599999998</v>
      </c>
      <c r="N66" s="1160"/>
    </row>
    <row r="67" spans="1:14" ht="21.75" customHeight="1">
      <c r="A67" s="1177" t="s">
        <v>74</v>
      </c>
      <c r="B67" s="1178">
        <v>0</v>
      </c>
      <c r="C67" s="1178" t="s">
        <v>769</v>
      </c>
      <c r="D67" s="1178" t="s">
        <v>1011</v>
      </c>
      <c r="E67" s="1178" t="s">
        <v>769</v>
      </c>
      <c r="F67" s="1178" t="s">
        <v>769</v>
      </c>
      <c r="G67" s="1178" t="s">
        <v>769</v>
      </c>
      <c r="H67" s="1178">
        <v>0.30043500000000001</v>
      </c>
      <c r="I67" s="1178" t="s">
        <v>769</v>
      </c>
      <c r="J67" s="1178" t="s">
        <v>769</v>
      </c>
      <c r="K67" s="1178" t="s">
        <v>769</v>
      </c>
      <c r="L67" s="1180">
        <v>0.30043500000000001</v>
      </c>
      <c r="M67" s="1179">
        <v>0.30043500000000001</v>
      </c>
      <c r="N67" s="1160"/>
    </row>
    <row r="68" spans="1:14" ht="21.75" customHeight="1">
      <c r="A68" s="1177" t="s">
        <v>72</v>
      </c>
      <c r="B68" s="1178">
        <v>3.3</v>
      </c>
      <c r="C68" s="1178" t="s">
        <v>769</v>
      </c>
      <c r="D68" s="1178" t="s">
        <v>769</v>
      </c>
      <c r="E68" s="1178">
        <v>0.943326</v>
      </c>
      <c r="F68" s="1178" t="s">
        <v>769</v>
      </c>
      <c r="G68" s="1178">
        <v>8.6845000000000006E-2</v>
      </c>
      <c r="H68" s="1178" t="s">
        <v>769</v>
      </c>
      <c r="I68" s="1178" t="s">
        <v>769</v>
      </c>
      <c r="J68" s="1178" t="s">
        <v>769</v>
      </c>
      <c r="K68" s="1178" t="s">
        <v>769</v>
      </c>
      <c r="L68" s="1180">
        <v>1.0301709999999999</v>
      </c>
      <c r="M68" s="1179">
        <v>4.330171</v>
      </c>
      <c r="N68" s="1160"/>
    </row>
    <row r="69" spans="1:14" ht="21.75" customHeight="1">
      <c r="A69" s="1177" t="s">
        <v>87</v>
      </c>
      <c r="B69" s="1178">
        <v>1206.3178700000001</v>
      </c>
      <c r="C69" s="1178" t="s">
        <v>769</v>
      </c>
      <c r="D69" s="1178" t="s">
        <v>769</v>
      </c>
      <c r="E69" s="1178" t="s">
        <v>769</v>
      </c>
      <c r="F69" s="1178" t="s">
        <v>769</v>
      </c>
      <c r="G69" s="1178" t="s">
        <v>769</v>
      </c>
      <c r="H69" s="1178">
        <v>0.2</v>
      </c>
      <c r="I69" s="1178" t="s">
        <v>769</v>
      </c>
      <c r="J69" s="1178" t="s">
        <v>769</v>
      </c>
      <c r="K69" s="1178">
        <v>0.5</v>
      </c>
      <c r="L69" s="1180">
        <v>0.7</v>
      </c>
      <c r="M69" s="1179">
        <v>1207.0178700000001</v>
      </c>
      <c r="N69" s="1160"/>
    </row>
    <row r="70" spans="1:14" ht="21.75" customHeight="1">
      <c r="A70" s="1204"/>
      <c r="B70" s="1180"/>
      <c r="C70" s="1180"/>
      <c r="D70" s="1180"/>
      <c r="E70" s="1180"/>
      <c r="F70" s="1180"/>
      <c r="G70" s="1180"/>
      <c r="H70" s="1180"/>
      <c r="I70" s="1180"/>
      <c r="J70" s="1180"/>
      <c r="K70" s="1180"/>
      <c r="L70" s="1180"/>
      <c r="M70" s="1179"/>
      <c r="N70" s="1160"/>
    </row>
    <row r="71" spans="1:14" ht="21.75" customHeight="1">
      <c r="A71" s="1208" t="s">
        <v>896</v>
      </c>
      <c r="B71" s="1184">
        <v>29435.201153999998</v>
      </c>
      <c r="C71" s="1184">
        <v>114.69636400000002</v>
      </c>
      <c r="D71" s="1184">
        <v>121.99217399999999</v>
      </c>
      <c r="E71" s="1184">
        <v>70.056423999999993</v>
      </c>
      <c r="F71" s="1184">
        <v>58.98939</v>
      </c>
      <c r="G71" s="1184">
        <v>5.0794550000000003</v>
      </c>
      <c r="H71" s="1184">
        <v>361.614237</v>
      </c>
      <c r="I71" s="1184">
        <v>15.4</v>
      </c>
      <c r="J71" s="1184">
        <v>2.6</v>
      </c>
      <c r="K71" s="1184">
        <v>13.6</v>
      </c>
      <c r="L71" s="1184">
        <v>764.02804399999991</v>
      </c>
      <c r="M71" s="1181">
        <v>30199.229197999997</v>
      </c>
      <c r="N71" s="1160"/>
    </row>
    <row r="72" spans="1:14" ht="9.75" customHeight="1">
      <c r="A72" s="1177"/>
      <c r="B72" s="1209"/>
      <c r="C72" s="1210"/>
      <c r="D72" s="1210"/>
      <c r="E72" s="1210"/>
      <c r="F72" s="1210"/>
      <c r="G72" s="1210"/>
      <c r="H72" s="1210"/>
      <c r="I72" s="1210"/>
      <c r="J72" s="1210"/>
      <c r="K72" s="1210"/>
      <c r="L72" s="1210"/>
      <c r="M72" s="1181"/>
      <c r="N72" s="1160"/>
    </row>
    <row r="73" spans="1:14" s="1163" customFormat="1" ht="20.25">
      <c r="A73" s="1177" t="s">
        <v>1719</v>
      </c>
      <c r="B73" s="1211"/>
      <c r="C73" s="1212"/>
      <c r="D73" s="1212"/>
      <c r="E73" s="1212"/>
      <c r="F73" s="1212"/>
      <c r="G73" s="1212"/>
      <c r="H73" s="1212"/>
      <c r="I73" s="1212"/>
      <c r="J73" s="1212"/>
      <c r="K73" s="1175"/>
      <c r="L73" s="1175"/>
      <c r="M73" s="1181"/>
      <c r="N73" s="1160"/>
    </row>
    <row r="74" spans="1:14">
      <c r="A74" s="1177" t="s">
        <v>1720</v>
      </c>
      <c r="B74" s="1213"/>
      <c r="C74" s="1213"/>
      <c r="D74" s="1213"/>
      <c r="E74" s="1213"/>
      <c r="F74" s="1213"/>
      <c r="G74" s="1213"/>
      <c r="H74" s="1213"/>
      <c r="I74" s="1213"/>
      <c r="J74" s="1213"/>
      <c r="K74" s="1213"/>
      <c r="L74" s="1213"/>
      <c r="M74" s="1169"/>
      <c r="N74" s="1160"/>
    </row>
    <row r="75" spans="1:14">
      <c r="A75" s="1193" t="s">
        <v>1757</v>
      </c>
      <c r="B75" s="1214"/>
      <c r="C75" s="1214"/>
      <c r="D75" s="1214"/>
      <c r="E75" s="1214"/>
      <c r="F75" s="1214"/>
      <c r="G75" s="1214"/>
      <c r="H75" s="1214"/>
      <c r="I75" s="1214"/>
      <c r="J75" s="1214"/>
      <c r="K75" s="1214"/>
      <c r="L75" s="1215"/>
      <c r="M75" s="1216"/>
      <c r="N75" s="1213"/>
    </row>
  </sheetData>
  <mergeCells count="4">
    <mergeCell ref="A1:M1"/>
    <mergeCell ref="A2:M2"/>
    <mergeCell ref="A4:M4"/>
    <mergeCell ref="A6:M6"/>
  </mergeCells>
  <phoneticPr fontId="50" type="noConversion"/>
  <printOptions horizontalCentered="1" verticalCentered="1"/>
  <pageMargins left="0.75" right="0.75" top="0.31496062992126" bottom="0.64" header="0" footer="0"/>
  <pageSetup scale="44" fitToHeight="2" orientation="landscape" horizontalDpi="4294967292" verticalDpi="4294967292" r:id="rId1"/>
  <headerFooter alignWithMargins="0"/>
  <rowBreaks count="1" manualBreakCount="1">
    <brk id="48" max="13" man="1"/>
  </rowBreaks>
</worksheet>
</file>

<file path=xl/worksheets/sheet18.xml><?xml version="1.0" encoding="utf-8"?>
<worksheet xmlns="http://schemas.openxmlformats.org/spreadsheetml/2006/main" xmlns:r="http://schemas.openxmlformats.org/officeDocument/2006/relationships">
  <sheetPr codeName="Sheet10" enableFormatConditionsCalculation="0">
    <tabColor indexed="53"/>
    <pageSetUpPr fitToPage="1"/>
  </sheetPr>
  <dimension ref="A1:K81"/>
  <sheetViews>
    <sheetView showGridLines="0" zoomScale="50" workbookViewId="0">
      <selection sqref="A1:M1"/>
    </sheetView>
  </sheetViews>
  <sheetFormatPr defaultColWidth="10.6640625" defaultRowHeight="18"/>
  <cols>
    <col min="1" max="1" width="61.109375" style="166" customWidth="1"/>
    <col min="2" max="2" width="10.44140625" style="166" customWidth="1"/>
    <col min="3" max="12" width="10.6640625" style="166" customWidth="1"/>
    <col min="13" max="16384" width="10.6640625" style="166"/>
  </cols>
  <sheetData>
    <row r="1" spans="1:11">
      <c r="A1" s="2612" t="s">
        <v>960</v>
      </c>
      <c r="B1" s="2612"/>
      <c r="C1" s="2612"/>
      <c r="D1" s="2612"/>
      <c r="E1" s="2612"/>
      <c r="F1" s="2612"/>
      <c r="G1" s="2612"/>
      <c r="H1" s="2612"/>
      <c r="I1" s="2612"/>
      <c r="J1" s="2612"/>
      <c r="K1" s="2612"/>
    </row>
    <row r="2" spans="1:11" s="167" customFormat="1">
      <c r="A2" s="2613" t="s">
        <v>961</v>
      </c>
      <c r="B2" s="2613"/>
      <c r="C2" s="2613"/>
      <c r="D2" s="2613"/>
      <c r="E2" s="2613"/>
      <c r="F2" s="2613"/>
      <c r="G2" s="2613"/>
      <c r="H2" s="2613"/>
      <c r="I2" s="2613"/>
      <c r="J2" s="2613"/>
      <c r="K2" s="2613"/>
    </row>
    <row r="3" spans="1:11">
      <c r="A3" s="165"/>
      <c r="B3" s="165"/>
      <c r="C3" s="165"/>
      <c r="D3" s="165"/>
      <c r="E3" s="165"/>
      <c r="F3" s="165"/>
      <c r="G3" s="165"/>
      <c r="H3" s="165"/>
      <c r="I3" s="165"/>
      <c r="J3" s="165"/>
      <c r="K3" s="165"/>
    </row>
    <row r="4" spans="1:11">
      <c r="A4" s="2612" t="s">
        <v>962</v>
      </c>
      <c r="B4" s="2612"/>
      <c r="C4" s="2612"/>
      <c r="D4" s="2612"/>
      <c r="E4" s="2612"/>
      <c r="F4" s="2612"/>
      <c r="G4" s="2612"/>
      <c r="H4" s="2612"/>
      <c r="I4" s="2612"/>
      <c r="J4" s="2612"/>
      <c r="K4" s="2612"/>
    </row>
    <row r="5" spans="1:11">
      <c r="A5" s="165"/>
      <c r="B5" s="168"/>
    </row>
    <row r="6" spans="1:11" s="168" customFormat="1">
      <c r="A6" s="2614" t="s">
        <v>963</v>
      </c>
      <c r="B6" s="2614"/>
      <c r="C6" s="2614"/>
      <c r="D6" s="2614"/>
      <c r="E6" s="2614"/>
      <c r="F6" s="2614"/>
      <c r="G6" s="2614"/>
      <c r="H6" s="2614"/>
      <c r="I6" s="2614"/>
      <c r="J6" s="2614"/>
      <c r="K6" s="2614"/>
    </row>
    <row r="7" spans="1:11">
      <c r="A7" s="169"/>
      <c r="B7" s="169"/>
      <c r="C7" s="169"/>
      <c r="D7" s="169"/>
      <c r="E7" s="169"/>
      <c r="F7" s="169"/>
      <c r="G7" s="169"/>
      <c r="H7" s="169"/>
      <c r="I7" s="169"/>
      <c r="J7" s="169"/>
      <c r="K7" s="169"/>
    </row>
    <row r="8" spans="1:11" s="173" customFormat="1">
      <c r="A8" s="170"/>
      <c r="B8" s="171">
        <v>1990</v>
      </c>
      <c r="C8" s="171">
        <v>1991</v>
      </c>
      <c r="D8" s="171">
        <v>1992</v>
      </c>
      <c r="E8" s="171">
        <v>1993</v>
      </c>
      <c r="F8" s="171">
        <v>1994</v>
      </c>
      <c r="G8" s="171">
        <v>1995</v>
      </c>
      <c r="H8" s="171">
        <v>1996</v>
      </c>
      <c r="I8" s="171">
        <v>1997</v>
      </c>
      <c r="J8" s="171">
        <v>1998</v>
      </c>
      <c r="K8" s="172">
        <v>1999</v>
      </c>
    </row>
    <row r="9" spans="1:11">
      <c r="A9" s="174" t="s">
        <v>964</v>
      </c>
      <c r="B9" s="168"/>
      <c r="C9" s="168"/>
      <c r="D9" s="168"/>
      <c r="E9" s="168"/>
      <c r="F9" s="168"/>
      <c r="G9" s="168"/>
      <c r="H9" s="168"/>
      <c r="I9" s="168"/>
      <c r="J9" s="168"/>
      <c r="K9" s="175"/>
    </row>
    <row r="10" spans="1:11">
      <c r="A10" s="174" t="s">
        <v>965</v>
      </c>
      <c r="B10" s="176">
        <v>1553.6</v>
      </c>
      <c r="C10" s="176">
        <v>1727.6</v>
      </c>
      <c r="D10" s="176">
        <v>1936.9</v>
      </c>
      <c r="E10" s="176">
        <v>1983.7</v>
      </c>
      <c r="F10" s="176">
        <v>2081.5</v>
      </c>
      <c r="G10" s="176">
        <v>2411</v>
      </c>
      <c r="H10" s="176">
        <v>2953.9</v>
      </c>
      <c r="I10" s="176">
        <v>3297.2</v>
      </c>
      <c r="J10" s="176">
        <v>3575</v>
      </c>
      <c r="K10" s="177">
        <v>4268.7</v>
      </c>
    </row>
    <row r="11" spans="1:11">
      <c r="A11" s="178"/>
      <c r="B11" s="179"/>
      <c r="C11" s="179"/>
      <c r="D11" s="179"/>
      <c r="E11" s="179"/>
      <c r="F11" s="179"/>
      <c r="G11" s="179"/>
      <c r="H11" s="179"/>
      <c r="I11" s="179"/>
      <c r="J11" s="179"/>
      <c r="K11" s="180"/>
    </row>
    <row r="12" spans="1:11">
      <c r="A12" s="174" t="s">
        <v>966</v>
      </c>
      <c r="B12" s="181">
        <v>1113</v>
      </c>
      <c r="C12" s="181">
        <v>991.6</v>
      </c>
      <c r="D12" s="181">
        <v>1041.0999999999999</v>
      </c>
      <c r="E12" s="181">
        <v>1001.4</v>
      </c>
      <c r="F12" s="181">
        <v>1001.8</v>
      </c>
      <c r="G12" s="181">
        <v>1088.5</v>
      </c>
      <c r="H12" s="181">
        <v>1097.9000000000001</v>
      </c>
      <c r="I12" s="181">
        <v>1261.5</v>
      </c>
      <c r="J12" s="181">
        <v>1400.3</v>
      </c>
      <c r="K12" s="182">
        <v>1549.5</v>
      </c>
    </row>
    <row r="13" spans="1:11">
      <c r="A13" s="178"/>
      <c r="B13" s="179"/>
      <c r="C13" s="179"/>
      <c r="D13" s="179"/>
      <c r="E13" s="179"/>
      <c r="F13" s="179"/>
      <c r="G13" s="179"/>
      <c r="H13" s="179"/>
      <c r="I13" s="179"/>
      <c r="J13" s="179"/>
      <c r="K13" s="180"/>
    </row>
    <row r="14" spans="1:11">
      <c r="A14" s="174" t="s">
        <v>967</v>
      </c>
      <c r="B14" s="179"/>
      <c r="C14" s="179"/>
      <c r="D14" s="179"/>
      <c r="E14" s="179"/>
      <c r="F14" s="179"/>
      <c r="G14" s="179"/>
      <c r="H14" s="179"/>
      <c r="I14" s="179"/>
      <c r="J14" s="179"/>
      <c r="K14" s="180"/>
    </row>
    <row r="15" spans="1:11">
      <c r="A15" s="174" t="s">
        <v>968</v>
      </c>
      <c r="B15" s="176">
        <v>413.3</v>
      </c>
      <c r="C15" s="176">
        <v>713.5</v>
      </c>
      <c r="D15" s="176">
        <v>869.4</v>
      </c>
      <c r="E15" s="176">
        <v>963.8</v>
      </c>
      <c r="F15" s="176">
        <v>1054.8</v>
      </c>
      <c r="G15" s="176">
        <v>1293.3</v>
      </c>
      <c r="H15" s="176">
        <v>1828</v>
      </c>
      <c r="I15" s="176">
        <v>2003.6</v>
      </c>
      <c r="J15" s="176">
        <v>2152.6</v>
      </c>
      <c r="K15" s="177">
        <v>2696.8</v>
      </c>
    </row>
    <row r="16" spans="1:11">
      <c r="A16" s="178" t="s">
        <v>969</v>
      </c>
      <c r="B16" s="183">
        <v>213.3</v>
      </c>
      <c r="C16" s="183">
        <v>263.2</v>
      </c>
      <c r="D16" s="183">
        <v>269.2</v>
      </c>
      <c r="E16" s="183">
        <v>253</v>
      </c>
      <c r="F16" s="183">
        <v>200.7</v>
      </c>
      <c r="G16" s="183">
        <v>189.1</v>
      </c>
      <c r="H16" s="183">
        <v>195.9</v>
      </c>
      <c r="I16" s="183">
        <v>194.7</v>
      </c>
      <c r="J16" s="183">
        <v>170.5</v>
      </c>
      <c r="K16" s="184">
        <v>131.30000000000001</v>
      </c>
    </row>
    <row r="17" spans="1:11">
      <c r="A17" s="178" t="s">
        <v>970</v>
      </c>
      <c r="B17" s="183">
        <v>66.400000000000006</v>
      </c>
      <c r="C17" s="183">
        <v>73.7</v>
      </c>
      <c r="D17" s="183">
        <v>64.7</v>
      </c>
      <c r="E17" s="183">
        <v>60.4</v>
      </c>
      <c r="F17" s="183">
        <v>54.5</v>
      </c>
      <c r="G17" s="183">
        <v>59.2</v>
      </c>
      <c r="H17" s="183">
        <v>100.6</v>
      </c>
      <c r="I17" s="183">
        <v>114.2</v>
      </c>
      <c r="J17" s="183">
        <v>117.5</v>
      </c>
      <c r="K17" s="184">
        <v>127.7</v>
      </c>
    </row>
    <row r="18" spans="1:11">
      <c r="A18" s="178" t="s">
        <v>971</v>
      </c>
      <c r="B18" s="183">
        <v>95.2</v>
      </c>
      <c r="C18" s="183">
        <v>82.6</v>
      </c>
      <c r="D18" s="183">
        <v>133</v>
      </c>
      <c r="E18" s="183">
        <v>148.19999999999999</v>
      </c>
      <c r="F18" s="183">
        <v>149.5</v>
      </c>
      <c r="G18" s="183">
        <v>153.5</v>
      </c>
      <c r="H18" s="183">
        <v>165.2</v>
      </c>
      <c r="I18" s="183">
        <v>128.30000000000001</v>
      </c>
      <c r="J18" s="183">
        <v>140.30000000000001</v>
      </c>
      <c r="K18" s="184">
        <v>179.8</v>
      </c>
    </row>
    <row r="19" spans="1:11">
      <c r="A19" s="178" t="s">
        <v>973</v>
      </c>
      <c r="B19" s="183">
        <v>14.4</v>
      </c>
      <c r="C19" s="183">
        <v>13.5</v>
      </c>
      <c r="D19" s="183">
        <v>14.8</v>
      </c>
      <c r="E19" s="183">
        <v>15</v>
      </c>
      <c r="F19" s="183">
        <v>15.8</v>
      </c>
      <c r="G19" s="183">
        <v>13.8</v>
      </c>
      <c r="H19" s="183">
        <v>14.7</v>
      </c>
      <c r="I19" s="183">
        <v>14.4</v>
      </c>
      <c r="J19" s="183">
        <v>12.9</v>
      </c>
      <c r="K19" s="184">
        <v>11.7</v>
      </c>
    </row>
    <row r="20" spans="1:11">
      <c r="A20" s="178" t="s">
        <v>974</v>
      </c>
      <c r="B20" s="183" t="s">
        <v>769</v>
      </c>
      <c r="C20" s="183" t="s">
        <v>769</v>
      </c>
      <c r="D20" s="183" t="s">
        <v>769</v>
      </c>
      <c r="E20" s="183" t="s">
        <v>769</v>
      </c>
      <c r="F20" s="183" t="s">
        <v>769</v>
      </c>
      <c r="G20" s="183" t="s">
        <v>769</v>
      </c>
      <c r="H20" s="183" t="s">
        <v>769</v>
      </c>
      <c r="I20" s="183">
        <v>2.6</v>
      </c>
      <c r="J20" s="183">
        <v>8.9</v>
      </c>
      <c r="K20" s="184">
        <v>9.9</v>
      </c>
    </row>
    <row r="21" spans="1:11">
      <c r="A21" s="178" t="s">
        <v>975</v>
      </c>
      <c r="B21" s="183" t="s">
        <v>769</v>
      </c>
      <c r="C21" s="183" t="s">
        <v>769</v>
      </c>
      <c r="D21" s="183" t="s">
        <v>769</v>
      </c>
      <c r="E21" s="183">
        <v>22.6</v>
      </c>
      <c r="F21" s="183">
        <v>91.9</v>
      </c>
      <c r="G21" s="183">
        <v>90.6</v>
      </c>
      <c r="H21" s="183">
        <v>110.9</v>
      </c>
      <c r="I21" s="183">
        <v>60.5</v>
      </c>
      <c r="J21" s="183">
        <v>54.4</v>
      </c>
      <c r="K21" s="184">
        <v>63.4</v>
      </c>
    </row>
    <row r="22" spans="1:11">
      <c r="A22" s="178" t="s">
        <v>976</v>
      </c>
      <c r="B22" s="183">
        <v>1.1000000000000001</v>
      </c>
      <c r="C22" s="183">
        <v>0.8</v>
      </c>
      <c r="D22" s="183">
        <v>0.3</v>
      </c>
      <c r="E22" s="183" t="s">
        <v>769</v>
      </c>
      <c r="F22" s="183">
        <v>0.1</v>
      </c>
      <c r="G22" s="183" t="s">
        <v>769</v>
      </c>
      <c r="H22" s="183">
        <v>0.3</v>
      </c>
      <c r="I22" s="183">
        <v>0.9</v>
      </c>
      <c r="J22" s="183">
        <v>0.1</v>
      </c>
      <c r="K22" s="184" t="s">
        <v>769</v>
      </c>
    </row>
    <row r="23" spans="1:11">
      <c r="A23" s="178" t="s">
        <v>977</v>
      </c>
      <c r="B23" s="179">
        <v>8.3000000000000007</v>
      </c>
      <c r="C23" s="179">
        <v>265.3</v>
      </c>
      <c r="D23" s="179">
        <v>341.1</v>
      </c>
      <c r="E23" s="179">
        <v>391.8</v>
      </c>
      <c r="F23" s="179">
        <v>432.1</v>
      </c>
      <c r="G23" s="179">
        <v>442.8</v>
      </c>
      <c r="H23" s="179">
        <v>746.7</v>
      </c>
      <c r="I23" s="179">
        <v>792.8</v>
      </c>
      <c r="J23" s="179">
        <v>791</v>
      </c>
      <c r="K23" s="180">
        <v>852</v>
      </c>
    </row>
    <row r="24" spans="1:11">
      <c r="A24" s="178" t="s">
        <v>978</v>
      </c>
      <c r="B24" s="183" t="s">
        <v>769</v>
      </c>
      <c r="C24" s="183" t="s">
        <v>769</v>
      </c>
      <c r="D24" s="183">
        <v>17.899999999999999</v>
      </c>
      <c r="E24" s="183">
        <v>12.5</v>
      </c>
      <c r="F24" s="183">
        <v>11.3</v>
      </c>
      <c r="G24" s="183" t="s">
        <v>769</v>
      </c>
      <c r="H24" s="183">
        <v>9.6999999999999993</v>
      </c>
      <c r="I24" s="183">
        <v>2.7</v>
      </c>
      <c r="J24" s="183" t="s">
        <v>769</v>
      </c>
      <c r="K24" s="184" t="s">
        <v>769</v>
      </c>
    </row>
    <row r="25" spans="1:11">
      <c r="A25" s="178" t="s">
        <v>979</v>
      </c>
      <c r="B25" s="183" t="s">
        <v>769</v>
      </c>
      <c r="C25" s="183" t="s">
        <v>769</v>
      </c>
      <c r="D25" s="183">
        <v>14.9</v>
      </c>
      <c r="E25" s="183">
        <v>19.2</v>
      </c>
      <c r="F25" s="183">
        <v>21</v>
      </c>
      <c r="G25" s="183" t="s">
        <v>769</v>
      </c>
      <c r="H25" s="183" t="s">
        <v>769</v>
      </c>
      <c r="I25" s="183" t="s">
        <v>769</v>
      </c>
      <c r="J25" s="183" t="s">
        <v>769</v>
      </c>
      <c r="K25" s="184" t="s">
        <v>769</v>
      </c>
    </row>
    <row r="26" spans="1:11">
      <c r="A26" s="178" t="s">
        <v>980</v>
      </c>
      <c r="B26" s="183" t="s">
        <v>769</v>
      </c>
      <c r="C26" s="183" t="s">
        <v>769</v>
      </c>
      <c r="D26" s="183" t="s">
        <v>769</v>
      </c>
      <c r="E26" s="183" t="s">
        <v>769</v>
      </c>
      <c r="F26" s="183" t="s">
        <v>769</v>
      </c>
      <c r="G26" s="183" t="s">
        <v>769</v>
      </c>
      <c r="H26" s="183" t="s">
        <v>769</v>
      </c>
      <c r="I26" s="183" t="s">
        <v>769</v>
      </c>
      <c r="J26" s="183" t="s">
        <v>769</v>
      </c>
      <c r="K26" s="184">
        <v>2.4</v>
      </c>
    </row>
    <row r="27" spans="1:11">
      <c r="A27" s="178" t="s">
        <v>981</v>
      </c>
      <c r="B27" s="183" t="s">
        <v>769</v>
      </c>
      <c r="C27" s="183" t="s">
        <v>769</v>
      </c>
      <c r="D27" s="183" t="s">
        <v>769</v>
      </c>
      <c r="E27" s="183" t="s">
        <v>769</v>
      </c>
      <c r="F27" s="183">
        <v>5.6</v>
      </c>
      <c r="G27" s="183">
        <v>45.9</v>
      </c>
      <c r="H27" s="183">
        <v>63.9</v>
      </c>
      <c r="I27" s="183">
        <v>65.2</v>
      </c>
      <c r="J27" s="183">
        <v>72.599999999999994</v>
      </c>
      <c r="K27" s="184">
        <v>74.900000000000006</v>
      </c>
    </row>
    <row r="28" spans="1:11">
      <c r="A28" s="178" t="s">
        <v>982</v>
      </c>
      <c r="B28" s="183" t="s">
        <v>769</v>
      </c>
      <c r="C28" s="183" t="s">
        <v>769</v>
      </c>
      <c r="D28" s="183" t="s">
        <v>769</v>
      </c>
      <c r="E28" s="183" t="s">
        <v>769</v>
      </c>
      <c r="F28" s="183">
        <v>4.9000000000000004</v>
      </c>
      <c r="G28" s="183">
        <v>5.3</v>
      </c>
      <c r="H28" s="183">
        <v>7.9</v>
      </c>
      <c r="I28" s="183">
        <v>7.8</v>
      </c>
      <c r="J28" s="183">
        <v>7.7</v>
      </c>
      <c r="K28" s="184">
        <v>7.4</v>
      </c>
    </row>
    <row r="29" spans="1:11">
      <c r="A29" s="178" t="s">
        <v>983</v>
      </c>
      <c r="B29" s="183" t="s">
        <v>769</v>
      </c>
      <c r="C29" s="183" t="s">
        <v>769</v>
      </c>
      <c r="D29" s="183" t="s">
        <v>769</v>
      </c>
      <c r="E29" s="183" t="s">
        <v>769</v>
      </c>
      <c r="F29" s="183">
        <v>19.600000000000001</v>
      </c>
      <c r="G29" s="183">
        <v>37.1</v>
      </c>
      <c r="H29" s="183">
        <v>54.4</v>
      </c>
      <c r="I29" s="183">
        <v>59.9</v>
      </c>
      <c r="J29" s="183">
        <v>72.099999999999994</v>
      </c>
      <c r="K29" s="184">
        <v>106.7</v>
      </c>
    </row>
    <row r="30" spans="1:11">
      <c r="A30" s="178" t="s">
        <v>984</v>
      </c>
      <c r="B30" s="183" t="s">
        <v>769</v>
      </c>
      <c r="C30" s="183" t="s">
        <v>769</v>
      </c>
      <c r="D30" s="183" t="s">
        <v>769</v>
      </c>
      <c r="E30" s="183" t="s">
        <v>769</v>
      </c>
      <c r="F30" s="183">
        <v>30.9</v>
      </c>
      <c r="G30" s="183">
        <v>52.4</v>
      </c>
      <c r="H30" s="183">
        <v>59.9</v>
      </c>
      <c r="I30" s="183">
        <v>62.8</v>
      </c>
      <c r="J30" s="183">
        <v>61.2</v>
      </c>
      <c r="K30" s="184">
        <v>61</v>
      </c>
    </row>
    <row r="31" spans="1:11">
      <c r="A31" s="178" t="s">
        <v>986</v>
      </c>
      <c r="B31" s="183">
        <v>14.6</v>
      </c>
      <c r="C31" s="183">
        <v>14.4</v>
      </c>
      <c r="D31" s="183">
        <v>2</v>
      </c>
      <c r="E31" s="183">
        <v>22.3</v>
      </c>
      <c r="F31" s="183" t="s">
        <v>769</v>
      </c>
      <c r="G31" s="183" t="s">
        <v>769</v>
      </c>
      <c r="H31" s="183" t="s">
        <v>769</v>
      </c>
      <c r="I31" s="183" t="s">
        <v>769</v>
      </c>
      <c r="J31" s="183" t="s">
        <v>769</v>
      </c>
      <c r="K31" s="184" t="s">
        <v>769</v>
      </c>
    </row>
    <row r="32" spans="1:11">
      <c r="A32" s="178" t="s">
        <v>987</v>
      </c>
      <c r="B32" s="183" t="s">
        <v>769</v>
      </c>
      <c r="C32" s="183" t="s">
        <v>769</v>
      </c>
      <c r="D32" s="183">
        <v>10.5</v>
      </c>
      <c r="E32" s="183">
        <v>18.8</v>
      </c>
      <c r="F32" s="183" t="s">
        <v>769</v>
      </c>
      <c r="G32" s="183" t="s">
        <v>769</v>
      </c>
      <c r="H32" s="183" t="s">
        <v>769</v>
      </c>
      <c r="I32" s="183" t="s">
        <v>769</v>
      </c>
      <c r="J32" s="183" t="s">
        <v>769</v>
      </c>
      <c r="K32" s="184" t="s">
        <v>769</v>
      </c>
    </row>
    <row r="33" spans="1:11">
      <c r="A33" s="178" t="s">
        <v>988</v>
      </c>
      <c r="B33" s="183" t="s">
        <v>769</v>
      </c>
      <c r="C33" s="183" t="s">
        <v>769</v>
      </c>
      <c r="D33" s="183" t="s">
        <v>769</v>
      </c>
      <c r="E33" s="183" t="s">
        <v>769</v>
      </c>
      <c r="F33" s="183">
        <v>16.600000000000001</v>
      </c>
      <c r="G33" s="183">
        <v>153.80000000000001</v>
      </c>
      <c r="H33" s="183">
        <v>143.80000000000001</v>
      </c>
      <c r="I33" s="183">
        <v>152.5</v>
      </c>
      <c r="J33" s="183">
        <v>206</v>
      </c>
      <c r="K33" s="184">
        <v>201.2</v>
      </c>
    </row>
    <row r="34" spans="1:11">
      <c r="A34" s="178" t="s">
        <v>989</v>
      </c>
      <c r="B34" s="183" t="s">
        <v>769</v>
      </c>
      <c r="C34" s="183" t="s">
        <v>769</v>
      </c>
      <c r="D34" s="183" t="s">
        <v>769</v>
      </c>
      <c r="E34" s="183" t="s">
        <v>769</v>
      </c>
      <c r="F34" s="183">
        <v>0.3</v>
      </c>
      <c r="G34" s="183">
        <v>8.6</v>
      </c>
      <c r="H34" s="183">
        <v>10.5</v>
      </c>
      <c r="I34" s="183">
        <v>10.5</v>
      </c>
      <c r="J34" s="183">
        <v>9.5</v>
      </c>
      <c r="K34" s="184">
        <v>8.6999999999999993</v>
      </c>
    </row>
    <row r="35" spans="1:11">
      <c r="A35" s="178" t="s">
        <v>990</v>
      </c>
      <c r="B35" s="183" t="s">
        <v>769</v>
      </c>
      <c r="C35" s="183" t="s">
        <v>769</v>
      </c>
      <c r="D35" s="183" t="s">
        <v>769</v>
      </c>
      <c r="E35" s="183" t="s">
        <v>769</v>
      </c>
      <c r="F35" s="183" t="s">
        <v>769</v>
      </c>
      <c r="G35" s="183" t="s">
        <v>769</v>
      </c>
      <c r="H35" s="183">
        <v>41.7</v>
      </c>
      <c r="I35" s="183">
        <v>198.5</v>
      </c>
      <c r="J35" s="183">
        <v>195.7</v>
      </c>
      <c r="K35" s="184">
        <v>222.6</v>
      </c>
    </row>
    <row r="36" spans="1:11">
      <c r="A36" s="178" t="s">
        <v>991</v>
      </c>
      <c r="B36" s="183" t="s">
        <v>769</v>
      </c>
      <c r="C36" s="183" t="s">
        <v>769</v>
      </c>
      <c r="D36" s="183" t="s">
        <v>769</v>
      </c>
      <c r="E36" s="183" t="s">
        <v>769</v>
      </c>
      <c r="F36" s="183" t="s">
        <v>769</v>
      </c>
      <c r="G36" s="183" t="s">
        <v>769</v>
      </c>
      <c r="H36" s="183" t="s">
        <v>769</v>
      </c>
      <c r="I36" s="183">
        <v>19.8</v>
      </c>
      <c r="J36" s="183">
        <v>20.7</v>
      </c>
      <c r="K36" s="184">
        <v>20.2</v>
      </c>
    </row>
    <row r="37" spans="1:11">
      <c r="A37" s="2454" t="s">
        <v>1405</v>
      </c>
      <c r="B37" s="183" t="s">
        <v>769</v>
      </c>
      <c r="C37" s="183" t="s">
        <v>769</v>
      </c>
      <c r="D37" s="183" t="s">
        <v>769</v>
      </c>
      <c r="E37" s="183" t="s">
        <v>769</v>
      </c>
      <c r="F37" s="183" t="s">
        <v>769</v>
      </c>
      <c r="G37" s="183">
        <v>21.6</v>
      </c>
      <c r="H37" s="183">
        <v>74.2</v>
      </c>
      <c r="I37" s="183">
        <v>92.4</v>
      </c>
      <c r="J37" s="183">
        <v>126</v>
      </c>
      <c r="K37" s="184">
        <v>141.1</v>
      </c>
    </row>
    <row r="38" spans="1:11">
      <c r="A38" s="178" t="s">
        <v>992</v>
      </c>
      <c r="B38" s="183" t="s">
        <v>769</v>
      </c>
      <c r="C38" s="183" t="s">
        <v>769</v>
      </c>
      <c r="D38" s="183" t="s">
        <v>769</v>
      </c>
      <c r="E38" s="183" t="s">
        <v>769</v>
      </c>
      <c r="F38" s="183" t="s">
        <v>769</v>
      </c>
      <c r="G38" s="183" t="s">
        <v>769</v>
      </c>
      <c r="H38" s="183" t="s">
        <v>769</v>
      </c>
      <c r="I38" s="183">
        <v>0.5</v>
      </c>
      <c r="J38" s="183">
        <v>6.9</v>
      </c>
      <c r="K38" s="184">
        <v>22.2</v>
      </c>
    </row>
    <row r="39" spans="1:11">
      <c r="A39" s="178" t="s">
        <v>993</v>
      </c>
      <c r="B39" s="183" t="s">
        <v>769</v>
      </c>
      <c r="C39" s="183" t="s">
        <v>769</v>
      </c>
      <c r="D39" s="183" t="s">
        <v>769</v>
      </c>
      <c r="E39" s="183" t="s">
        <v>769</v>
      </c>
      <c r="F39" s="183" t="s">
        <v>769</v>
      </c>
      <c r="G39" s="183" t="s">
        <v>769</v>
      </c>
      <c r="H39" s="183" t="s">
        <v>769</v>
      </c>
      <c r="I39" s="183" t="s">
        <v>769</v>
      </c>
      <c r="J39" s="183">
        <v>37.799999999999997</v>
      </c>
      <c r="K39" s="184">
        <v>396.6</v>
      </c>
    </row>
    <row r="40" spans="1:11">
      <c r="A40" s="178" t="s">
        <v>994</v>
      </c>
      <c r="B40" s="183" t="s">
        <v>769</v>
      </c>
      <c r="C40" s="183" t="s">
        <v>769</v>
      </c>
      <c r="D40" s="183" t="s">
        <v>769</v>
      </c>
      <c r="E40" s="183" t="s">
        <v>769</v>
      </c>
      <c r="F40" s="183" t="s">
        <v>769</v>
      </c>
      <c r="G40" s="183" t="s">
        <v>769</v>
      </c>
      <c r="H40" s="183" t="s">
        <v>769</v>
      </c>
      <c r="I40" s="183" t="s">
        <v>769</v>
      </c>
      <c r="J40" s="183">
        <v>1.6</v>
      </c>
      <c r="K40" s="184">
        <v>7.9</v>
      </c>
    </row>
    <row r="41" spans="1:11">
      <c r="A41" s="178" t="s">
        <v>995</v>
      </c>
      <c r="B41" s="183" t="s">
        <v>769</v>
      </c>
      <c r="C41" s="183" t="s">
        <v>769</v>
      </c>
      <c r="D41" s="183" t="s">
        <v>769</v>
      </c>
      <c r="E41" s="183" t="s">
        <v>769</v>
      </c>
      <c r="F41" s="183" t="s">
        <v>769</v>
      </c>
      <c r="G41" s="183" t="s">
        <v>769</v>
      </c>
      <c r="H41" s="183" t="s">
        <v>769</v>
      </c>
      <c r="I41" s="183" t="s">
        <v>769</v>
      </c>
      <c r="J41" s="183">
        <v>17.100000000000001</v>
      </c>
      <c r="K41" s="184">
        <v>41.8</v>
      </c>
    </row>
    <row r="42" spans="1:11">
      <c r="A42" s="178" t="s">
        <v>996</v>
      </c>
      <c r="B42" s="183" t="s">
        <v>769</v>
      </c>
      <c r="C42" s="183" t="s">
        <v>769</v>
      </c>
      <c r="D42" s="183" t="s">
        <v>769</v>
      </c>
      <c r="E42" s="183" t="s">
        <v>769</v>
      </c>
      <c r="F42" s="183" t="s">
        <v>769</v>
      </c>
      <c r="G42" s="183" t="s">
        <v>769</v>
      </c>
      <c r="H42" s="183" t="s">
        <v>769</v>
      </c>
      <c r="I42" s="183" t="s">
        <v>769</v>
      </c>
      <c r="J42" s="183" t="s">
        <v>769</v>
      </c>
      <c r="K42" s="184">
        <v>5.8</v>
      </c>
    </row>
    <row r="43" spans="1:11">
      <c r="A43" s="178" t="s">
        <v>997</v>
      </c>
      <c r="B43" s="183" t="s">
        <v>769</v>
      </c>
      <c r="C43" s="183" t="s">
        <v>769</v>
      </c>
      <c r="D43" s="183" t="s">
        <v>769</v>
      </c>
      <c r="E43" s="183" t="s">
        <v>769</v>
      </c>
      <c r="F43" s="183" t="s">
        <v>769</v>
      </c>
      <c r="G43" s="183" t="s">
        <v>769</v>
      </c>
      <c r="H43" s="183" t="s">
        <v>769</v>
      </c>
      <c r="I43" s="183" t="s">
        <v>769</v>
      </c>
      <c r="J43" s="183" t="s">
        <v>769</v>
      </c>
      <c r="K43" s="184" t="s">
        <v>769</v>
      </c>
    </row>
    <row r="44" spans="1:11">
      <c r="A44" s="178" t="s">
        <v>998</v>
      </c>
      <c r="B44" s="183" t="s">
        <v>769</v>
      </c>
      <c r="C44" s="183" t="s">
        <v>769</v>
      </c>
      <c r="D44" s="183" t="s">
        <v>769</v>
      </c>
      <c r="E44" s="183" t="s">
        <v>769</v>
      </c>
      <c r="F44" s="183" t="s">
        <v>769</v>
      </c>
      <c r="G44" s="183" t="s">
        <v>769</v>
      </c>
      <c r="H44" s="183" t="s">
        <v>769</v>
      </c>
      <c r="I44" s="183" t="s">
        <v>769</v>
      </c>
      <c r="J44" s="183" t="s">
        <v>769</v>
      </c>
      <c r="K44" s="184" t="s">
        <v>769</v>
      </c>
    </row>
    <row r="45" spans="1:11">
      <c r="A45" s="178" t="s">
        <v>999</v>
      </c>
      <c r="B45" s="183" t="s">
        <v>769</v>
      </c>
      <c r="C45" s="183" t="s">
        <v>769</v>
      </c>
      <c r="D45" s="183" t="s">
        <v>769</v>
      </c>
      <c r="E45" s="183" t="s">
        <v>769</v>
      </c>
      <c r="F45" s="183" t="s">
        <v>769</v>
      </c>
      <c r="G45" s="183" t="s">
        <v>769</v>
      </c>
      <c r="H45" s="183" t="s">
        <v>769</v>
      </c>
      <c r="I45" s="183" t="s">
        <v>769</v>
      </c>
      <c r="J45" s="183" t="s">
        <v>769</v>
      </c>
      <c r="K45" s="184" t="s">
        <v>769</v>
      </c>
    </row>
    <row r="46" spans="1:11">
      <c r="A46" s="178" t="s">
        <v>1000</v>
      </c>
      <c r="B46" s="183" t="s">
        <v>769</v>
      </c>
      <c r="C46" s="183" t="s">
        <v>769</v>
      </c>
      <c r="D46" s="183" t="s">
        <v>769</v>
      </c>
      <c r="E46" s="183" t="s">
        <v>769</v>
      </c>
      <c r="F46" s="183" t="s">
        <v>769</v>
      </c>
      <c r="G46" s="183" t="s">
        <v>769</v>
      </c>
      <c r="H46" s="183" t="s">
        <v>769</v>
      </c>
      <c r="I46" s="183" t="s">
        <v>769</v>
      </c>
      <c r="J46" s="183" t="s">
        <v>769</v>
      </c>
      <c r="K46" s="184" t="s">
        <v>769</v>
      </c>
    </row>
    <row r="47" spans="1:11">
      <c r="A47" s="178" t="s">
        <v>1001</v>
      </c>
      <c r="B47" s="183" t="s">
        <v>769</v>
      </c>
      <c r="C47" s="183" t="s">
        <v>769</v>
      </c>
      <c r="D47" s="183" t="s">
        <v>769</v>
      </c>
      <c r="E47" s="183" t="s">
        <v>769</v>
      </c>
      <c r="F47" s="183" t="s">
        <v>769</v>
      </c>
      <c r="G47" s="183" t="s">
        <v>769</v>
      </c>
      <c r="H47" s="183" t="s">
        <v>769</v>
      </c>
      <c r="I47" s="183">
        <v>0.5</v>
      </c>
      <c r="J47" s="183">
        <v>12</v>
      </c>
      <c r="K47" s="184">
        <v>0.5</v>
      </c>
    </row>
    <row r="48" spans="1:11">
      <c r="A48" s="178" t="s">
        <v>1002</v>
      </c>
      <c r="B48" s="183" t="s">
        <v>769</v>
      </c>
      <c r="C48" s="183" t="s">
        <v>769</v>
      </c>
      <c r="D48" s="183" t="s">
        <v>769</v>
      </c>
      <c r="E48" s="183" t="s">
        <v>769</v>
      </c>
      <c r="F48" s="183" t="s">
        <v>769</v>
      </c>
      <c r="G48" s="183" t="s">
        <v>769</v>
      </c>
      <c r="H48" s="183" t="s">
        <v>769</v>
      </c>
      <c r="I48" s="183" t="s">
        <v>769</v>
      </c>
      <c r="J48" s="183" t="s">
        <v>769</v>
      </c>
      <c r="K48" s="184" t="s">
        <v>769</v>
      </c>
    </row>
    <row r="49" spans="1:11">
      <c r="A49" s="178" t="s">
        <v>1003</v>
      </c>
      <c r="B49" s="183" t="s">
        <v>769</v>
      </c>
      <c r="C49" s="183" t="s">
        <v>769</v>
      </c>
      <c r="D49" s="183" t="s">
        <v>769</v>
      </c>
      <c r="E49" s="183" t="s">
        <v>769</v>
      </c>
      <c r="F49" s="183" t="s">
        <v>769</v>
      </c>
      <c r="G49" s="183" t="s">
        <v>769</v>
      </c>
      <c r="H49" s="183" t="s">
        <v>769</v>
      </c>
      <c r="I49" s="183" t="s">
        <v>769</v>
      </c>
      <c r="J49" s="183" t="s">
        <v>769</v>
      </c>
      <c r="K49" s="184" t="s">
        <v>769</v>
      </c>
    </row>
    <row r="50" spans="1:11">
      <c r="A50" s="178" t="s">
        <v>1004</v>
      </c>
      <c r="B50" s="183" t="s">
        <v>769</v>
      </c>
      <c r="C50" s="183" t="s">
        <v>769</v>
      </c>
      <c r="D50" s="183" t="s">
        <v>769</v>
      </c>
      <c r="E50" s="183" t="s">
        <v>769</v>
      </c>
      <c r="F50" s="183" t="s">
        <v>769</v>
      </c>
      <c r="G50" s="183" t="s">
        <v>769</v>
      </c>
      <c r="H50" s="183" t="s">
        <v>769</v>
      </c>
      <c r="I50" s="183" t="s">
        <v>769</v>
      </c>
      <c r="J50" s="183" t="s">
        <v>769</v>
      </c>
      <c r="K50" s="184" t="s">
        <v>769</v>
      </c>
    </row>
    <row r="51" spans="1:11">
      <c r="A51" s="178" t="s">
        <v>1005</v>
      </c>
      <c r="B51" s="183" t="s">
        <v>769</v>
      </c>
      <c r="C51" s="183" t="s">
        <v>769</v>
      </c>
      <c r="D51" s="183" t="s">
        <v>769</v>
      </c>
      <c r="E51" s="183" t="s">
        <v>769</v>
      </c>
      <c r="F51" s="183" t="s">
        <v>769</v>
      </c>
      <c r="G51" s="183" t="s">
        <v>769</v>
      </c>
      <c r="H51" s="183" t="s">
        <v>769</v>
      </c>
      <c r="I51" s="183" t="s">
        <v>769</v>
      </c>
      <c r="J51" s="183" t="s">
        <v>769</v>
      </c>
      <c r="K51" s="184" t="s">
        <v>769</v>
      </c>
    </row>
    <row r="52" spans="1:11">
      <c r="A52" s="178" t="s">
        <v>1006</v>
      </c>
      <c r="B52" s="183" t="s">
        <v>769</v>
      </c>
      <c r="C52" s="183" t="s">
        <v>769</v>
      </c>
      <c r="D52" s="183" t="s">
        <v>769</v>
      </c>
      <c r="E52" s="183" t="s">
        <v>769</v>
      </c>
      <c r="F52" s="183" t="s">
        <v>769</v>
      </c>
      <c r="G52" s="183" t="s">
        <v>769</v>
      </c>
      <c r="H52" s="183" t="s">
        <v>769</v>
      </c>
      <c r="I52" s="183" t="s">
        <v>769</v>
      </c>
      <c r="J52" s="183" t="s">
        <v>769</v>
      </c>
      <c r="K52" s="184" t="s">
        <v>769</v>
      </c>
    </row>
    <row r="53" spans="1:11">
      <c r="A53" s="178" t="s">
        <v>1007</v>
      </c>
      <c r="B53" s="183" t="s">
        <v>769</v>
      </c>
      <c r="C53" s="183" t="s">
        <v>769</v>
      </c>
      <c r="D53" s="183" t="s">
        <v>769</v>
      </c>
      <c r="E53" s="183" t="s">
        <v>769</v>
      </c>
      <c r="F53" s="183" t="s">
        <v>769</v>
      </c>
      <c r="G53" s="183" t="s">
        <v>769</v>
      </c>
      <c r="H53" s="183" t="s">
        <v>769</v>
      </c>
      <c r="I53" s="183" t="s">
        <v>769</v>
      </c>
      <c r="J53" s="183" t="s">
        <v>769</v>
      </c>
      <c r="K53" s="184" t="s">
        <v>769</v>
      </c>
    </row>
    <row r="54" spans="1:11">
      <c r="A54" s="178" t="s">
        <v>1008</v>
      </c>
      <c r="B54" s="183" t="s">
        <v>769</v>
      </c>
      <c r="C54" s="183" t="s">
        <v>769</v>
      </c>
      <c r="D54" s="183">
        <v>1</v>
      </c>
      <c r="E54" s="183" t="s">
        <v>769</v>
      </c>
      <c r="F54" s="183" t="s">
        <v>769</v>
      </c>
      <c r="G54" s="183">
        <v>19.600000000000001</v>
      </c>
      <c r="H54" s="183">
        <v>27.7</v>
      </c>
      <c r="I54" s="183">
        <v>22.1</v>
      </c>
      <c r="J54" s="183">
        <v>10.1</v>
      </c>
      <c r="K54" s="184" t="s">
        <v>769</v>
      </c>
    </row>
    <row r="55" spans="1:11">
      <c r="A55" s="178"/>
      <c r="B55" s="179"/>
      <c r="C55" s="179"/>
      <c r="D55" s="179"/>
      <c r="E55" s="179"/>
      <c r="F55" s="179"/>
      <c r="G55" s="179"/>
      <c r="H55" s="179"/>
      <c r="I55" s="179"/>
      <c r="J55" s="179"/>
      <c r="K55" s="180"/>
    </row>
    <row r="56" spans="1:11">
      <c r="A56" s="174" t="s">
        <v>1009</v>
      </c>
      <c r="B56" s="176">
        <v>7.9</v>
      </c>
      <c r="C56" s="176">
        <v>6.1</v>
      </c>
      <c r="D56" s="176">
        <v>6.4</v>
      </c>
      <c r="E56" s="176">
        <v>5.2</v>
      </c>
      <c r="F56" s="176">
        <v>4.7</v>
      </c>
      <c r="G56" s="176">
        <v>7.8</v>
      </c>
      <c r="H56" s="176">
        <v>5.7</v>
      </c>
      <c r="I56" s="176">
        <v>3.3</v>
      </c>
      <c r="J56" s="176">
        <v>3.4</v>
      </c>
      <c r="K56" s="177">
        <v>1.2</v>
      </c>
    </row>
    <row r="57" spans="1:11">
      <c r="A57" s="178" t="s">
        <v>1010</v>
      </c>
      <c r="B57" s="183">
        <v>7.9</v>
      </c>
      <c r="C57" s="183">
        <v>6.1</v>
      </c>
      <c r="D57" s="183">
        <v>6.4</v>
      </c>
      <c r="E57" s="183">
        <v>5.2</v>
      </c>
      <c r="F57" s="183">
        <v>4.7</v>
      </c>
      <c r="G57" s="183">
        <v>5.2</v>
      </c>
      <c r="H57" s="183" t="s">
        <v>1011</v>
      </c>
      <c r="I57" s="183" t="s">
        <v>769</v>
      </c>
      <c r="J57" s="183" t="s">
        <v>769</v>
      </c>
      <c r="K57" s="184" t="s">
        <v>769</v>
      </c>
    </row>
    <row r="58" spans="1:11">
      <c r="A58" s="178" t="s">
        <v>1012</v>
      </c>
      <c r="B58" s="183" t="s">
        <v>769</v>
      </c>
      <c r="C58" s="183" t="s">
        <v>769</v>
      </c>
      <c r="D58" s="183" t="s">
        <v>769</v>
      </c>
      <c r="E58" s="183" t="s">
        <v>769</v>
      </c>
      <c r="F58" s="183" t="s">
        <v>769</v>
      </c>
      <c r="G58" s="183">
        <v>2.6</v>
      </c>
      <c r="H58" s="183">
        <v>5.7</v>
      </c>
      <c r="I58" s="183">
        <v>3.3</v>
      </c>
      <c r="J58" s="183">
        <v>3.4</v>
      </c>
      <c r="K58" s="184">
        <v>1.2</v>
      </c>
    </row>
    <row r="59" spans="1:11">
      <c r="A59" s="178"/>
      <c r="B59" s="179"/>
      <c r="C59" s="179"/>
      <c r="D59" s="179"/>
      <c r="E59" s="179"/>
      <c r="F59" s="179"/>
      <c r="G59" s="179"/>
      <c r="H59" s="179"/>
      <c r="I59" s="179"/>
      <c r="J59" s="179"/>
      <c r="K59" s="180"/>
    </row>
    <row r="60" spans="1:11">
      <c r="A60" s="174" t="s">
        <v>1013</v>
      </c>
      <c r="B60" s="176">
        <v>2.4</v>
      </c>
      <c r="C60" s="176">
        <v>1.5</v>
      </c>
      <c r="D60" s="176">
        <v>0.4</v>
      </c>
      <c r="E60" s="176">
        <v>0.6</v>
      </c>
      <c r="F60" s="176">
        <v>2.4</v>
      </c>
      <c r="G60" s="176">
        <v>1.6</v>
      </c>
      <c r="H60" s="176">
        <v>1.1000000000000001</v>
      </c>
      <c r="I60" s="176">
        <v>2.2999999999999998</v>
      </c>
      <c r="J60" s="176">
        <v>1.9</v>
      </c>
      <c r="K60" s="177">
        <v>3.8</v>
      </c>
    </row>
    <row r="61" spans="1:11">
      <c r="A61" s="178" t="s">
        <v>1012</v>
      </c>
      <c r="B61" s="183" t="s">
        <v>769</v>
      </c>
      <c r="C61" s="183" t="s">
        <v>769</v>
      </c>
      <c r="D61" s="183" t="s">
        <v>769</v>
      </c>
      <c r="E61" s="183" t="s">
        <v>769</v>
      </c>
      <c r="F61" s="183" t="s">
        <v>769</v>
      </c>
      <c r="G61" s="183" t="s">
        <v>769</v>
      </c>
      <c r="H61" s="183">
        <v>0.1</v>
      </c>
      <c r="I61" s="183">
        <v>0.1</v>
      </c>
      <c r="J61" s="183">
        <v>0.4</v>
      </c>
      <c r="K61" s="184">
        <v>0.8</v>
      </c>
    </row>
    <row r="62" spans="1:11">
      <c r="A62" s="178" t="s">
        <v>1014</v>
      </c>
      <c r="B62" s="183">
        <v>0.3</v>
      </c>
      <c r="C62" s="183">
        <v>0.4</v>
      </c>
      <c r="D62" s="183" t="s">
        <v>769</v>
      </c>
      <c r="E62" s="183">
        <v>0.2</v>
      </c>
      <c r="F62" s="183">
        <v>0.5</v>
      </c>
      <c r="G62" s="183">
        <v>0.6</v>
      </c>
      <c r="H62" s="183" t="s">
        <v>769</v>
      </c>
      <c r="I62" s="183">
        <v>0.4</v>
      </c>
      <c r="J62" s="183">
        <v>0.2</v>
      </c>
      <c r="K62" s="184">
        <v>0.4</v>
      </c>
    </row>
    <row r="63" spans="1:11">
      <c r="A63" s="178" t="s">
        <v>1015</v>
      </c>
      <c r="B63" s="183">
        <v>0.7</v>
      </c>
      <c r="C63" s="183">
        <v>0.3</v>
      </c>
      <c r="D63" s="183">
        <v>0.2</v>
      </c>
      <c r="E63" s="183" t="s">
        <v>769</v>
      </c>
      <c r="F63" s="183" t="s">
        <v>769</v>
      </c>
      <c r="G63" s="183" t="s">
        <v>769</v>
      </c>
      <c r="H63" s="183" t="s">
        <v>769</v>
      </c>
      <c r="I63" s="183" t="s">
        <v>769</v>
      </c>
      <c r="J63" s="183" t="s">
        <v>769</v>
      </c>
      <c r="K63" s="184" t="s">
        <v>769</v>
      </c>
    </row>
    <row r="64" spans="1:11">
      <c r="A64" s="178" t="s">
        <v>1016</v>
      </c>
      <c r="B64" s="183">
        <v>1.3</v>
      </c>
      <c r="C64" s="183">
        <v>0.3</v>
      </c>
      <c r="D64" s="183">
        <v>0.1</v>
      </c>
      <c r="E64" s="183" t="s">
        <v>769</v>
      </c>
      <c r="F64" s="183" t="s">
        <v>769</v>
      </c>
      <c r="G64" s="183" t="s">
        <v>769</v>
      </c>
      <c r="H64" s="183" t="s">
        <v>769</v>
      </c>
      <c r="I64" s="183" t="s">
        <v>769</v>
      </c>
      <c r="J64" s="183" t="s">
        <v>769</v>
      </c>
      <c r="K64" s="184" t="s">
        <v>769</v>
      </c>
    </row>
    <row r="65" spans="1:11">
      <c r="A65" s="178" t="s">
        <v>1017</v>
      </c>
      <c r="B65" s="183">
        <v>0.1</v>
      </c>
      <c r="C65" s="183">
        <v>0.3</v>
      </c>
      <c r="D65" s="183">
        <v>0.1</v>
      </c>
      <c r="E65" s="183">
        <v>0.1</v>
      </c>
      <c r="F65" s="183">
        <v>0.5</v>
      </c>
      <c r="G65" s="183">
        <v>0.5</v>
      </c>
      <c r="H65" s="183">
        <v>0.4</v>
      </c>
      <c r="I65" s="183">
        <v>0.1</v>
      </c>
      <c r="J65" s="183" t="s">
        <v>769</v>
      </c>
      <c r="K65" s="184" t="s">
        <v>769</v>
      </c>
    </row>
    <row r="66" spans="1:11">
      <c r="A66" s="178" t="s">
        <v>1018</v>
      </c>
      <c r="B66" s="183" t="s">
        <v>769</v>
      </c>
      <c r="C66" s="183" t="s">
        <v>769</v>
      </c>
      <c r="D66" s="183" t="s">
        <v>769</v>
      </c>
      <c r="E66" s="183" t="s">
        <v>769</v>
      </c>
      <c r="F66" s="183">
        <v>1.3</v>
      </c>
      <c r="G66" s="183">
        <v>0.5</v>
      </c>
      <c r="H66" s="183">
        <v>0.6</v>
      </c>
      <c r="I66" s="183">
        <v>0.6</v>
      </c>
      <c r="J66" s="183">
        <v>0.4</v>
      </c>
      <c r="K66" s="184">
        <v>0.2</v>
      </c>
    </row>
    <row r="67" spans="1:11">
      <c r="A67" s="178" t="s">
        <v>1019</v>
      </c>
      <c r="B67" s="183" t="s">
        <v>769</v>
      </c>
      <c r="C67" s="183" t="s">
        <v>769</v>
      </c>
      <c r="D67" s="183" t="s">
        <v>769</v>
      </c>
      <c r="E67" s="183" t="s">
        <v>769</v>
      </c>
      <c r="F67" s="183" t="s">
        <v>769</v>
      </c>
      <c r="G67" s="183" t="s">
        <v>769</v>
      </c>
      <c r="H67" s="183" t="s">
        <v>769</v>
      </c>
      <c r="I67" s="183">
        <v>0.5</v>
      </c>
      <c r="J67" s="183">
        <v>0.2</v>
      </c>
      <c r="K67" s="184">
        <v>0.2</v>
      </c>
    </row>
    <row r="68" spans="1:11">
      <c r="A68" s="178" t="s">
        <v>1020</v>
      </c>
      <c r="B68" s="183" t="s">
        <v>769</v>
      </c>
      <c r="C68" s="183" t="s">
        <v>769</v>
      </c>
      <c r="D68" s="183" t="s">
        <v>769</v>
      </c>
      <c r="E68" s="183" t="s">
        <v>769</v>
      </c>
      <c r="F68" s="183" t="s">
        <v>769</v>
      </c>
      <c r="G68" s="183" t="s">
        <v>769</v>
      </c>
      <c r="H68" s="183" t="s">
        <v>769</v>
      </c>
      <c r="I68" s="183">
        <v>0.4</v>
      </c>
      <c r="J68" s="183">
        <v>0.3</v>
      </c>
      <c r="K68" s="184">
        <v>0.4</v>
      </c>
    </row>
    <row r="69" spans="1:11">
      <c r="A69" s="178" t="s">
        <v>1008</v>
      </c>
      <c r="B69" s="183" t="s">
        <v>769</v>
      </c>
      <c r="C69" s="183">
        <v>0.2</v>
      </c>
      <c r="D69" s="183" t="s">
        <v>1011</v>
      </c>
      <c r="E69" s="183">
        <v>0.3</v>
      </c>
      <c r="F69" s="183">
        <v>0.1</v>
      </c>
      <c r="G69" s="183" t="s">
        <v>769</v>
      </c>
      <c r="H69" s="183" t="s">
        <v>769</v>
      </c>
      <c r="I69" s="183">
        <v>0.2</v>
      </c>
      <c r="J69" s="183">
        <v>0.4</v>
      </c>
      <c r="K69" s="184">
        <v>1.8</v>
      </c>
    </row>
    <row r="70" spans="1:11">
      <c r="A70" s="178"/>
      <c r="B70" s="179"/>
      <c r="C70" s="179"/>
      <c r="D70" s="179"/>
      <c r="E70" s="179"/>
      <c r="F70" s="179"/>
      <c r="G70" s="179"/>
      <c r="H70" s="179"/>
      <c r="I70" s="179"/>
      <c r="J70" s="179"/>
      <c r="K70" s="180"/>
    </row>
    <row r="71" spans="1:11">
      <c r="A71" s="174" t="s">
        <v>1021</v>
      </c>
      <c r="B71" s="176">
        <v>17</v>
      </c>
      <c r="C71" s="176">
        <v>14.9</v>
      </c>
      <c r="D71" s="176">
        <v>19.600000000000001</v>
      </c>
      <c r="E71" s="176">
        <v>12.7</v>
      </c>
      <c r="F71" s="176">
        <v>17.8</v>
      </c>
      <c r="G71" s="176">
        <v>19.8</v>
      </c>
      <c r="H71" s="176">
        <v>21.2</v>
      </c>
      <c r="I71" s="176">
        <v>26.5</v>
      </c>
      <c r="J71" s="176">
        <v>16.8</v>
      </c>
      <c r="K71" s="177">
        <v>17.399999999999999</v>
      </c>
    </row>
    <row r="72" spans="1:11">
      <c r="A72" s="178" t="s">
        <v>1023</v>
      </c>
      <c r="B72" s="183">
        <v>17</v>
      </c>
      <c r="C72" s="183">
        <v>14.9</v>
      </c>
      <c r="D72" s="183">
        <v>19.600000000000001</v>
      </c>
      <c r="E72" s="183">
        <v>12.7</v>
      </c>
      <c r="F72" s="183">
        <v>17.8</v>
      </c>
      <c r="G72" s="183">
        <v>19.8</v>
      </c>
      <c r="H72" s="183">
        <v>21.2</v>
      </c>
      <c r="I72" s="183">
        <v>26.5</v>
      </c>
      <c r="J72" s="183">
        <v>16.8</v>
      </c>
      <c r="K72" s="184">
        <v>17.399999999999999</v>
      </c>
    </row>
    <row r="73" spans="1:11">
      <c r="A73" s="178" t="s">
        <v>1024</v>
      </c>
      <c r="B73" s="185"/>
      <c r="C73" s="185"/>
      <c r="D73" s="185"/>
      <c r="E73" s="185"/>
      <c r="F73" s="185"/>
      <c r="G73" s="185"/>
      <c r="H73" s="185"/>
      <c r="I73" s="185"/>
      <c r="J73" s="185"/>
      <c r="K73" s="186"/>
    </row>
    <row r="74" spans="1:11">
      <c r="A74" s="178" t="s">
        <v>1025</v>
      </c>
      <c r="B74" s="168"/>
      <c r="C74" s="168"/>
      <c r="D74" s="168"/>
      <c r="E74" s="168"/>
      <c r="F74" s="168"/>
      <c r="G74" s="168"/>
      <c r="H74" s="168"/>
      <c r="I74" s="168"/>
      <c r="J74" s="168"/>
      <c r="K74" s="175"/>
    </row>
    <row r="75" spans="1:11">
      <c r="A75" s="178" t="s">
        <v>1027</v>
      </c>
      <c r="B75" s="168"/>
      <c r="C75" s="168"/>
      <c r="D75" s="168"/>
      <c r="E75" s="168"/>
      <c r="F75" s="168"/>
      <c r="G75" s="168"/>
      <c r="H75" s="168"/>
      <c r="I75" s="168"/>
      <c r="J75" s="168"/>
      <c r="K75" s="175"/>
    </row>
    <row r="76" spans="1:11">
      <c r="A76" s="178" t="s">
        <v>1029</v>
      </c>
      <c r="B76" s="168"/>
      <c r="C76" s="168"/>
      <c r="D76" s="168"/>
      <c r="E76" s="168"/>
      <c r="F76" s="168"/>
      <c r="G76" s="168"/>
      <c r="H76" s="168"/>
      <c r="I76" s="168"/>
      <c r="J76" s="168"/>
      <c r="K76" s="175"/>
    </row>
    <row r="77" spans="1:11">
      <c r="A77" s="178" t="s">
        <v>1028</v>
      </c>
      <c r="B77" s="168"/>
      <c r="C77" s="168"/>
      <c r="D77" s="168"/>
      <c r="E77" s="168"/>
      <c r="F77" s="168"/>
      <c r="G77" s="168"/>
      <c r="H77" s="168"/>
      <c r="I77" s="168"/>
      <c r="J77" s="168"/>
      <c r="K77" s="175"/>
    </row>
    <row r="78" spans="1:11">
      <c r="A78" s="187" t="s">
        <v>894</v>
      </c>
      <c r="B78" s="188"/>
      <c r="C78" s="188"/>
      <c r="D78" s="188"/>
      <c r="E78" s="188"/>
      <c r="F78" s="188"/>
      <c r="G78" s="188"/>
      <c r="H78" s="188"/>
      <c r="I78" s="188"/>
      <c r="J78" s="188"/>
      <c r="K78" s="189"/>
    </row>
    <row r="80" spans="1:11">
      <c r="A80" s="168"/>
      <c r="B80" s="168"/>
      <c r="C80" s="168"/>
      <c r="D80" s="168"/>
      <c r="E80" s="168"/>
      <c r="F80" s="168"/>
      <c r="G80" s="168"/>
      <c r="H80" s="168"/>
      <c r="I80" s="168"/>
      <c r="J80" s="168"/>
      <c r="K80" s="168"/>
    </row>
    <row r="81" spans="1:11">
      <c r="A81" s="168"/>
      <c r="B81" s="168"/>
      <c r="C81" s="168"/>
      <c r="D81" s="168"/>
      <c r="E81" s="168"/>
      <c r="F81" s="168"/>
      <c r="G81" s="168"/>
      <c r="H81" s="168"/>
      <c r="I81" s="168"/>
      <c r="J81" s="168"/>
      <c r="K81" s="168"/>
    </row>
  </sheetData>
  <mergeCells count="4">
    <mergeCell ref="A1:K1"/>
    <mergeCell ref="A2:K2"/>
    <mergeCell ref="A4:K4"/>
    <mergeCell ref="A6:K6"/>
  </mergeCells>
  <phoneticPr fontId="0" type="noConversion"/>
  <printOptions horizontalCentered="1" verticalCentered="1"/>
  <pageMargins left="0.78740157480314965" right="0.19685039370078741" top="0.98425196850393704" bottom="0.98425196850393704" header="0" footer="0"/>
  <pageSetup scale="40" orientation="portrait" r:id="rId1"/>
  <headerFooter alignWithMargins="0"/>
</worksheet>
</file>

<file path=xl/worksheets/sheet19.xml><?xml version="1.0" encoding="utf-8"?>
<worksheet xmlns="http://schemas.openxmlformats.org/spreadsheetml/2006/main" xmlns:r="http://schemas.openxmlformats.org/officeDocument/2006/relationships">
  <sheetPr codeName="Sheet11" enableFormatConditionsCalculation="0">
    <tabColor indexed="53"/>
    <pageSetUpPr fitToPage="1"/>
  </sheetPr>
  <dimension ref="A1:K86"/>
  <sheetViews>
    <sheetView showGridLines="0" zoomScale="50" zoomScaleNormal="75" workbookViewId="0">
      <selection sqref="A1:M1"/>
    </sheetView>
  </sheetViews>
  <sheetFormatPr defaultColWidth="10.6640625" defaultRowHeight="18"/>
  <cols>
    <col min="1" max="1" width="60.44140625" style="166" customWidth="1"/>
    <col min="2" max="2" width="10.44140625" style="166" customWidth="1"/>
    <col min="3" max="12" width="10.6640625" style="166" customWidth="1"/>
    <col min="13" max="16384" width="10.6640625" style="166"/>
  </cols>
  <sheetData>
    <row r="1" spans="1:11">
      <c r="A1" s="2612" t="s">
        <v>1030</v>
      </c>
      <c r="B1" s="2612"/>
      <c r="C1" s="2612"/>
      <c r="D1" s="2612"/>
      <c r="E1" s="2612"/>
      <c r="F1" s="2612"/>
      <c r="G1" s="2612"/>
      <c r="H1" s="2612"/>
      <c r="I1" s="2612"/>
      <c r="J1" s="2612"/>
      <c r="K1" s="2612"/>
    </row>
    <row r="2" spans="1:11" s="167" customFormat="1">
      <c r="A2" s="2613" t="s">
        <v>1031</v>
      </c>
      <c r="B2" s="2613"/>
      <c r="C2" s="2613"/>
      <c r="D2" s="2613"/>
      <c r="E2" s="2613"/>
      <c r="F2" s="2613"/>
      <c r="G2" s="2613"/>
      <c r="H2" s="2613"/>
      <c r="I2" s="2613"/>
      <c r="J2" s="2613"/>
      <c r="K2" s="2613"/>
    </row>
    <row r="3" spans="1:11">
      <c r="A3" s="165"/>
      <c r="B3" s="165"/>
      <c r="C3" s="165"/>
      <c r="D3" s="165"/>
      <c r="E3" s="165"/>
      <c r="F3" s="165"/>
      <c r="G3" s="165"/>
      <c r="H3" s="165"/>
      <c r="I3" s="165"/>
      <c r="J3" s="165"/>
      <c r="K3" s="165"/>
    </row>
    <row r="4" spans="1:11">
      <c r="A4" s="2612" t="s">
        <v>962</v>
      </c>
      <c r="B4" s="2612"/>
      <c r="C4" s="2612"/>
      <c r="D4" s="2612"/>
      <c r="E4" s="2612"/>
      <c r="F4" s="2612"/>
      <c r="G4" s="2612"/>
      <c r="H4" s="2612"/>
      <c r="I4" s="2612"/>
      <c r="J4" s="2612"/>
      <c r="K4" s="2612"/>
    </row>
    <row r="5" spans="1:11">
      <c r="A5" s="165"/>
      <c r="B5" s="168"/>
    </row>
    <row r="6" spans="1:11" s="168" customFormat="1">
      <c r="A6" s="2614" t="s">
        <v>963</v>
      </c>
      <c r="B6" s="2614"/>
      <c r="C6" s="2614"/>
      <c r="D6" s="2614"/>
      <c r="E6" s="2614"/>
      <c r="F6" s="2614"/>
      <c r="G6" s="2614"/>
      <c r="H6" s="2614"/>
      <c r="I6" s="2614"/>
      <c r="J6" s="2614"/>
      <c r="K6" s="2614"/>
    </row>
    <row r="7" spans="1:11">
      <c r="A7" s="169"/>
      <c r="B7" s="169"/>
      <c r="C7" s="169"/>
      <c r="D7" s="169"/>
      <c r="E7" s="169"/>
      <c r="F7" s="169"/>
      <c r="G7" s="169"/>
      <c r="H7" s="169"/>
      <c r="I7" s="169"/>
      <c r="J7" s="169"/>
      <c r="K7" s="169"/>
    </row>
    <row r="8" spans="1:11" s="173" customFormat="1">
      <c r="A8" s="170"/>
      <c r="B8" s="171">
        <v>2000</v>
      </c>
      <c r="C8" s="171">
        <v>2001</v>
      </c>
      <c r="D8" s="171">
        <v>2002</v>
      </c>
      <c r="E8" s="171">
        <v>2003</v>
      </c>
      <c r="F8" s="171">
        <v>2004</v>
      </c>
      <c r="G8" s="171">
        <v>2005</v>
      </c>
      <c r="H8" s="171">
        <v>2006</v>
      </c>
      <c r="I8" s="171">
        <v>2007</v>
      </c>
      <c r="J8" s="171">
        <v>2008</v>
      </c>
      <c r="K8" s="172">
        <v>2009</v>
      </c>
    </row>
    <row r="9" spans="1:11">
      <c r="A9" s="174" t="s">
        <v>964</v>
      </c>
      <c r="B9" s="168"/>
      <c r="C9" s="168"/>
      <c r="D9" s="168"/>
      <c r="E9" s="168"/>
      <c r="F9" s="168"/>
      <c r="G9" s="168"/>
      <c r="H9" s="168"/>
      <c r="I9" s="168"/>
      <c r="J9" s="168"/>
      <c r="K9" s="175"/>
    </row>
    <row r="10" spans="1:11">
      <c r="A10" s="174" t="s">
        <v>965</v>
      </c>
      <c r="B10" s="176">
        <v>4473</v>
      </c>
      <c r="C10" s="176">
        <v>4649.5</v>
      </c>
      <c r="D10" s="176">
        <v>4502.2</v>
      </c>
      <c r="E10" s="176">
        <v>4687.5</v>
      </c>
      <c r="F10" s="176">
        <v>5485.6</v>
      </c>
      <c r="G10" s="176">
        <v>5337</v>
      </c>
      <c r="H10" s="176">
        <v>5234</v>
      </c>
      <c r="I10" s="176">
        <v>5673.4</v>
      </c>
      <c r="J10" s="176">
        <v>5405.3</v>
      </c>
      <c r="K10" s="177">
        <v>5420.4983300000004</v>
      </c>
    </row>
    <row r="11" spans="1:11">
      <c r="A11" s="178"/>
      <c r="B11" s="179"/>
      <c r="C11" s="179"/>
      <c r="D11" s="179"/>
      <c r="E11" s="179"/>
      <c r="F11" s="179"/>
      <c r="G11" s="179"/>
      <c r="H11" s="179"/>
      <c r="I11" s="179"/>
      <c r="J11" s="179"/>
      <c r="K11" s="180"/>
    </row>
    <row r="12" spans="1:11">
      <c r="A12" s="174" t="s">
        <v>966</v>
      </c>
      <c r="B12" s="181">
        <v>1566.3</v>
      </c>
      <c r="C12" s="181">
        <v>1654.8</v>
      </c>
      <c r="D12" s="181">
        <v>1553.2</v>
      </c>
      <c r="E12" s="181">
        <v>1399.6</v>
      </c>
      <c r="F12" s="181">
        <v>1843.9</v>
      </c>
      <c r="G12" s="181">
        <v>1800.8</v>
      </c>
      <c r="H12" s="181">
        <v>1678.4</v>
      </c>
      <c r="I12" s="181">
        <v>1835.3</v>
      </c>
      <c r="J12" s="181">
        <v>1717.6</v>
      </c>
      <c r="K12" s="182">
        <v>1842.1423900000002</v>
      </c>
    </row>
    <row r="13" spans="1:11">
      <c r="A13" s="178"/>
      <c r="B13" s="179"/>
      <c r="C13" s="179"/>
      <c r="D13" s="179"/>
      <c r="E13" s="179"/>
      <c r="F13" s="179"/>
      <c r="G13" s="179"/>
      <c r="H13" s="179"/>
      <c r="I13" s="179"/>
      <c r="J13" s="179"/>
      <c r="K13" s="180"/>
    </row>
    <row r="14" spans="1:11">
      <c r="A14" s="174" t="s">
        <v>967</v>
      </c>
      <c r="B14" s="179"/>
      <c r="C14" s="179"/>
      <c r="D14" s="179"/>
      <c r="E14" s="179"/>
      <c r="F14" s="179"/>
      <c r="G14" s="179"/>
      <c r="H14" s="179"/>
      <c r="I14" s="179"/>
      <c r="J14" s="179"/>
      <c r="K14" s="180"/>
    </row>
    <row r="15" spans="1:11">
      <c r="A15" s="174" t="s">
        <v>968</v>
      </c>
      <c r="B15" s="176">
        <v>2888.6</v>
      </c>
      <c r="C15" s="176">
        <v>2979.6</v>
      </c>
      <c r="D15" s="176">
        <v>2941.7</v>
      </c>
      <c r="E15" s="176">
        <v>3282.2</v>
      </c>
      <c r="F15" s="176">
        <v>3637.1</v>
      </c>
      <c r="G15" s="176">
        <v>3528.9</v>
      </c>
      <c r="H15" s="176">
        <v>3549.4</v>
      </c>
      <c r="I15" s="176">
        <v>3832</v>
      </c>
      <c r="J15" s="176">
        <v>3679.9</v>
      </c>
      <c r="K15" s="177">
        <v>3573.91023</v>
      </c>
    </row>
    <row r="16" spans="1:11">
      <c r="A16" s="178" t="s">
        <v>969</v>
      </c>
      <c r="B16" s="183">
        <v>143.19999999999999</v>
      </c>
      <c r="C16" s="183">
        <v>157.9</v>
      </c>
      <c r="D16" s="183">
        <v>176</v>
      </c>
      <c r="E16" s="183">
        <v>163.5</v>
      </c>
      <c r="F16" s="183">
        <v>211.9</v>
      </c>
      <c r="G16" s="183">
        <v>175.4</v>
      </c>
      <c r="H16" s="183">
        <v>128.1</v>
      </c>
      <c r="I16" s="183">
        <v>137.69999999999999</v>
      </c>
      <c r="J16" s="183">
        <v>130.4</v>
      </c>
      <c r="K16" s="184">
        <v>183.85185000000004</v>
      </c>
    </row>
    <row r="17" spans="1:11">
      <c r="A17" s="178" t="s">
        <v>970</v>
      </c>
      <c r="B17" s="183">
        <v>121.3</v>
      </c>
      <c r="C17" s="183">
        <v>128.69999999999999</v>
      </c>
      <c r="D17" s="183">
        <v>130.5</v>
      </c>
      <c r="E17" s="183">
        <v>112.8</v>
      </c>
      <c r="F17" s="183">
        <v>118.6</v>
      </c>
      <c r="G17" s="183">
        <v>112.8</v>
      </c>
      <c r="H17" s="183">
        <v>108.1</v>
      </c>
      <c r="I17" s="183">
        <v>113.3</v>
      </c>
      <c r="J17" s="183">
        <v>131.30000000000001</v>
      </c>
      <c r="K17" s="184">
        <v>152.08328</v>
      </c>
    </row>
    <row r="18" spans="1:11">
      <c r="A18" s="178" t="s">
        <v>972</v>
      </c>
      <c r="B18" s="183">
        <v>190.4</v>
      </c>
      <c r="C18" s="183">
        <v>178</v>
      </c>
      <c r="D18" s="183">
        <v>181.2</v>
      </c>
      <c r="E18" s="183">
        <v>223.6</v>
      </c>
      <c r="F18" s="183">
        <v>239.1</v>
      </c>
      <c r="G18" s="183">
        <v>226.1</v>
      </c>
      <c r="H18" s="183">
        <v>210.6</v>
      </c>
      <c r="I18" s="183">
        <v>260.39999999999998</v>
      </c>
      <c r="J18" s="183">
        <v>191.8</v>
      </c>
      <c r="K18" s="184">
        <v>209.04539</v>
      </c>
    </row>
    <row r="19" spans="1:11">
      <c r="A19" s="178" t="s">
        <v>973</v>
      </c>
      <c r="B19" s="183">
        <v>5.0999999999999996</v>
      </c>
      <c r="C19" s="183" t="s">
        <v>769</v>
      </c>
      <c r="D19" s="183" t="s">
        <v>769</v>
      </c>
      <c r="E19" s="183" t="s">
        <v>769</v>
      </c>
      <c r="F19" s="183" t="s">
        <v>769</v>
      </c>
      <c r="G19" s="183" t="s">
        <v>769</v>
      </c>
      <c r="H19" s="183" t="s">
        <v>769</v>
      </c>
      <c r="I19" s="183" t="s">
        <v>769</v>
      </c>
      <c r="J19" s="183" t="s">
        <v>769</v>
      </c>
      <c r="K19" s="184" t="s">
        <v>769</v>
      </c>
    </row>
    <row r="20" spans="1:11">
      <c r="A20" s="178" t="s">
        <v>974</v>
      </c>
      <c r="B20" s="183">
        <v>9.4</v>
      </c>
      <c r="C20" s="183">
        <v>6.3</v>
      </c>
      <c r="D20" s="183">
        <v>1.2</v>
      </c>
      <c r="E20" s="183">
        <v>7.8</v>
      </c>
      <c r="F20" s="183">
        <v>9.8000000000000007</v>
      </c>
      <c r="G20" s="183">
        <v>10.9</v>
      </c>
      <c r="H20" s="183">
        <v>12</v>
      </c>
      <c r="I20" s="183">
        <v>10.7</v>
      </c>
      <c r="J20" s="183">
        <v>11.4</v>
      </c>
      <c r="K20" s="184">
        <v>10.6995</v>
      </c>
    </row>
    <row r="21" spans="1:11">
      <c r="A21" s="178" t="s">
        <v>975</v>
      </c>
      <c r="B21" s="183">
        <v>64.5</v>
      </c>
      <c r="C21" s="183">
        <v>62.1</v>
      </c>
      <c r="D21" s="183">
        <v>68.599999999999994</v>
      </c>
      <c r="E21" s="183">
        <v>158.9</v>
      </c>
      <c r="F21" s="183">
        <v>188.2</v>
      </c>
      <c r="G21" s="183">
        <v>183.3</v>
      </c>
      <c r="H21" s="183">
        <v>210.9</v>
      </c>
      <c r="I21" s="183">
        <v>173.3</v>
      </c>
      <c r="J21" s="183">
        <v>180</v>
      </c>
      <c r="K21" s="184">
        <v>184.04693000000003</v>
      </c>
    </row>
    <row r="22" spans="1:11">
      <c r="A22" s="178" t="s">
        <v>976</v>
      </c>
      <c r="B22" s="183">
        <v>0.3</v>
      </c>
      <c r="C22" s="183" t="s">
        <v>769</v>
      </c>
      <c r="D22" s="183" t="s">
        <v>769</v>
      </c>
      <c r="E22" s="183" t="s">
        <v>769</v>
      </c>
      <c r="F22" s="183" t="s">
        <v>769</v>
      </c>
      <c r="G22" s="183" t="s">
        <v>769</v>
      </c>
      <c r="H22" s="183" t="s">
        <v>769</v>
      </c>
      <c r="I22" s="183" t="s">
        <v>769</v>
      </c>
      <c r="J22" s="183" t="s">
        <v>769</v>
      </c>
      <c r="K22" s="184" t="s">
        <v>769</v>
      </c>
    </row>
    <row r="23" spans="1:11">
      <c r="A23" s="178" t="s">
        <v>977</v>
      </c>
      <c r="B23" s="179">
        <v>765.6</v>
      </c>
      <c r="C23" s="179">
        <v>764.7</v>
      </c>
      <c r="D23" s="179">
        <v>640</v>
      </c>
      <c r="E23" s="179">
        <v>870.4</v>
      </c>
      <c r="F23" s="179">
        <v>985.9</v>
      </c>
      <c r="G23" s="179">
        <v>1142.9000000000001</v>
      </c>
      <c r="H23" s="179">
        <v>1140.5</v>
      </c>
      <c r="I23" s="179">
        <v>1353</v>
      </c>
      <c r="J23" s="179">
        <v>1152.4000000000001</v>
      </c>
      <c r="K23" s="180">
        <v>997.53935999999999</v>
      </c>
    </row>
    <row r="24" spans="1:11">
      <c r="A24" s="178" t="s">
        <v>978</v>
      </c>
      <c r="B24" s="183" t="s">
        <v>769</v>
      </c>
      <c r="C24" s="183" t="s">
        <v>769</v>
      </c>
      <c r="D24" s="183" t="s">
        <v>769</v>
      </c>
      <c r="E24" s="183" t="s">
        <v>769</v>
      </c>
      <c r="F24" s="183" t="s">
        <v>769</v>
      </c>
      <c r="G24" s="183" t="s">
        <v>769</v>
      </c>
      <c r="H24" s="183">
        <v>9.8000000000000007</v>
      </c>
      <c r="I24" s="183">
        <v>10</v>
      </c>
      <c r="J24" s="183">
        <v>9</v>
      </c>
      <c r="K24" s="184">
        <v>14.950790000000001</v>
      </c>
    </row>
    <row r="25" spans="1:11">
      <c r="A25" s="178" t="s">
        <v>980</v>
      </c>
      <c r="B25" s="183">
        <v>288.8</v>
      </c>
      <c r="C25" s="183">
        <v>352.4</v>
      </c>
      <c r="D25" s="183">
        <v>323.89999999999998</v>
      </c>
      <c r="E25" s="183">
        <v>325.7</v>
      </c>
      <c r="F25" s="183">
        <v>351.7</v>
      </c>
      <c r="G25" s="183">
        <v>356.1</v>
      </c>
      <c r="H25" s="183">
        <v>353.4</v>
      </c>
      <c r="I25" s="183">
        <v>305.5</v>
      </c>
      <c r="J25" s="183">
        <v>378.2</v>
      </c>
      <c r="K25" s="184">
        <v>351.42842999999993</v>
      </c>
    </row>
    <row r="26" spans="1:11">
      <c r="A26" s="178" t="s">
        <v>981</v>
      </c>
      <c r="B26" s="183">
        <v>70.599999999999994</v>
      </c>
      <c r="C26" s="183">
        <v>68.7</v>
      </c>
      <c r="D26" s="183">
        <v>74.8</v>
      </c>
      <c r="E26" s="183">
        <v>82.2</v>
      </c>
      <c r="F26" s="183">
        <v>79.5</v>
      </c>
      <c r="G26" s="183">
        <v>79.900000000000006</v>
      </c>
      <c r="H26" s="183">
        <v>78</v>
      </c>
      <c r="I26" s="183">
        <v>80.7</v>
      </c>
      <c r="J26" s="183">
        <v>84.3</v>
      </c>
      <c r="K26" s="184">
        <v>87.95250999999999</v>
      </c>
    </row>
    <row r="27" spans="1:11">
      <c r="A27" s="178" t="s">
        <v>982</v>
      </c>
      <c r="B27" s="183">
        <v>7.5</v>
      </c>
      <c r="C27" s="183">
        <v>7</v>
      </c>
      <c r="D27" s="183">
        <v>7.3</v>
      </c>
      <c r="E27" s="183">
        <v>7.9</v>
      </c>
      <c r="F27" s="183">
        <v>8.3000000000000007</v>
      </c>
      <c r="G27" s="183">
        <v>10.5</v>
      </c>
      <c r="H27" s="183">
        <v>9.6999999999999993</v>
      </c>
      <c r="I27" s="183">
        <v>8</v>
      </c>
      <c r="J27" s="183">
        <v>8.9</v>
      </c>
      <c r="K27" s="184">
        <v>5.10792</v>
      </c>
    </row>
    <row r="28" spans="1:11">
      <c r="A28" s="178" t="s">
        <v>983</v>
      </c>
      <c r="B28" s="183">
        <v>120.4</v>
      </c>
      <c r="C28" s="183">
        <v>135.6</v>
      </c>
      <c r="D28" s="183">
        <v>116.3</v>
      </c>
      <c r="E28" s="183">
        <v>136.69999999999999</v>
      </c>
      <c r="F28" s="183">
        <v>124.3</v>
      </c>
      <c r="G28" s="183">
        <v>94.8</v>
      </c>
      <c r="H28" s="183">
        <v>113.6</v>
      </c>
      <c r="I28" s="183">
        <v>95.2</v>
      </c>
      <c r="J28" s="183">
        <v>106</v>
      </c>
      <c r="K28" s="184">
        <v>92.604919999999993</v>
      </c>
    </row>
    <row r="29" spans="1:11">
      <c r="A29" s="178" t="s">
        <v>985</v>
      </c>
      <c r="B29" s="183">
        <v>55.7</v>
      </c>
      <c r="C29" s="183">
        <v>47.3</v>
      </c>
      <c r="D29" s="183">
        <v>50.3</v>
      </c>
      <c r="E29" s="183">
        <v>52.4</v>
      </c>
      <c r="F29" s="183">
        <v>50</v>
      </c>
      <c r="G29" s="183">
        <v>47.4</v>
      </c>
      <c r="H29" s="183">
        <v>45.8</v>
      </c>
      <c r="I29" s="183">
        <v>44.8</v>
      </c>
      <c r="J29" s="183">
        <v>47.4</v>
      </c>
      <c r="K29" s="184">
        <v>39.230450000000005</v>
      </c>
    </row>
    <row r="30" spans="1:11">
      <c r="A30" s="178" t="s">
        <v>988</v>
      </c>
      <c r="B30" s="183">
        <v>166</v>
      </c>
      <c r="C30" s="183">
        <v>184</v>
      </c>
      <c r="D30" s="183">
        <v>196.7</v>
      </c>
      <c r="E30" s="183">
        <v>209.4</v>
      </c>
      <c r="F30" s="183">
        <v>218.6</v>
      </c>
      <c r="G30" s="183">
        <v>185.4</v>
      </c>
      <c r="H30" s="183">
        <v>155.19999999999999</v>
      </c>
      <c r="I30" s="183">
        <v>179.3</v>
      </c>
      <c r="J30" s="183">
        <v>169.6</v>
      </c>
      <c r="K30" s="184">
        <v>125.93601000000001</v>
      </c>
    </row>
    <row r="31" spans="1:11">
      <c r="A31" s="178" t="s">
        <v>989</v>
      </c>
      <c r="B31" s="183">
        <v>12.5</v>
      </c>
      <c r="C31" s="183">
        <v>13</v>
      </c>
      <c r="D31" s="183">
        <v>10.9</v>
      </c>
      <c r="E31" s="183">
        <v>6.9</v>
      </c>
      <c r="F31" s="183">
        <v>10.6</v>
      </c>
      <c r="G31" s="183">
        <v>9.1999999999999993</v>
      </c>
      <c r="H31" s="183">
        <v>10</v>
      </c>
      <c r="I31" s="183">
        <v>9.1999999999999993</v>
      </c>
      <c r="J31" s="183">
        <v>6.3</v>
      </c>
      <c r="K31" s="184">
        <v>4.5192599999999992</v>
      </c>
    </row>
    <row r="32" spans="1:11">
      <c r="A32" s="178" t="s">
        <v>990</v>
      </c>
      <c r="B32" s="183">
        <v>190.1</v>
      </c>
      <c r="C32" s="183">
        <v>179.4</v>
      </c>
      <c r="D32" s="183">
        <v>235</v>
      </c>
      <c r="E32" s="183">
        <v>224.8</v>
      </c>
      <c r="F32" s="183">
        <v>216.8</v>
      </c>
      <c r="G32" s="183">
        <v>197</v>
      </c>
      <c r="H32" s="183">
        <v>215.7</v>
      </c>
      <c r="I32" s="183">
        <v>170.2</v>
      </c>
      <c r="J32" s="183">
        <v>162.4</v>
      </c>
      <c r="K32" s="184">
        <v>157.39810999999997</v>
      </c>
    </row>
    <row r="33" spans="1:11">
      <c r="A33" s="178" t="s">
        <v>991</v>
      </c>
      <c r="B33" s="183">
        <v>20.399999999999999</v>
      </c>
      <c r="C33" s="183">
        <v>20.5</v>
      </c>
      <c r="D33" s="183">
        <v>20.399999999999999</v>
      </c>
      <c r="E33" s="183">
        <v>24.3</v>
      </c>
      <c r="F33" s="183">
        <v>21.5</v>
      </c>
      <c r="G33" s="183">
        <v>23</v>
      </c>
      <c r="H33" s="183">
        <v>17.899999999999999</v>
      </c>
      <c r="I33" s="183">
        <v>19.2</v>
      </c>
      <c r="J33" s="183">
        <v>21.3</v>
      </c>
      <c r="K33" s="184">
        <v>17.690649999999998</v>
      </c>
    </row>
    <row r="34" spans="1:11">
      <c r="A34" s="2454" t="s">
        <v>1405</v>
      </c>
      <c r="B34" s="183">
        <v>145.19999999999999</v>
      </c>
      <c r="C34" s="183">
        <v>137.19999999999999</v>
      </c>
      <c r="D34" s="183">
        <v>141.19999999999999</v>
      </c>
      <c r="E34" s="183">
        <v>150.4</v>
      </c>
      <c r="F34" s="183">
        <v>151.6</v>
      </c>
      <c r="G34" s="183">
        <v>121</v>
      </c>
      <c r="H34" s="183">
        <v>138.19999999999999</v>
      </c>
      <c r="I34" s="183">
        <v>148.9</v>
      </c>
      <c r="J34" s="183">
        <v>114.7</v>
      </c>
      <c r="K34" s="184">
        <v>143.17514</v>
      </c>
    </row>
    <row r="35" spans="1:11">
      <c r="A35" s="178" t="s">
        <v>992</v>
      </c>
      <c r="B35" s="183">
        <v>15.3</v>
      </c>
      <c r="C35" s="183">
        <v>5.0999999999999996</v>
      </c>
      <c r="D35" s="183">
        <v>15.4</v>
      </c>
      <c r="E35" s="183">
        <v>14</v>
      </c>
      <c r="F35" s="183">
        <v>5.9</v>
      </c>
      <c r="G35" s="183">
        <v>3</v>
      </c>
      <c r="H35" s="183">
        <v>11.9</v>
      </c>
      <c r="I35" s="183">
        <v>16.5</v>
      </c>
      <c r="J35" s="183">
        <v>17.7</v>
      </c>
      <c r="K35" s="184">
        <v>7.9813899999999993</v>
      </c>
    </row>
    <row r="36" spans="1:11">
      <c r="A36" s="178" t="s">
        <v>993</v>
      </c>
      <c r="B36" s="183">
        <v>423.4</v>
      </c>
      <c r="C36" s="183">
        <v>419.7</v>
      </c>
      <c r="D36" s="183">
        <v>396</v>
      </c>
      <c r="E36" s="183">
        <v>353.1</v>
      </c>
      <c r="F36" s="183">
        <v>442.2</v>
      </c>
      <c r="G36" s="183">
        <v>354.4</v>
      </c>
      <c r="H36" s="183">
        <v>388.9</v>
      </c>
      <c r="I36" s="183">
        <v>360</v>
      </c>
      <c r="J36" s="183">
        <v>354.2</v>
      </c>
      <c r="K36" s="184">
        <v>384.94186999999999</v>
      </c>
    </row>
    <row r="37" spans="1:11">
      <c r="A37" s="178" t="s">
        <v>994</v>
      </c>
      <c r="B37" s="183">
        <v>8.6</v>
      </c>
      <c r="C37" s="183">
        <v>5.9</v>
      </c>
      <c r="D37" s="183">
        <v>3.9</v>
      </c>
      <c r="E37" s="183" t="s">
        <v>769</v>
      </c>
      <c r="F37" s="183" t="s">
        <v>769</v>
      </c>
      <c r="G37" s="183" t="s">
        <v>769</v>
      </c>
      <c r="H37" s="183" t="s">
        <v>769</v>
      </c>
      <c r="I37" s="183" t="s">
        <v>769</v>
      </c>
      <c r="J37" s="183" t="s">
        <v>769</v>
      </c>
      <c r="K37" s="184" t="s">
        <v>769</v>
      </c>
    </row>
    <row r="38" spans="1:11">
      <c r="A38" s="178" t="s">
        <v>995</v>
      </c>
      <c r="B38" s="183">
        <v>48.6</v>
      </c>
      <c r="C38" s="183">
        <v>56.4</v>
      </c>
      <c r="D38" s="183">
        <v>62.3</v>
      </c>
      <c r="E38" s="183">
        <v>63.3</v>
      </c>
      <c r="F38" s="183">
        <v>57.5</v>
      </c>
      <c r="G38" s="183">
        <v>63.1</v>
      </c>
      <c r="H38" s="183">
        <v>62.4</v>
      </c>
      <c r="I38" s="183">
        <v>66.400000000000006</v>
      </c>
      <c r="J38" s="183">
        <v>59.3</v>
      </c>
      <c r="K38" s="184">
        <v>71.496619999999993</v>
      </c>
    </row>
    <row r="39" spans="1:11">
      <c r="A39" s="178" t="s">
        <v>996</v>
      </c>
      <c r="B39" s="183">
        <v>7.9</v>
      </c>
      <c r="C39" s="183">
        <v>6.5</v>
      </c>
      <c r="D39" s="183" t="s">
        <v>769</v>
      </c>
      <c r="E39" s="183" t="s">
        <v>769</v>
      </c>
      <c r="F39" s="183" t="s">
        <v>769</v>
      </c>
      <c r="G39" s="183" t="s">
        <v>769</v>
      </c>
      <c r="H39" s="183" t="s">
        <v>769</v>
      </c>
      <c r="I39" s="183" t="s">
        <v>769</v>
      </c>
      <c r="J39" s="183"/>
      <c r="K39" s="184"/>
    </row>
    <row r="40" spans="1:11">
      <c r="A40" s="178" t="s">
        <v>997</v>
      </c>
      <c r="B40" s="183" t="s">
        <v>769</v>
      </c>
      <c r="C40" s="183">
        <v>37.200000000000003</v>
      </c>
      <c r="D40" s="183">
        <v>81</v>
      </c>
      <c r="E40" s="183">
        <v>93.2</v>
      </c>
      <c r="F40" s="183">
        <v>99.2</v>
      </c>
      <c r="G40" s="183">
        <v>98.5</v>
      </c>
      <c r="H40" s="183">
        <v>89.6</v>
      </c>
      <c r="I40" s="183">
        <v>93.8</v>
      </c>
      <c r="J40" s="183">
        <v>94</v>
      </c>
      <c r="K40" s="184">
        <v>84.711960000000005</v>
      </c>
    </row>
    <row r="41" spans="1:11">
      <c r="A41" s="178" t="s">
        <v>998</v>
      </c>
      <c r="B41" s="183">
        <v>3.8</v>
      </c>
      <c r="C41" s="183" t="s">
        <v>769</v>
      </c>
      <c r="D41" s="183" t="s">
        <v>769</v>
      </c>
      <c r="E41" s="183" t="s">
        <v>769</v>
      </c>
      <c r="F41" s="183" t="s">
        <v>769</v>
      </c>
      <c r="G41" s="183" t="s">
        <v>769</v>
      </c>
      <c r="H41" s="183" t="s">
        <v>769</v>
      </c>
      <c r="I41" s="183" t="s">
        <v>769</v>
      </c>
      <c r="J41" s="183" t="s">
        <v>769</v>
      </c>
      <c r="K41" s="184" t="s">
        <v>769</v>
      </c>
    </row>
    <row r="42" spans="1:11">
      <c r="A42" s="178" t="s">
        <v>999</v>
      </c>
      <c r="B42" s="183">
        <v>3</v>
      </c>
      <c r="C42" s="183" t="s">
        <v>769</v>
      </c>
      <c r="D42" s="183" t="s">
        <v>769</v>
      </c>
      <c r="E42" s="183" t="s">
        <v>769</v>
      </c>
      <c r="F42" s="183" t="s">
        <v>769</v>
      </c>
      <c r="G42" s="183" t="s">
        <v>769</v>
      </c>
      <c r="H42" s="183" t="s">
        <v>769</v>
      </c>
      <c r="I42" s="183" t="s">
        <v>769</v>
      </c>
      <c r="J42" s="183" t="s">
        <v>769</v>
      </c>
      <c r="K42" s="184" t="s">
        <v>769</v>
      </c>
    </row>
    <row r="43" spans="1:11">
      <c r="A43" s="178" t="s">
        <v>1000</v>
      </c>
      <c r="B43" s="183">
        <v>1</v>
      </c>
      <c r="C43" s="183" t="s">
        <v>769</v>
      </c>
      <c r="D43" s="183" t="s">
        <v>769</v>
      </c>
      <c r="E43" s="183" t="s">
        <v>769</v>
      </c>
      <c r="F43" s="183" t="s">
        <v>769</v>
      </c>
      <c r="G43" s="183" t="s">
        <v>769</v>
      </c>
      <c r="H43" s="183" t="s">
        <v>769</v>
      </c>
      <c r="I43" s="183" t="s">
        <v>769</v>
      </c>
      <c r="J43" s="183" t="s">
        <v>769</v>
      </c>
      <c r="K43" s="184" t="s">
        <v>769</v>
      </c>
    </row>
    <row r="44" spans="1:11">
      <c r="A44" s="178" t="s">
        <v>1001</v>
      </c>
      <c r="B44" s="183" t="s">
        <v>769</v>
      </c>
      <c r="C44" s="183" t="s">
        <v>769</v>
      </c>
      <c r="D44" s="183" t="s">
        <v>769</v>
      </c>
      <c r="E44" s="183" t="s">
        <v>769</v>
      </c>
      <c r="F44" s="183" t="s">
        <v>769</v>
      </c>
      <c r="G44" s="183" t="s">
        <v>769</v>
      </c>
      <c r="H44" s="183" t="s">
        <v>769</v>
      </c>
      <c r="I44" s="183" t="s">
        <v>769</v>
      </c>
      <c r="J44" s="183" t="s">
        <v>769</v>
      </c>
      <c r="K44" s="184" t="s">
        <v>769</v>
      </c>
    </row>
    <row r="45" spans="1:11">
      <c r="A45" s="178" t="s">
        <v>1002</v>
      </c>
      <c r="B45" s="183" t="s">
        <v>769</v>
      </c>
      <c r="C45" s="183" t="s">
        <v>769</v>
      </c>
      <c r="D45" s="183" t="s">
        <v>769</v>
      </c>
      <c r="E45" s="183" t="s">
        <v>769</v>
      </c>
      <c r="F45" s="183">
        <v>12</v>
      </c>
      <c r="G45" s="183">
        <v>5.5</v>
      </c>
      <c r="H45" s="183" t="s">
        <v>769</v>
      </c>
      <c r="I45" s="183" t="s">
        <v>769</v>
      </c>
      <c r="J45" s="183" t="s">
        <v>769</v>
      </c>
      <c r="K45" s="184" t="s">
        <v>769</v>
      </c>
    </row>
    <row r="46" spans="1:11">
      <c r="A46" s="178" t="s">
        <v>1003</v>
      </c>
      <c r="B46" s="183" t="s">
        <v>769</v>
      </c>
      <c r="C46" s="183" t="s">
        <v>769</v>
      </c>
      <c r="D46" s="183" t="s">
        <v>769</v>
      </c>
      <c r="E46" s="183" t="s">
        <v>769</v>
      </c>
      <c r="F46" s="183">
        <v>15.4</v>
      </c>
      <c r="G46" s="183">
        <v>13.3</v>
      </c>
      <c r="H46" s="183">
        <v>6.7</v>
      </c>
      <c r="I46" s="183">
        <v>13.6</v>
      </c>
      <c r="J46" s="183">
        <v>8.1</v>
      </c>
      <c r="K46" s="184">
        <v>1.93085</v>
      </c>
    </row>
    <row r="47" spans="1:11">
      <c r="A47" s="178" t="s">
        <v>1004</v>
      </c>
      <c r="B47" s="183" t="s">
        <v>769</v>
      </c>
      <c r="C47" s="183" t="s">
        <v>769</v>
      </c>
      <c r="D47" s="183" t="s">
        <v>769</v>
      </c>
      <c r="E47" s="183" t="s">
        <v>769</v>
      </c>
      <c r="F47" s="183">
        <v>3.3</v>
      </c>
      <c r="G47" s="183">
        <v>11.1</v>
      </c>
      <c r="H47" s="183">
        <v>14.3</v>
      </c>
      <c r="I47" s="183">
        <v>14.9</v>
      </c>
      <c r="J47" s="183">
        <v>16.3</v>
      </c>
      <c r="K47" s="184">
        <v>13.262969999999999</v>
      </c>
    </row>
    <row r="48" spans="1:11">
      <c r="A48" s="178" t="s">
        <v>1005</v>
      </c>
      <c r="B48" s="183" t="s">
        <v>769</v>
      </c>
      <c r="C48" s="183" t="s">
        <v>769</v>
      </c>
      <c r="D48" s="183" t="s">
        <v>769</v>
      </c>
      <c r="E48" s="183" t="s">
        <v>769</v>
      </c>
      <c r="F48" s="183">
        <v>7.7</v>
      </c>
      <c r="G48" s="183">
        <v>3.3</v>
      </c>
      <c r="H48" s="183" t="s">
        <v>769</v>
      </c>
      <c r="I48" s="183" t="s">
        <v>769</v>
      </c>
      <c r="J48" s="183" t="s">
        <v>769</v>
      </c>
      <c r="K48" s="184" t="s">
        <v>769</v>
      </c>
    </row>
    <row r="49" spans="1:11">
      <c r="A49" s="178" t="s">
        <v>1006</v>
      </c>
      <c r="B49" s="183" t="s">
        <v>769</v>
      </c>
      <c r="C49" s="183" t="s">
        <v>769</v>
      </c>
      <c r="D49" s="183" t="s">
        <v>769</v>
      </c>
      <c r="E49" s="183" t="s">
        <v>769</v>
      </c>
      <c r="F49" s="183" t="s">
        <v>769</v>
      </c>
      <c r="G49" s="183" t="s">
        <v>769</v>
      </c>
      <c r="H49" s="183">
        <v>4.8</v>
      </c>
      <c r="I49" s="183">
        <v>15.9</v>
      </c>
      <c r="J49" s="183">
        <v>18.3</v>
      </c>
      <c r="K49" s="184">
        <v>14.15452</v>
      </c>
    </row>
    <row r="50" spans="1:11">
      <c r="A50" s="178" t="s">
        <v>1007</v>
      </c>
      <c r="B50" s="183" t="s">
        <v>769</v>
      </c>
      <c r="C50" s="183" t="s">
        <v>769</v>
      </c>
      <c r="D50" s="183" t="s">
        <v>769</v>
      </c>
      <c r="E50" s="183" t="s">
        <v>769</v>
      </c>
      <c r="F50" s="183" t="s">
        <v>769</v>
      </c>
      <c r="G50" s="183" t="s">
        <v>769</v>
      </c>
      <c r="H50" s="183" t="s">
        <v>769</v>
      </c>
      <c r="I50" s="183">
        <v>114.3</v>
      </c>
      <c r="J50" s="183">
        <v>173</v>
      </c>
      <c r="K50" s="184">
        <v>162.50134</v>
      </c>
    </row>
    <row r="51" spans="1:11">
      <c r="A51" s="178" t="s">
        <v>1008</v>
      </c>
      <c r="B51" s="183" t="s">
        <v>769</v>
      </c>
      <c r="C51" s="183">
        <v>6</v>
      </c>
      <c r="D51" s="183">
        <v>8.8000000000000007</v>
      </c>
      <c r="E51" s="183">
        <v>0.9</v>
      </c>
      <c r="F51" s="183">
        <v>7.5</v>
      </c>
      <c r="G51" s="183">
        <v>1</v>
      </c>
      <c r="H51" s="183">
        <v>13.3</v>
      </c>
      <c r="I51" s="183">
        <v>17.2</v>
      </c>
      <c r="J51" s="183">
        <v>33.6</v>
      </c>
      <c r="K51" s="184">
        <v>55.668209999999995</v>
      </c>
    </row>
    <row r="52" spans="1:11">
      <c r="A52" s="178"/>
      <c r="B52" s="179"/>
      <c r="C52" s="179"/>
      <c r="D52" s="179"/>
      <c r="E52" s="179"/>
      <c r="F52" s="179"/>
      <c r="G52" s="179"/>
      <c r="H52" s="179"/>
      <c r="I52" s="179"/>
      <c r="J52" s="179"/>
      <c r="K52" s="180"/>
    </row>
    <row r="53" spans="1:11">
      <c r="A53" s="174" t="s">
        <v>1009</v>
      </c>
      <c r="B53" s="176">
        <v>0.9</v>
      </c>
      <c r="C53" s="176">
        <v>0.6</v>
      </c>
      <c r="D53" s="181" t="s">
        <v>1011</v>
      </c>
      <c r="E53" s="176">
        <v>0.7</v>
      </c>
      <c r="F53" s="176">
        <v>1.5</v>
      </c>
      <c r="G53" s="176">
        <v>1.5</v>
      </c>
      <c r="H53" s="176">
        <v>1.5</v>
      </c>
      <c r="I53" s="176">
        <v>1.1000000000000001</v>
      </c>
      <c r="J53" s="176">
        <v>1.4</v>
      </c>
      <c r="K53" s="177">
        <v>1.993E-2</v>
      </c>
    </row>
    <row r="54" spans="1:11">
      <c r="A54" s="178" t="s">
        <v>1010</v>
      </c>
      <c r="B54" s="183" t="s">
        <v>769</v>
      </c>
      <c r="C54" s="183" t="s">
        <v>769</v>
      </c>
      <c r="D54" s="183" t="s">
        <v>769</v>
      </c>
      <c r="E54" s="183" t="s">
        <v>769</v>
      </c>
      <c r="F54" s="183" t="s">
        <v>769</v>
      </c>
      <c r="G54" s="183" t="s">
        <v>769</v>
      </c>
      <c r="H54" s="183" t="s">
        <v>769</v>
      </c>
      <c r="I54" s="183" t="s">
        <v>769</v>
      </c>
      <c r="J54" s="183" t="s">
        <v>769</v>
      </c>
      <c r="K54" s="184" t="s">
        <v>769</v>
      </c>
    </row>
    <row r="55" spans="1:11">
      <c r="A55" s="178" t="s">
        <v>1012</v>
      </c>
      <c r="B55" s="183">
        <v>0.9</v>
      </c>
      <c r="C55" s="183">
        <v>0.6</v>
      </c>
      <c r="D55" s="183" t="s">
        <v>1011</v>
      </c>
      <c r="E55" s="183">
        <v>0.7</v>
      </c>
      <c r="F55" s="183">
        <v>1.5</v>
      </c>
      <c r="G55" s="183">
        <v>1.5</v>
      </c>
      <c r="H55" s="183">
        <v>1.5</v>
      </c>
      <c r="I55" s="183">
        <v>1.1000000000000001</v>
      </c>
      <c r="J55" s="183">
        <v>1.4</v>
      </c>
      <c r="K55" s="184">
        <v>1.993E-2</v>
      </c>
    </row>
    <row r="56" spans="1:11">
      <c r="A56" s="178"/>
      <c r="B56" s="179"/>
      <c r="C56" s="179"/>
      <c r="D56" s="179"/>
      <c r="E56" s="179"/>
      <c r="F56" s="179"/>
      <c r="G56" s="179"/>
      <c r="H56" s="179"/>
      <c r="I56" s="179"/>
      <c r="J56" s="179"/>
      <c r="K56" s="180"/>
    </row>
    <row r="57" spans="1:11">
      <c r="A57" s="174" t="s">
        <v>1013</v>
      </c>
      <c r="B57" s="176">
        <v>4.2</v>
      </c>
      <c r="C57" s="176">
        <v>6.2</v>
      </c>
      <c r="D57" s="176">
        <v>5.3</v>
      </c>
      <c r="E57" s="176">
        <v>5</v>
      </c>
      <c r="F57" s="176">
        <v>3.1</v>
      </c>
      <c r="G57" s="176">
        <v>5.8</v>
      </c>
      <c r="H57" s="176">
        <v>4.7</v>
      </c>
      <c r="I57" s="176">
        <v>5</v>
      </c>
      <c r="J57" s="176">
        <v>6.4</v>
      </c>
      <c r="K57" s="177">
        <v>4.4257800000000005</v>
      </c>
    </row>
    <row r="58" spans="1:11">
      <c r="A58" s="178" t="s">
        <v>1012</v>
      </c>
      <c r="B58" s="183">
        <v>1.2</v>
      </c>
      <c r="C58" s="183">
        <v>0.4</v>
      </c>
      <c r="D58" s="183" t="s">
        <v>769</v>
      </c>
      <c r="E58" s="183" t="s">
        <v>769</v>
      </c>
      <c r="F58" s="183">
        <v>0.4</v>
      </c>
      <c r="G58" s="183">
        <v>0.1</v>
      </c>
      <c r="H58" s="183" t="s">
        <v>769</v>
      </c>
      <c r="I58" s="183" t="s">
        <v>769</v>
      </c>
      <c r="J58" s="183" t="s">
        <v>769</v>
      </c>
      <c r="K58" s="184" t="s">
        <v>769</v>
      </c>
    </row>
    <row r="59" spans="1:11">
      <c r="A59" s="178" t="s">
        <v>1014</v>
      </c>
      <c r="B59" s="183">
        <v>0.8</v>
      </c>
      <c r="C59" s="183">
        <v>1.1000000000000001</v>
      </c>
      <c r="D59" s="183">
        <v>0.3</v>
      </c>
      <c r="E59" s="183">
        <v>0.4</v>
      </c>
      <c r="F59" s="183">
        <v>0.6</v>
      </c>
      <c r="G59" s="183">
        <v>1.8</v>
      </c>
      <c r="H59" s="183">
        <v>1.9</v>
      </c>
      <c r="I59" s="183">
        <v>1</v>
      </c>
      <c r="J59" s="183" t="s">
        <v>769</v>
      </c>
      <c r="K59" s="184">
        <v>0.22050999999999998</v>
      </c>
    </row>
    <row r="60" spans="1:11">
      <c r="A60" s="178" t="s">
        <v>1015</v>
      </c>
      <c r="B60" s="183" t="s">
        <v>769</v>
      </c>
      <c r="C60" s="183" t="s">
        <v>769</v>
      </c>
      <c r="D60" s="183" t="s">
        <v>769</v>
      </c>
      <c r="E60" s="183" t="s">
        <v>769</v>
      </c>
      <c r="F60" s="183" t="s">
        <v>769</v>
      </c>
      <c r="G60" s="183" t="s">
        <v>769</v>
      </c>
      <c r="H60" s="183" t="s">
        <v>769</v>
      </c>
      <c r="I60" s="183" t="s">
        <v>769</v>
      </c>
      <c r="J60" s="183" t="s">
        <v>769</v>
      </c>
      <c r="K60" s="184" t="s">
        <v>769</v>
      </c>
    </row>
    <row r="61" spans="1:11">
      <c r="A61" s="178" t="s">
        <v>1016</v>
      </c>
      <c r="B61" s="183" t="s">
        <v>769</v>
      </c>
      <c r="C61" s="183" t="s">
        <v>769</v>
      </c>
      <c r="D61" s="183" t="s">
        <v>769</v>
      </c>
      <c r="E61" s="183" t="s">
        <v>769</v>
      </c>
      <c r="F61" s="183" t="s">
        <v>769</v>
      </c>
      <c r="G61" s="183" t="s">
        <v>769</v>
      </c>
      <c r="H61" s="183" t="s">
        <v>769</v>
      </c>
      <c r="I61" s="183" t="s">
        <v>769</v>
      </c>
      <c r="J61" s="183" t="s">
        <v>769</v>
      </c>
      <c r="K61" s="184" t="s">
        <v>769</v>
      </c>
    </row>
    <row r="62" spans="1:11">
      <c r="A62" s="178" t="s">
        <v>1017</v>
      </c>
      <c r="B62" s="183" t="s">
        <v>769</v>
      </c>
      <c r="C62" s="183" t="s">
        <v>769</v>
      </c>
      <c r="D62" s="183" t="s">
        <v>769</v>
      </c>
      <c r="E62" s="183" t="s">
        <v>769</v>
      </c>
      <c r="F62" s="183" t="s">
        <v>769</v>
      </c>
      <c r="G62" s="183" t="s">
        <v>769</v>
      </c>
      <c r="H62" s="183" t="s">
        <v>769</v>
      </c>
      <c r="I62" s="183" t="s">
        <v>769</v>
      </c>
      <c r="J62" s="183" t="s">
        <v>769</v>
      </c>
      <c r="K62" s="184" t="s">
        <v>769</v>
      </c>
    </row>
    <row r="63" spans="1:11">
      <c r="A63" s="178" t="s">
        <v>1018</v>
      </c>
      <c r="B63" s="183">
        <v>0.1</v>
      </c>
      <c r="C63" s="183">
        <v>0.3</v>
      </c>
      <c r="D63" s="183">
        <v>1.7</v>
      </c>
      <c r="E63" s="183">
        <v>1.3</v>
      </c>
      <c r="F63" s="183" t="s">
        <v>769</v>
      </c>
      <c r="G63" s="183" t="s">
        <v>769</v>
      </c>
      <c r="H63" s="183" t="s">
        <v>769</v>
      </c>
      <c r="I63" s="183" t="s">
        <v>769</v>
      </c>
      <c r="J63" s="183" t="s">
        <v>769</v>
      </c>
      <c r="K63" s="184" t="s">
        <v>769</v>
      </c>
    </row>
    <row r="64" spans="1:11">
      <c r="A64" s="178" t="s">
        <v>1019</v>
      </c>
      <c r="B64" s="183">
        <v>0.2</v>
      </c>
      <c r="C64" s="183" t="s">
        <v>1011</v>
      </c>
      <c r="D64" s="183" t="s">
        <v>769</v>
      </c>
      <c r="E64" s="183" t="s">
        <v>769</v>
      </c>
      <c r="F64" s="183" t="s">
        <v>769</v>
      </c>
      <c r="G64" s="183" t="s">
        <v>769</v>
      </c>
      <c r="H64" s="183" t="s">
        <v>769</v>
      </c>
      <c r="I64" s="183" t="s">
        <v>769</v>
      </c>
      <c r="J64" s="183" t="s">
        <v>769</v>
      </c>
      <c r="K64" s="184" t="s">
        <v>769</v>
      </c>
    </row>
    <row r="65" spans="1:11">
      <c r="A65" s="178" t="s">
        <v>1020</v>
      </c>
      <c r="B65" s="183">
        <v>0.3</v>
      </c>
      <c r="C65" s="183">
        <v>0.3</v>
      </c>
      <c r="D65" s="183">
        <v>0.3</v>
      </c>
      <c r="E65" s="183" t="s">
        <v>1011</v>
      </c>
      <c r="F65" s="183" t="s">
        <v>769</v>
      </c>
      <c r="G65" s="183" t="s">
        <v>769</v>
      </c>
      <c r="H65" s="183" t="s">
        <v>769</v>
      </c>
      <c r="I65" s="183" t="s">
        <v>769</v>
      </c>
      <c r="J65" s="183" t="s">
        <v>769</v>
      </c>
      <c r="K65" s="184" t="s">
        <v>769</v>
      </c>
    </row>
    <row r="66" spans="1:11">
      <c r="A66" s="178" t="s">
        <v>1008</v>
      </c>
      <c r="B66" s="183">
        <v>1.6</v>
      </c>
      <c r="C66" s="183">
        <v>4.0999999999999996</v>
      </c>
      <c r="D66" s="183">
        <v>3</v>
      </c>
      <c r="E66" s="183">
        <v>3.3</v>
      </c>
      <c r="F66" s="183">
        <v>2.1</v>
      </c>
      <c r="G66" s="183">
        <v>3.9</v>
      </c>
      <c r="H66" s="183">
        <v>2.8</v>
      </c>
      <c r="I66" s="183">
        <v>4</v>
      </c>
      <c r="J66" s="183">
        <v>6.4</v>
      </c>
      <c r="K66" s="184">
        <v>4.2052700000000005</v>
      </c>
    </row>
    <row r="67" spans="1:11">
      <c r="A67" s="178"/>
      <c r="B67" s="179"/>
      <c r="C67" s="179"/>
      <c r="D67" s="179"/>
      <c r="E67" s="179"/>
      <c r="F67" s="179"/>
      <c r="G67" s="179"/>
      <c r="H67" s="179"/>
      <c r="I67" s="179"/>
      <c r="J67" s="179"/>
      <c r="K67" s="180"/>
    </row>
    <row r="68" spans="1:11">
      <c r="A68" s="174" t="s">
        <v>1022</v>
      </c>
      <c r="B68" s="176">
        <v>13</v>
      </c>
      <c r="C68" s="176">
        <v>8.3000000000000007</v>
      </c>
      <c r="D68" s="176">
        <v>2</v>
      </c>
      <c r="E68" s="176" t="s">
        <v>1032</v>
      </c>
      <c r="F68" s="176" t="s">
        <v>1032</v>
      </c>
      <c r="G68" s="176" t="s">
        <v>1032</v>
      </c>
      <c r="H68" s="176" t="s">
        <v>1032</v>
      </c>
      <c r="I68" s="176" t="s">
        <v>1032</v>
      </c>
      <c r="J68" s="176" t="s">
        <v>1032</v>
      </c>
      <c r="K68" s="177" t="s">
        <v>1032</v>
      </c>
    </row>
    <row r="69" spans="1:11">
      <c r="A69" s="178" t="s">
        <v>1023</v>
      </c>
      <c r="B69" s="183">
        <v>13</v>
      </c>
      <c r="C69" s="183">
        <v>8.3000000000000007</v>
      </c>
      <c r="D69" s="183">
        <v>2</v>
      </c>
      <c r="E69" s="183" t="s">
        <v>769</v>
      </c>
      <c r="F69" s="183" t="s">
        <v>769</v>
      </c>
      <c r="G69" s="183" t="s">
        <v>769</v>
      </c>
      <c r="H69" s="183" t="s">
        <v>769</v>
      </c>
      <c r="I69" s="183" t="s">
        <v>769</v>
      </c>
      <c r="J69" s="183" t="s">
        <v>769</v>
      </c>
      <c r="K69" s="184" t="s">
        <v>769</v>
      </c>
    </row>
    <row r="70" spans="1:11">
      <c r="A70" s="178" t="s">
        <v>1024</v>
      </c>
      <c r="B70" s="185"/>
      <c r="C70" s="185"/>
      <c r="D70" s="185"/>
      <c r="E70" s="185"/>
      <c r="F70" s="185"/>
      <c r="G70" s="185"/>
      <c r="H70" s="185"/>
      <c r="I70" s="185"/>
      <c r="J70" s="185"/>
      <c r="K70" s="186"/>
    </row>
    <row r="71" spans="1:11">
      <c r="A71" s="178" t="s">
        <v>1026</v>
      </c>
      <c r="B71" s="168"/>
      <c r="C71" s="168"/>
      <c r="D71" s="168"/>
      <c r="E71" s="168"/>
      <c r="F71" s="168"/>
      <c r="G71" s="168"/>
      <c r="H71" s="168"/>
      <c r="I71" s="168"/>
      <c r="J71" s="168"/>
      <c r="K71" s="175"/>
    </row>
    <row r="72" spans="1:11">
      <c r="A72" s="178" t="s">
        <v>1028</v>
      </c>
      <c r="B72" s="168"/>
      <c r="C72" s="168"/>
      <c r="D72" s="168"/>
      <c r="E72" s="168"/>
      <c r="F72" s="168"/>
      <c r="G72" s="168"/>
      <c r="H72" s="168"/>
      <c r="I72" s="168"/>
      <c r="J72" s="168"/>
      <c r="K72" s="175"/>
    </row>
    <row r="73" spans="1:11">
      <c r="A73" s="187" t="s">
        <v>894</v>
      </c>
      <c r="B73" s="188"/>
      <c r="C73" s="188"/>
      <c r="D73" s="188"/>
      <c r="E73" s="188"/>
      <c r="F73" s="188"/>
      <c r="G73" s="188"/>
      <c r="H73" s="188"/>
      <c r="I73" s="188"/>
      <c r="J73" s="188"/>
      <c r="K73" s="189"/>
    </row>
    <row r="75" spans="1:11">
      <c r="A75" s="168"/>
      <c r="B75" s="168"/>
      <c r="C75" s="168"/>
      <c r="D75" s="168"/>
      <c r="E75" s="168"/>
      <c r="F75" s="168"/>
      <c r="G75" s="168"/>
      <c r="H75" s="168"/>
      <c r="I75" s="168"/>
      <c r="J75" s="168"/>
      <c r="K75" s="168"/>
    </row>
    <row r="76" spans="1:11">
      <c r="A76" s="168"/>
      <c r="B76" s="168"/>
      <c r="C76" s="168"/>
      <c r="D76" s="168"/>
      <c r="E76" s="168"/>
      <c r="F76" s="168"/>
      <c r="G76" s="168"/>
      <c r="H76" s="168"/>
      <c r="I76" s="168"/>
      <c r="J76" s="168"/>
      <c r="K76" s="168"/>
    </row>
    <row r="77" spans="1:11">
      <c r="A77" s="168"/>
      <c r="B77" s="168"/>
    </row>
    <row r="78" spans="1:11">
      <c r="A78" s="168"/>
      <c r="B78" s="168"/>
    </row>
    <row r="79" spans="1:11">
      <c r="A79" s="168"/>
      <c r="B79" s="168"/>
    </row>
    <row r="80" spans="1:11">
      <c r="A80" s="168"/>
      <c r="B80" s="168"/>
    </row>
    <row r="81" spans="1:2">
      <c r="A81" s="168"/>
      <c r="B81" s="168"/>
    </row>
    <row r="82" spans="1:2">
      <c r="A82" s="168"/>
      <c r="B82" s="168"/>
    </row>
    <row r="83" spans="1:2">
      <c r="A83" s="168"/>
      <c r="B83" s="168"/>
    </row>
    <row r="84" spans="1:2">
      <c r="A84" s="168"/>
      <c r="B84" s="168"/>
    </row>
    <row r="85" spans="1:2">
      <c r="A85" s="168"/>
      <c r="B85" s="168"/>
    </row>
    <row r="86" spans="1:2">
      <c r="A86" s="168"/>
      <c r="B86" s="168"/>
    </row>
  </sheetData>
  <mergeCells count="4">
    <mergeCell ref="A1:K1"/>
    <mergeCell ref="A2:K2"/>
    <mergeCell ref="A4:K4"/>
    <mergeCell ref="A6:K6"/>
  </mergeCells>
  <phoneticPr fontId="0" type="noConversion"/>
  <printOptions horizontalCentered="1" verticalCentered="1"/>
  <pageMargins left="0.78740157480314965" right="0.19685039370078741" top="0.98425196850393704" bottom="0.98425196850393704" header="0" footer="0"/>
  <pageSetup scale="41" orientation="portrait" r:id="rId1"/>
  <headerFooter alignWithMargins="0"/>
</worksheet>
</file>

<file path=xl/worksheets/sheet20.xml><?xml version="1.0" encoding="utf-8"?>
<worksheet xmlns="http://schemas.openxmlformats.org/spreadsheetml/2006/main" xmlns:r="http://schemas.openxmlformats.org/officeDocument/2006/relationships">
  <sheetPr codeName="Sheet12" enableFormatConditionsCalculation="0">
    <tabColor indexed="53"/>
    <pageSetUpPr fitToPage="1"/>
  </sheetPr>
  <dimension ref="A1:L73"/>
  <sheetViews>
    <sheetView showGridLines="0" zoomScale="50" workbookViewId="0">
      <selection sqref="A1:M1"/>
    </sheetView>
  </sheetViews>
  <sheetFormatPr defaultColWidth="10.6640625" defaultRowHeight="18"/>
  <cols>
    <col min="1" max="1" width="53" style="191" customWidth="1"/>
    <col min="2" max="12" width="10.6640625" style="191" customWidth="1"/>
    <col min="13" max="16384" width="10.6640625" style="191"/>
  </cols>
  <sheetData>
    <row r="1" spans="1:12">
      <c r="A1" s="2615" t="s">
        <v>1033</v>
      </c>
      <c r="B1" s="2615"/>
      <c r="C1" s="2615"/>
      <c r="D1" s="2615"/>
      <c r="E1" s="2615"/>
      <c r="F1" s="2615"/>
      <c r="G1" s="2615"/>
      <c r="H1" s="2615"/>
      <c r="I1" s="2615"/>
      <c r="J1" s="2615"/>
      <c r="K1" s="2615"/>
      <c r="L1" s="190"/>
    </row>
    <row r="2" spans="1:12" s="192" customFormat="1">
      <c r="A2" s="2616" t="s">
        <v>1034</v>
      </c>
      <c r="B2" s="2616"/>
      <c r="C2" s="2616"/>
      <c r="D2" s="2616"/>
      <c r="E2" s="2616"/>
      <c r="F2" s="2616"/>
      <c r="G2" s="2616"/>
      <c r="H2" s="2616"/>
      <c r="I2" s="2616"/>
      <c r="J2" s="2616"/>
      <c r="K2" s="2616"/>
    </row>
    <row r="3" spans="1:12">
      <c r="A3" s="193"/>
      <c r="B3" s="193"/>
      <c r="C3" s="193"/>
      <c r="D3" s="193"/>
      <c r="E3" s="193"/>
      <c r="F3" s="193"/>
      <c r="G3" s="193"/>
      <c r="H3" s="193"/>
      <c r="I3" s="193"/>
      <c r="J3" s="193"/>
      <c r="K3" s="193"/>
    </row>
    <row r="4" spans="1:12">
      <c r="A4" s="2617" t="s">
        <v>1035</v>
      </c>
      <c r="B4" s="2617"/>
      <c r="C4" s="2617"/>
      <c r="D4" s="2617"/>
      <c r="E4" s="2617"/>
      <c r="F4" s="2617"/>
      <c r="G4" s="2617"/>
      <c r="H4" s="2617"/>
      <c r="I4" s="2617"/>
      <c r="J4" s="2617"/>
      <c r="K4" s="2617"/>
    </row>
    <row r="5" spans="1:12">
      <c r="A5" s="193"/>
      <c r="B5" s="193"/>
      <c r="C5" s="193"/>
      <c r="D5" s="193"/>
      <c r="E5" s="193"/>
      <c r="F5" s="193"/>
      <c r="G5" s="193"/>
      <c r="H5" s="193"/>
      <c r="I5" s="193"/>
      <c r="J5" s="193"/>
      <c r="K5" s="193"/>
    </row>
    <row r="6" spans="1:12">
      <c r="A6" s="2618" t="s">
        <v>1036</v>
      </c>
      <c r="B6" s="2618"/>
      <c r="C6" s="2618"/>
      <c r="D6" s="2618"/>
      <c r="E6" s="2618"/>
      <c r="F6" s="2618"/>
      <c r="G6" s="2618"/>
      <c r="H6" s="2618"/>
      <c r="I6" s="2618"/>
      <c r="J6" s="2618"/>
      <c r="K6" s="2618"/>
    </row>
    <row r="7" spans="1:12">
      <c r="A7" s="194"/>
      <c r="B7" s="194"/>
      <c r="C7" s="194"/>
      <c r="D7" s="194"/>
      <c r="E7" s="194"/>
      <c r="F7" s="194"/>
      <c r="G7" s="194"/>
      <c r="H7" s="194"/>
      <c r="I7" s="194"/>
      <c r="J7" s="194"/>
      <c r="K7" s="194"/>
    </row>
    <row r="8" spans="1:12" s="198" customFormat="1">
      <c r="A8" s="195"/>
      <c r="B8" s="196">
        <v>1990</v>
      </c>
      <c r="C8" s="196">
        <v>1991</v>
      </c>
      <c r="D8" s="196">
        <v>1992</v>
      </c>
      <c r="E8" s="196">
        <v>1993</v>
      </c>
      <c r="F8" s="196">
        <v>1994</v>
      </c>
      <c r="G8" s="196">
        <v>1995</v>
      </c>
      <c r="H8" s="196">
        <v>1996</v>
      </c>
      <c r="I8" s="196">
        <v>1997</v>
      </c>
      <c r="J8" s="196">
        <v>1998</v>
      </c>
      <c r="K8" s="197">
        <v>1999</v>
      </c>
    </row>
    <row r="9" spans="1:12">
      <c r="A9" s="199" t="s">
        <v>1408</v>
      </c>
      <c r="B9" s="194"/>
      <c r="C9" s="194"/>
      <c r="D9" s="194"/>
      <c r="E9" s="194"/>
      <c r="F9" s="194"/>
      <c r="G9" s="194"/>
      <c r="H9" s="194"/>
      <c r="I9" s="194"/>
      <c r="J9" s="194"/>
      <c r="K9" s="200"/>
    </row>
    <row r="10" spans="1:12" s="198" customFormat="1">
      <c r="A10" s="199" t="s">
        <v>1037</v>
      </c>
      <c r="B10" s="201">
        <v>3849.6</v>
      </c>
      <c r="C10" s="201">
        <v>3603.1</v>
      </c>
      <c r="D10" s="201">
        <v>3910.3</v>
      </c>
      <c r="E10" s="201">
        <v>3265.7</v>
      </c>
      <c r="F10" s="201">
        <v>4485.3999999999996</v>
      </c>
      <c r="G10" s="201">
        <v>6392.1</v>
      </c>
      <c r="H10" s="201">
        <v>5838.5</v>
      </c>
      <c r="I10" s="201">
        <v>6851</v>
      </c>
      <c r="J10" s="201">
        <v>5323.7</v>
      </c>
      <c r="K10" s="202">
        <v>6163.8</v>
      </c>
    </row>
    <row r="11" spans="1:12">
      <c r="A11" s="199"/>
      <c r="B11" s="203"/>
      <c r="C11" s="203"/>
      <c r="D11" s="203"/>
      <c r="E11" s="203"/>
      <c r="F11" s="203"/>
      <c r="G11" s="203"/>
      <c r="H11" s="203"/>
      <c r="I11" s="203"/>
      <c r="J11" s="203"/>
      <c r="K11" s="204"/>
    </row>
    <row r="12" spans="1:12" s="198" customFormat="1">
      <c r="A12" s="199" t="s">
        <v>1038</v>
      </c>
      <c r="B12" s="201">
        <v>2990.8</v>
      </c>
      <c r="C12" s="201">
        <v>2587.6999999999998</v>
      </c>
      <c r="D12" s="201">
        <v>2654.7</v>
      </c>
      <c r="E12" s="201">
        <v>2213.5</v>
      </c>
      <c r="F12" s="201">
        <v>2726.8</v>
      </c>
      <c r="G12" s="201">
        <v>4050.9</v>
      </c>
      <c r="H12" s="201">
        <v>3608.9</v>
      </c>
      <c r="I12" s="201">
        <v>4641.1000000000004</v>
      </c>
      <c r="J12" s="201">
        <v>3716</v>
      </c>
      <c r="K12" s="202">
        <v>4043.8</v>
      </c>
    </row>
    <row r="13" spans="1:12">
      <c r="A13" s="205" t="s">
        <v>1039</v>
      </c>
      <c r="B13" s="203">
        <v>71.400000000000006</v>
      </c>
      <c r="C13" s="203">
        <v>61.5</v>
      </c>
      <c r="D13" s="203">
        <v>1</v>
      </c>
      <c r="E13" s="203">
        <v>0.6</v>
      </c>
      <c r="F13" s="203">
        <v>7.6</v>
      </c>
      <c r="G13" s="203">
        <v>23.4</v>
      </c>
      <c r="H13" s="203">
        <v>0.9</v>
      </c>
      <c r="I13" s="203">
        <v>0</v>
      </c>
      <c r="J13" s="203">
        <v>0</v>
      </c>
      <c r="K13" s="204">
        <v>0</v>
      </c>
    </row>
    <row r="14" spans="1:12">
      <c r="A14" s="205" t="s">
        <v>1040</v>
      </c>
      <c r="B14" s="203">
        <v>22</v>
      </c>
      <c r="C14" s="203">
        <v>14.7</v>
      </c>
      <c r="D14" s="203">
        <v>15.4</v>
      </c>
      <c r="E14" s="203">
        <v>10.4</v>
      </c>
      <c r="F14" s="203">
        <v>10.4</v>
      </c>
      <c r="G14" s="203">
        <v>24.1</v>
      </c>
      <c r="H14" s="203">
        <v>14.6</v>
      </c>
      <c r="I14" s="203">
        <v>8.4</v>
      </c>
      <c r="J14" s="203">
        <v>6.4</v>
      </c>
      <c r="K14" s="204">
        <v>2.1</v>
      </c>
    </row>
    <row r="15" spans="1:12">
      <c r="A15" s="205" t="s">
        <v>1041</v>
      </c>
      <c r="B15" s="203">
        <v>2609.5</v>
      </c>
      <c r="C15" s="203">
        <v>2207.4</v>
      </c>
      <c r="D15" s="203">
        <v>2312.6999999999998</v>
      </c>
      <c r="E15" s="203">
        <v>1922.2</v>
      </c>
      <c r="F15" s="203">
        <v>2422.5</v>
      </c>
      <c r="G15" s="203">
        <v>3652.5</v>
      </c>
      <c r="H15" s="203">
        <v>3356</v>
      </c>
      <c r="I15" s="203">
        <v>4406.7</v>
      </c>
      <c r="J15" s="203">
        <v>3519.7</v>
      </c>
      <c r="K15" s="204">
        <v>3771.1</v>
      </c>
    </row>
    <row r="16" spans="1:12">
      <c r="A16" s="205" t="s">
        <v>1042</v>
      </c>
      <c r="B16" s="203">
        <v>223.2</v>
      </c>
      <c r="C16" s="203">
        <v>248.2</v>
      </c>
      <c r="D16" s="203">
        <v>267.5</v>
      </c>
      <c r="E16" s="203">
        <v>232.2</v>
      </c>
      <c r="F16" s="203">
        <v>245.8</v>
      </c>
      <c r="G16" s="203">
        <v>304.2</v>
      </c>
      <c r="H16" s="203">
        <v>237.1</v>
      </c>
      <c r="I16" s="203">
        <v>226</v>
      </c>
      <c r="J16" s="203">
        <v>189.9</v>
      </c>
      <c r="K16" s="204">
        <v>270.60000000000002</v>
      </c>
    </row>
    <row r="17" spans="1:11">
      <c r="A17" s="205" t="s">
        <v>1043</v>
      </c>
      <c r="B17" s="203">
        <v>64.7</v>
      </c>
      <c r="C17" s="203">
        <v>55.9</v>
      </c>
      <c r="D17" s="203">
        <v>58.1</v>
      </c>
      <c r="E17" s="203">
        <v>48.1</v>
      </c>
      <c r="F17" s="203">
        <v>40.5</v>
      </c>
      <c r="G17" s="203">
        <v>46.7</v>
      </c>
      <c r="H17" s="203">
        <v>0.3</v>
      </c>
      <c r="I17" s="203">
        <v>0</v>
      </c>
      <c r="J17" s="203">
        <v>0</v>
      </c>
      <c r="K17" s="204">
        <v>0</v>
      </c>
    </row>
    <row r="18" spans="1:11">
      <c r="A18" s="199"/>
      <c r="B18" s="203"/>
      <c r="C18" s="203"/>
      <c r="D18" s="203"/>
      <c r="E18" s="203"/>
      <c r="F18" s="203"/>
      <c r="G18" s="203"/>
      <c r="H18" s="203"/>
      <c r="I18" s="203"/>
      <c r="J18" s="203"/>
      <c r="K18" s="204"/>
    </row>
    <row r="19" spans="1:11" s="198" customFormat="1">
      <c r="A19" s="199" t="s">
        <v>1044</v>
      </c>
      <c r="B19" s="201">
        <v>369.7</v>
      </c>
      <c r="C19" s="201">
        <v>195.8</v>
      </c>
      <c r="D19" s="201">
        <v>263.89999999999998</v>
      </c>
      <c r="E19" s="201">
        <v>240.1</v>
      </c>
      <c r="F19" s="201">
        <v>449.8</v>
      </c>
      <c r="G19" s="201">
        <v>501.6</v>
      </c>
      <c r="H19" s="201">
        <v>491.9</v>
      </c>
      <c r="I19" s="201">
        <v>343.6</v>
      </c>
      <c r="J19" s="201">
        <v>243.5</v>
      </c>
      <c r="K19" s="202">
        <v>253.2</v>
      </c>
    </row>
    <row r="20" spans="1:11">
      <c r="A20" s="199"/>
      <c r="B20" s="203"/>
      <c r="C20" s="203"/>
      <c r="D20" s="203"/>
      <c r="E20" s="203"/>
      <c r="F20" s="203"/>
      <c r="G20" s="203"/>
      <c r="H20" s="203"/>
      <c r="I20" s="203"/>
      <c r="J20" s="203"/>
      <c r="K20" s="204"/>
    </row>
    <row r="21" spans="1:11" s="198" customFormat="1">
      <c r="A21" s="199" t="s">
        <v>1045</v>
      </c>
      <c r="B21" s="201">
        <v>489.1</v>
      </c>
      <c r="C21" s="201">
        <v>819.6</v>
      </c>
      <c r="D21" s="201">
        <v>991.7</v>
      </c>
      <c r="E21" s="201">
        <v>812.1</v>
      </c>
      <c r="F21" s="201">
        <v>1308.8</v>
      </c>
      <c r="G21" s="201">
        <v>1839.6</v>
      </c>
      <c r="H21" s="201">
        <v>1737.7</v>
      </c>
      <c r="I21" s="201">
        <v>1866.3</v>
      </c>
      <c r="J21" s="201">
        <v>1364.2</v>
      </c>
      <c r="K21" s="202">
        <v>1866.8</v>
      </c>
    </row>
    <row r="22" spans="1:11">
      <c r="A22" s="205" t="s">
        <v>1046</v>
      </c>
      <c r="B22" s="203">
        <v>1.3</v>
      </c>
      <c r="C22" s="203">
        <v>0</v>
      </c>
      <c r="D22" s="203">
        <v>1</v>
      </c>
      <c r="E22" s="203">
        <v>0.5</v>
      </c>
      <c r="F22" s="203">
        <v>0</v>
      </c>
      <c r="G22" s="203">
        <v>8</v>
      </c>
      <c r="H22" s="203">
        <v>1.7</v>
      </c>
      <c r="I22" s="203">
        <v>0</v>
      </c>
      <c r="J22" s="203">
        <v>0</v>
      </c>
      <c r="K22" s="204">
        <v>0</v>
      </c>
    </row>
    <row r="23" spans="1:11">
      <c r="A23" s="205" t="s">
        <v>1047</v>
      </c>
      <c r="B23" s="203">
        <v>482.2</v>
      </c>
      <c r="C23" s="203">
        <v>816.4</v>
      </c>
      <c r="D23" s="203">
        <v>989.8</v>
      </c>
      <c r="E23" s="203">
        <v>810.6</v>
      </c>
      <c r="F23" s="203">
        <v>1304.8</v>
      </c>
      <c r="G23" s="203">
        <v>1828.4</v>
      </c>
      <c r="H23" s="203">
        <v>1734.4</v>
      </c>
      <c r="I23" s="203">
        <v>1862.2</v>
      </c>
      <c r="J23" s="203">
        <v>1361.6</v>
      </c>
      <c r="K23" s="204">
        <v>1861.9</v>
      </c>
    </row>
    <row r="24" spans="1:11">
      <c r="A24" s="205" t="s">
        <v>1048</v>
      </c>
      <c r="B24" s="203">
        <v>5.6</v>
      </c>
      <c r="C24" s="203">
        <v>3.2</v>
      </c>
      <c r="D24" s="203">
        <v>0.9</v>
      </c>
      <c r="E24" s="203">
        <v>1</v>
      </c>
      <c r="F24" s="203">
        <v>4</v>
      </c>
      <c r="G24" s="203">
        <v>3.2</v>
      </c>
      <c r="H24" s="203">
        <v>1.6</v>
      </c>
      <c r="I24" s="203">
        <v>4.0999999999999996</v>
      </c>
      <c r="J24" s="203">
        <v>2.6</v>
      </c>
      <c r="K24" s="204">
        <v>4.9000000000000004</v>
      </c>
    </row>
    <row r="25" spans="1:11">
      <c r="A25" s="206"/>
      <c r="B25" s="207"/>
      <c r="C25" s="207"/>
      <c r="D25" s="207"/>
      <c r="E25" s="207"/>
      <c r="F25" s="207"/>
      <c r="G25" s="194"/>
      <c r="H25" s="194"/>
      <c r="I25" s="194"/>
      <c r="J25" s="194"/>
      <c r="K25" s="200"/>
    </row>
    <row r="26" spans="1:11" s="198" customFormat="1">
      <c r="A26" s="208" t="s">
        <v>966</v>
      </c>
      <c r="B26" s="201">
        <v>2804.1</v>
      </c>
      <c r="C26" s="201">
        <v>2174.1999999999998</v>
      </c>
      <c r="D26" s="201">
        <v>2237.3000000000002</v>
      </c>
      <c r="E26" s="201">
        <v>1785.3</v>
      </c>
      <c r="F26" s="201">
        <v>2246</v>
      </c>
      <c r="G26" s="201">
        <v>3066.6</v>
      </c>
      <c r="H26" s="201">
        <v>2407.3000000000002</v>
      </c>
      <c r="I26" s="201">
        <v>2830.6</v>
      </c>
      <c r="J26" s="201">
        <v>2276</v>
      </c>
      <c r="K26" s="202">
        <v>2425.6</v>
      </c>
    </row>
    <row r="27" spans="1:11">
      <c r="A27" s="206"/>
      <c r="B27" s="203"/>
      <c r="C27" s="203"/>
      <c r="D27" s="203"/>
      <c r="E27" s="203"/>
      <c r="F27" s="203"/>
      <c r="G27" s="203"/>
      <c r="H27" s="203"/>
      <c r="I27" s="203"/>
      <c r="J27" s="203"/>
      <c r="K27" s="204"/>
    </row>
    <row r="28" spans="1:11" s="198" customFormat="1">
      <c r="A28" s="199" t="s">
        <v>1038</v>
      </c>
      <c r="B28" s="201">
        <v>2264.8000000000002</v>
      </c>
      <c r="C28" s="201">
        <v>1845.3</v>
      </c>
      <c r="D28" s="201">
        <v>1909.1</v>
      </c>
      <c r="E28" s="201">
        <v>1554.3</v>
      </c>
      <c r="F28" s="201">
        <v>1955.4</v>
      </c>
      <c r="G28" s="201">
        <v>2730.9</v>
      </c>
      <c r="H28" s="201">
        <v>2166.5</v>
      </c>
      <c r="I28" s="201">
        <v>2602.4</v>
      </c>
      <c r="J28" s="201">
        <v>2158.4</v>
      </c>
      <c r="K28" s="202">
        <v>2256.6</v>
      </c>
    </row>
    <row r="29" spans="1:11" s="212" customFormat="1">
      <c r="A29" s="205" t="s">
        <v>1039</v>
      </c>
      <c r="B29" s="209">
        <v>71.400000000000006</v>
      </c>
      <c r="C29" s="209">
        <v>61.5</v>
      </c>
      <c r="D29" s="209">
        <v>1</v>
      </c>
      <c r="E29" s="209" t="s">
        <v>769</v>
      </c>
      <c r="F29" s="209" t="s">
        <v>769</v>
      </c>
      <c r="G29" s="210" t="s">
        <v>769</v>
      </c>
      <c r="H29" s="210" t="s">
        <v>769</v>
      </c>
      <c r="I29" s="210" t="s">
        <v>769</v>
      </c>
      <c r="J29" s="210" t="s">
        <v>769</v>
      </c>
      <c r="K29" s="211" t="s">
        <v>769</v>
      </c>
    </row>
    <row r="30" spans="1:11" s="212" customFormat="1">
      <c r="A30" s="205" t="s">
        <v>1041</v>
      </c>
      <c r="B30" s="209">
        <v>1970.2</v>
      </c>
      <c r="C30" s="209">
        <v>1535.6</v>
      </c>
      <c r="D30" s="209">
        <v>1640.6</v>
      </c>
      <c r="E30" s="209">
        <v>1322.1</v>
      </c>
      <c r="F30" s="209">
        <v>1709.6</v>
      </c>
      <c r="G30" s="210">
        <v>2426.6999999999998</v>
      </c>
      <c r="H30" s="210">
        <v>1929.4</v>
      </c>
      <c r="I30" s="210">
        <v>2376.4</v>
      </c>
      <c r="J30" s="210">
        <v>1968.5</v>
      </c>
      <c r="K30" s="211">
        <v>1986</v>
      </c>
    </row>
    <row r="31" spans="1:11" s="212" customFormat="1">
      <c r="A31" s="205" t="s">
        <v>1042</v>
      </c>
      <c r="B31" s="209">
        <v>223.2</v>
      </c>
      <c r="C31" s="209">
        <v>248.2</v>
      </c>
      <c r="D31" s="209">
        <v>267.5</v>
      </c>
      <c r="E31" s="209">
        <v>232.2</v>
      </c>
      <c r="F31" s="209">
        <v>245.8</v>
      </c>
      <c r="G31" s="210">
        <v>304.2</v>
      </c>
      <c r="H31" s="210">
        <v>237.1</v>
      </c>
      <c r="I31" s="210">
        <v>226</v>
      </c>
      <c r="J31" s="210">
        <v>189.9</v>
      </c>
      <c r="K31" s="211">
        <v>270.60000000000002</v>
      </c>
    </row>
    <row r="32" spans="1:11">
      <c r="A32" s="206"/>
      <c r="B32" s="203"/>
      <c r="C32" s="203"/>
      <c r="D32" s="203"/>
      <c r="E32" s="203"/>
      <c r="F32" s="203"/>
      <c r="G32" s="203"/>
      <c r="H32" s="203"/>
      <c r="I32" s="203"/>
      <c r="J32" s="203"/>
      <c r="K32" s="204"/>
    </row>
    <row r="33" spans="1:11" s="198" customFormat="1">
      <c r="A33" s="199" t="s">
        <v>1044</v>
      </c>
      <c r="B33" s="213">
        <v>289.5</v>
      </c>
      <c r="C33" s="213">
        <v>132.4</v>
      </c>
      <c r="D33" s="213">
        <v>137</v>
      </c>
      <c r="E33" s="213">
        <v>121.3</v>
      </c>
      <c r="F33" s="213">
        <v>148.19999999999999</v>
      </c>
      <c r="G33" s="213">
        <v>89.9</v>
      </c>
      <c r="H33" s="213">
        <v>103</v>
      </c>
      <c r="I33" s="213">
        <v>91.9</v>
      </c>
      <c r="J33" s="213">
        <v>44.1</v>
      </c>
      <c r="K33" s="214">
        <v>29.4</v>
      </c>
    </row>
    <row r="34" spans="1:11">
      <c r="A34" s="199"/>
      <c r="B34" s="203"/>
      <c r="C34" s="203"/>
      <c r="D34" s="203"/>
      <c r="E34" s="203"/>
      <c r="F34" s="203"/>
      <c r="G34" s="203"/>
      <c r="H34" s="203"/>
      <c r="I34" s="203"/>
      <c r="J34" s="203"/>
      <c r="K34" s="204"/>
    </row>
    <row r="35" spans="1:11" s="198" customFormat="1">
      <c r="A35" s="199" t="s">
        <v>1045</v>
      </c>
      <c r="B35" s="201">
        <v>249.8</v>
      </c>
      <c r="C35" s="201">
        <v>196.5</v>
      </c>
      <c r="D35" s="201">
        <v>191.2</v>
      </c>
      <c r="E35" s="201">
        <v>109.7</v>
      </c>
      <c r="F35" s="201">
        <v>142.4</v>
      </c>
      <c r="G35" s="201">
        <v>245.8</v>
      </c>
      <c r="H35" s="201">
        <v>137.80000000000001</v>
      </c>
      <c r="I35" s="201">
        <v>136.30000000000001</v>
      </c>
      <c r="J35" s="201">
        <v>73.5</v>
      </c>
      <c r="K35" s="202">
        <v>139.6</v>
      </c>
    </row>
    <row r="36" spans="1:11" s="212" customFormat="1">
      <c r="A36" s="205" t="s">
        <v>1046</v>
      </c>
      <c r="B36" s="215">
        <v>1.3</v>
      </c>
      <c r="C36" s="215" t="s">
        <v>769</v>
      </c>
      <c r="D36" s="215" t="s">
        <v>769</v>
      </c>
      <c r="E36" s="215" t="s">
        <v>769</v>
      </c>
      <c r="F36" s="215" t="s">
        <v>769</v>
      </c>
      <c r="G36" s="215" t="s">
        <v>769</v>
      </c>
      <c r="H36" s="215" t="s">
        <v>769</v>
      </c>
      <c r="I36" s="216" t="s">
        <v>769</v>
      </c>
      <c r="J36" s="216" t="s">
        <v>769</v>
      </c>
      <c r="K36" s="217" t="s">
        <v>769</v>
      </c>
    </row>
    <row r="37" spans="1:11" s="212" customFormat="1">
      <c r="A37" s="205" t="s">
        <v>1047</v>
      </c>
      <c r="B37" s="209">
        <v>248.5</v>
      </c>
      <c r="C37" s="209">
        <v>196.5</v>
      </c>
      <c r="D37" s="209">
        <v>191.2</v>
      </c>
      <c r="E37" s="209">
        <v>109.7</v>
      </c>
      <c r="F37" s="209">
        <v>142.4</v>
      </c>
      <c r="G37" s="210">
        <v>245.8</v>
      </c>
      <c r="H37" s="210">
        <v>137.80000000000001</v>
      </c>
      <c r="I37" s="210">
        <v>136.30000000000001</v>
      </c>
      <c r="J37" s="210">
        <v>73.5</v>
      </c>
      <c r="K37" s="211">
        <v>139.6</v>
      </c>
    </row>
    <row r="38" spans="1:11">
      <c r="A38" s="218"/>
      <c r="B38" s="219"/>
      <c r="C38" s="219"/>
      <c r="D38" s="219"/>
      <c r="E38" s="219"/>
      <c r="F38" s="219"/>
      <c r="G38" s="194"/>
      <c r="H38" s="194"/>
      <c r="I38" s="194"/>
      <c r="J38" s="194"/>
      <c r="K38" s="200"/>
    </row>
    <row r="39" spans="1:11" s="198" customFormat="1" ht="16.5" customHeight="1">
      <c r="A39" s="199" t="s">
        <v>1406</v>
      </c>
      <c r="B39" s="220"/>
      <c r="C39" s="220"/>
      <c r="D39" s="220"/>
      <c r="E39" s="220"/>
      <c r="F39" s="220"/>
      <c r="G39" s="219"/>
      <c r="H39" s="219"/>
      <c r="I39" s="219"/>
      <c r="J39" s="219"/>
      <c r="K39" s="221"/>
    </row>
    <row r="40" spans="1:11" s="198" customFormat="1">
      <c r="A40" s="199" t="s">
        <v>1049</v>
      </c>
      <c r="B40" s="201">
        <v>1017.9</v>
      </c>
      <c r="C40" s="201">
        <v>1411</v>
      </c>
      <c r="D40" s="201">
        <v>1652.6</v>
      </c>
      <c r="E40" s="201">
        <v>1468.3</v>
      </c>
      <c r="F40" s="201">
        <v>2216.8000000000002</v>
      </c>
      <c r="G40" s="201">
        <v>3284</v>
      </c>
      <c r="H40" s="201">
        <v>3408.5</v>
      </c>
      <c r="I40" s="201">
        <v>3990.9</v>
      </c>
      <c r="J40" s="201">
        <v>3009.7</v>
      </c>
      <c r="K40" s="202">
        <v>3728.8</v>
      </c>
    </row>
    <row r="41" spans="1:11">
      <c r="A41" s="199"/>
      <c r="B41" s="203"/>
      <c r="C41" s="203"/>
      <c r="D41" s="203"/>
      <c r="E41" s="203"/>
      <c r="F41" s="203"/>
      <c r="G41" s="203"/>
      <c r="H41" s="203"/>
      <c r="I41" s="203"/>
      <c r="J41" s="203"/>
      <c r="K41" s="204"/>
    </row>
    <row r="42" spans="1:11" s="198" customFormat="1">
      <c r="A42" s="199" t="s">
        <v>1038</v>
      </c>
      <c r="B42" s="201">
        <v>704</v>
      </c>
      <c r="C42" s="201">
        <v>727.7</v>
      </c>
      <c r="D42" s="201">
        <v>726.1</v>
      </c>
      <c r="E42" s="201">
        <v>648.1</v>
      </c>
      <c r="F42" s="201">
        <v>752.8</v>
      </c>
      <c r="G42" s="201">
        <v>1281.7</v>
      </c>
      <c r="H42" s="201">
        <v>1421.3</v>
      </c>
      <c r="I42" s="201">
        <v>2025.4</v>
      </c>
      <c r="J42" s="201">
        <v>1551.2</v>
      </c>
      <c r="K42" s="202">
        <v>1785.1</v>
      </c>
    </row>
    <row r="43" spans="1:11" s="212" customFormat="1">
      <c r="A43" s="205" t="s">
        <v>1039</v>
      </c>
      <c r="B43" s="209" t="s">
        <v>769</v>
      </c>
      <c r="C43" s="209" t="s">
        <v>769</v>
      </c>
      <c r="D43" s="209" t="s">
        <v>769</v>
      </c>
      <c r="E43" s="209">
        <v>0.6</v>
      </c>
      <c r="F43" s="209">
        <v>7.6</v>
      </c>
      <c r="G43" s="210">
        <v>23.4</v>
      </c>
      <c r="H43" s="210">
        <v>0.9</v>
      </c>
      <c r="I43" s="210" t="s">
        <v>769</v>
      </c>
      <c r="J43" s="210" t="s">
        <v>769</v>
      </c>
      <c r="K43" s="211" t="s">
        <v>769</v>
      </c>
    </row>
    <row r="44" spans="1:11" s="212" customFormat="1">
      <c r="A44" s="205" t="s">
        <v>1041</v>
      </c>
      <c r="B44" s="209">
        <v>639.29999999999995</v>
      </c>
      <c r="C44" s="209">
        <v>671.8</v>
      </c>
      <c r="D44" s="209">
        <v>668</v>
      </c>
      <c r="E44" s="209">
        <v>599.4</v>
      </c>
      <c r="F44" s="209">
        <v>704.7</v>
      </c>
      <c r="G44" s="210">
        <v>1211.5999999999999</v>
      </c>
      <c r="H44" s="210">
        <v>1420.1</v>
      </c>
      <c r="I44" s="210">
        <v>2025.4</v>
      </c>
      <c r="J44" s="210">
        <v>1551.2</v>
      </c>
      <c r="K44" s="211">
        <v>1785.1</v>
      </c>
    </row>
    <row r="45" spans="1:11" s="212" customFormat="1">
      <c r="A45" s="205" t="s">
        <v>1042</v>
      </c>
      <c r="B45" s="210" t="s">
        <v>769</v>
      </c>
      <c r="C45" s="210" t="s">
        <v>769</v>
      </c>
      <c r="D45" s="210" t="s">
        <v>769</v>
      </c>
      <c r="E45" s="210" t="s">
        <v>769</v>
      </c>
      <c r="F45" s="210" t="s">
        <v>769</v>
      </c>
      <c r="G45" s="210" t="s">
        <v>769</v>
      </c>
      <c r="H45" s="210" t="s">
        <v>769</v>
      </c>
      <c r="I45" s="210" t="s">
        <v>769</v>
      </c>
      <c r="J45" s="210" t="s">
        <v>769</v>
      </c>
      <c r="K45" s="211" t="s">
        <v>769</v>
      </c>
    </row>
    <row r="46" spans="1:11" s="212" customFormat="1">
      <c r="A46" s="205" t="s">
        <v>1043</v>
      </c>
      <c r="B46" s="209">
        <v>64.7</v>
      </c>
      <c r="C46" s="209">
        <v>55.9</v>
      </c>
      <c r="D46" s="209">
        <v>58.1</v>
      </c>
      <c r="E46" s="209">
        <v>48.1</v>
      </c>
      <c r="F46" s="209">
        <v>40.5</v>
      </c>
      <c r="G46" s="210">
        <v>46.7</v>
      </c>
      <c r="H46" s="210">
        <v>0.3</v>
      </c>
      <c r="I46" s="210" t="s">
        <v>769</v>
      </c>
      <c r="J46" s="210" t="s">
        <v>769</v>
      </c>
      <c r="K46" s="211" t="s">
        <v>769</v>
      </c>
    </row>
    <row r="47" spans="1:11">
      <c r="A47" s="206"/>
      <c r="B47" s="203"/>
      <c r="C47" s="203"/>
      <c r="D47" s="203"/>
      <c r="E47" s="203"/>
      <c r="F47" s="203"/>
      <c r="G47" s="203"/>
      <c r="H47" s="203"/>
      <c r="I47" s="203"/>
      <c r="J47" s="203"/>
      <c r="K47" s="204"/>
    </row>
    <row r="48" spans="1:11" s="198" customFormat="1">
      <c r="A48" s="199" t="s">
        <v>1044</v>
      </c>
      <c r="B48" s="213">
        <v>80.2</v>
      </c>
      <c r="C48" s="213">
        <v>63.4</v>
      </c>
      <c r="D48" s="213">
        <v>126.9</v>
      </c>
      <c r="E48" s="213">
        <v>118.8</v>
      </c>
      <c r="F48" s="213">
        <v>301.60000000000002</v>
      </c>
      <c r="G48" s="213">
        <v>411.7</v>
      </c>
      <c r="H48" s="213">
        <v>388.9</v>
      </c>
      <c r="I48" s="213">
        <v>251.7</v>
      </c>
      <c r="J48" s="213">
        <v>199.4</v>
      </c>
      <c r="K48" s="214">
        <v>223.8</v>
      </c>
    </row>
    <row r="49" spans="1:11">
      <c r="A49" s="206"/>
      <c r="B49" s="203"/>
      <c r="C49" s="203"/>
      <c r="D49" s="203"/>
      <c r="E49" s="203"/>
      <c r="F49" s="203"/>
      <c r="G49" s="203"/>
      <c r="H49" s="203"/>
      <c r="I49" s="203"/>
      <c r="J49" s="203"/>
      <c r="K49" s="204"/>
    </row>
    <row r="50" spans="1:11" s="198" customFormat="1">
      <c r="A50" s="199" t="s">
        <v>1045</v>
      </c>
      <c r="B50" s="201">
        <v>233.7</v>
      </c>
      <c r="C50" s="201">
        <v>619.9</v>
      </c>
      <c r="D50" s="201">
        <v>799.6</v>
      </c>
      <c r="E50" s="201">
        <v>701.4</v>
      </c>
      <c r="F50" s="201">
        <v>1162.4000000000001</v>
      </c>
      <c r="G50" s="201">
        <v>1590.6</v>
      </c>
      <c r="H50" s="201">
        <v>1598.3</v>
      </c>
      <c r="I50" s="201">
        <v>1713.8</v>
      </c>
      <c r="J50" s="201">
        <v>1259.0999999999999</v>
      </c>
      <c r="K50" s="202">
        <v>1719.9</v>
      </c>
    </row>
    <row r="51" spans="1:11" s="212" customFormat="1">
      <c r="A51" s="205" t="s">
        <v>1046</v>
      </c>
      <c r="B51" s="209" t="s">
        <v>769</v>
      </c>
      <c r="C51" s="209" t="s">
        <v>769</v>
      </c>
      <c r="D51" s="209">
        <v>1</v>
      </c>
      <c r="E51" s="209">
        <v>0.5</v>
      </c>
      <c r="F51" s="209" t="s">
        <v>769</v>
      </c>
      <c r="G51" s="210">
        <v>8</v>
      </c>
      <c r="H51" s="210">
        <v>1.7</v>
      </c>
      <c r="I51" s="210" t="s">
        <v>769</v>
      </c>
      <c r="J51" s="210" t="s">
        <v>769</v>
      </c>
      <c r="K51" s="211" t="s">
        <v>769</v>
      </c>
    </row>
    <row r="52" spans="1:11" s="212" customFormat="1">
      <c r="A52" s="205" t="s">
        <v>1047</v>
      </c>
      <c r="B52" s="209">
        <v>233.7</v>
      </c>
      <c r="C52" s="209">
        <v>619.9</v>
      </c>
      <c r="D52" s="209">
        <v>798.6</v>
      </c>
      <c r="E52" s="209">
        <v>700.9</v>
      </c>
      <c r="F52" s="209">
        <v>1162.4000000000001</v>
      </c>
      <c r="G52" s="210">
        <v>1582.6</v>
      </c>
      <c r="H52" s="210">
        <v>1596.6</v>
      </c>
      <c r="I52" s="210">
        <v>1713.8</v>
      </c>
      <c r="J52" s="210">
        <v>1259.0999999999999</v>
      </c>
      <c r="K52" s="211">
        <v>1719.9</v>
      </c>
    </row>
    <row r="53" spans="1:11">
      <c r="A53" s="218"/>
      <c r="B53" s="219"/>
      <c r="C53" s="219"/>
      <c r="D53" s="219"/>
      <c r="E53" s="219"/>
      <c r="F53" s="219"/>
      <c r="G53" s="194"/>
      <c r="H53" s="194"/>
      <c r="I53" s="194"/>
      <c r="J53" s="194"/>
      <c r="K53" s="200"/>
    </row>
    <row r="54" spans="1:11" s="198" customFormat="1">
      <c r="A54" s="199" t="s">
        <v>1009</v>
      </c>
      <c r="B54" s="213">
        <v>22</v>
      </c>
      <c r="C54" s="213">
        <v>14.7</v>
      </c>
      <c r="D54" s="213">
        <v>15.4</v>
      </c>
      <c r="E54" s="213">
        <v>10.4</v>
      </c>
      <c r="F54" s="213">
        <v>10.4</v>
      </c>
      <c r="G54" s="213">
        <v>24.1</v>
      </c>
      <c r="H54" s="213">
        <v>14.6</v>
      </c>
      <c r="I54" s="213">
        <v>8.4</v>
      </c>
      <c r="J54" s="213">
        <v>6.4</v>
      </c>
      <c r="K54" s="214">
        <v>2.1</v>
      </c>
    </row>
    <row r="55" spans="1:11">
      <c r="A55" s="205" t="s">
        <v>1040</v>
      </c>
      <c r="B55" s="210">
        <v>22</v>
      </c>
      <c r="C55" s="222">
        <v>14.7</v>
      </c>
      <c r="D55" s="209">
        <v>15.4</v>
      </c>
      <c r="E55" s="209">
        <v>10.4</v>
      </c>
      <c r="F55" s="209">
        <v>10.4</v>
      </c>
      <c r="G55" s="210">
        <v>24.1</v>
      </c>
      <c r="H55" s="210">
        <v>14.6</v>
      </c>
      <c r="I55" s="210">
        <v>8.4</v>
      </c>
      <c r="J55" s="210">
        <v>6.4</v>
      </c>
      <c r="K55" s="211">
        <v>2.1</v>
      </c>
    </row>
    <row r="56" spans="1:11">
      <c r="A56" s="206"/>
      <c r="B56" s="207"/>
      <c r="C56" s="207"/>
      <c r="D56" s="207"/>
      <c r="E56" s="207"/>
      <c r="F56" s="207"/>
      <c r="G56" s="207"/>
      <c r="H56" s="207"/>
      <c r="I56" s="207"/>
      <c r="J56" s="207"/>
      <c r="K56" s="223"/>
    </row>
    <row r="57" spans="1:11" s="198" customFormat="1">
      <c r="A57" s="199" t="s">
        <v>1050</v>
      </c>
      <c r="B57" s="213">
        <v>5.6</v>
      </c>
      <c r="C57" s="213">
        <v>3.2</v>
      </c>
      <c r="D57" s="213">
        <v>0.9</v>
      </c>
      <c r="E57" s="213">
        <v>1</v>
      </c>
      <c r="F57" s="213">
        <v>4</v>
      </c>
      <c r="G57" s="213">
        <v>3.2</v>
      </c>
      <c r="H57" s="213">
        <v>1.6</v>
      </c>
      <c r="I57" s="213">
        <v>4.0999999999999996</v>
      </c>
      <c r="J57" s="213">
        <v>2.6</v>
      </c>
      <c r="K57" s="214">
        <v>4.9000000000000004</v>
      </c>
    </row>
    <row r="58" spans="1:11">
      <c r="A58" s="205" t="s">
        <v>1051</v>
      </c>
      <c r="B58" s="209"/>
      <c r="C58" s="209"/>
      <c r="D58" s="209"/>
      <c r="E58" s="209"/>
      <c r="F58" s="209"/>
      <c r="G58" s="209" t="s">
        <v>769</v>
      </c>
      <c r="H58" s="209" t="s">
        <v>769</v>
      </c>
      <c r="I58" s="209" t="s">
        <v>769</v>
      </c>
      <c r="J58" s="209" t="s">
        <v>769</v>
      </c>
      <c r="K58" s="224" t="s">
        <v>769</v>
      </c>
    </row>
    <row r="59" spans="1:11">
      <c r="A59" s="205" t="s">
        <v>1052</v>
      </c>
      <c r="B59" s="210">
        <v>5.6</v>
      </c>
      <c r="C59" s="210">
        <v>3.2</v>
      </c>
      <c r="D59" s="210">
        <v>0.9</v>
      </c>
      <c r="E59" s="210">
        <v>1</v>
      </c>
      <c r="F59" s="210">
        <v>4</v>
      </c>
      <c r="G59" s="210">
        <v>3.2</v>
      </c>
      <c r="H59" s="210">
        <v>1.6</v>
      </c>
      <c r="I59" s="210">
        <v>4.0999999999999996</v>
      </c>
      <c r="J59" s="210">
        <v>2.6</v>
      </c>
      <c r="K59" s="211">
        <v>4.9000000000000004</v>
      </c>
    </row>
    <row r="60" spans="1:11">
      <c r="A60" s="206"/>
      <c r="B60" s="207"/>
      <c r="C60" s="207"/>
      <c r="D60" s="207"/>
      <c r="E60" s="207"/>
      <c r="F60" s="207"/>
      <c r="G60" s="207"/>
      <c r="H60" s="207"/>
      <c r="I60" s="207"/>
      <c r="J60" s="207"/>
      <c r="K60" s="223"/>
    </row>
    <row r="61" spans="1:11" s="198" customFormat="1">
      <c r="A61" s="199" t="s">
        <v>1053</v>
      </c>
      <c r="B61" s="213">
        <v>0</v>
      </c>
      <c r="C61" s="213">
        <v>0</v>
      </c>
      <c r="D61" s="213">
        <v>4.0999999999999996</v>
      </c>
      <c r="E61" s="213">
        <v>0.7</v>
      </c>
      <c r="F61" s="213">
        <v>8.1999999999999993</v>
      </c>
      <c r="G61" s="213">
        <v>14.2</v>
      </c>
      <c r="H61" s="213">
        <v>6.5</v>
      </c>
      <c r="I61" s="213">
        <v>17</v>
      </c>
      <c r="J61" s="213">
        <v>29</v>
      </c>
      <c r="K61" s="214">
        <v>2.4</v>
      </c>
    </row>
    <row r="62" spans="1:11">
      <c r="A62" s="205" t="s">
        <v>1054</v>
      </c>
      <c r="B62" s="209" t="s">
        <v>769</v>
      </c>
      <c r="C62" s="209" t="s">
        <v>769</v>
      </c>
      <c r="D62" s="209">
        <v>4.0999999999999996</v>
      </c>
      <c r="E62" s="209">
        <v>0.7</v>
      </c>
      <c r="F62" s="209">
        <v>8.1999999999999993</v>
      </c>
      <c r="G62" s="210">
        <v>14.2</v>
      </c>
      <c r="H62" s="210">
        <v>6.5</v>
      </c>
      <c r="I62" s="210">
        <v>4.9000000000000004</v>
      </c>
      <c r="J62" s="210" t="s">
        <v>769</v>
      </c>
      <c r="K62" s="211" t="s">
        <v>769</v>
      </c>
    </row>
    <row r="63" spans="1:11">
      <c r="A63" s="205" t="s">
        <v>1055</v>
      </c>
      <c r="B63" s="225" t="s">
        <v>769</v>
      </c>
      <c r="C63" s="225" t="s">
        <v>769</v>
      </c>
      <c r="D63" s="225" t="s">
        <v>769</v>
      </c>
      <c r="E63" s="225" t="s">
        <v>769</v>
      </c>
      <c r="F63" s="225" t="s">
        <v>769</v>
      </c>
      <c r="G63" s="210" t="s">
        <v>769</v>
      </c>
      <c r="H63" s="210" t="s">
        <v>769</v>
      </c>
      <c r="I63" s="210">
        <v>12.1</v>
      </c>
      <c r="J63" s="210">
        <v>29</v>
      </c>
      <c r="K63" s="211">
        <v>2.4</v>
      </c>
    </row>
    <row r="64" spans="1:11">
      <c r="A64" s="205" t="s">
        <v>1056</v>
      </c>
      <c r="B64" s="207"/>
      <c r="C64" s="207"/>
      <c r="D64" s="207"/>
      <c r="E64" s="207"/>
      <c r="F64" s="207"/>
      <c r="G64" s="207"/>
      <c r="H64" s="207"/>
      <c r="I64" s="207"/>
      <c r="J64" s="207"/>
      <c r="K64" s="223"/>
    </row>
    <row r="65" spans="1:12">
      <c r="A65" s="205" t="s">
        <v>1057</v>
      </c>
      <c r="B65" s="194"/>
      <c r="C65" s="194"/>
      <c r="D65" s="194"/>
      <c r="E65" s="194"/>
      <c r="F65" s="194"/>
      <c r="G65" s="207"/>
      <c r="H65" s="207"/>
      <c r="I65" s="207"/>
      <c r="J65" s="207"/>
      <c r="K65" s="223"/>
    </row>
    <row r="66" spans="1:12">
      <c r="A66" s="205" t="s">
        <v>1058</v>
      </c>
      <c r="B66" s="194"/>
      <c r="C66" s="194"/>
      <c r="D66" s="194"/>
      <c r="E66" s="194"/>
      <c r="F66" s="194"/>
      <c r="G66" s="207"/>
      <c r="H66" s="207"/>
      <c r="I66" s="207"/>
      <c r="J66" s="207"/>
      <c r="K66" s="223"/>
    </row>
    <row r="67" spans="1:12">
      <c r="A67" s="205" t="s">
        <v>1059</v>
      </c>
      <c r="B67" s="194"/>
      <c r="C67" s="194"/>
      <c r="D67" s="194"/>
      <c r="E67" s="194"/>
      <c r="F67" s="194"/>
      <c r="G67" s="207"/>
      <c r="H67" s="207"/>
      <c r="I67" s="207"/>
      <c r="J67" s="207"/>
      <c r="K67" s="223"/>
    </row>
    <row r="68" spans="1:12">
      <c r="A68" s="205" t="s">
        <v>1060</v>
      </c>
      <c r="B68" s="194"/>
      <c r="C68" s="194"/>
      <c r="D68" s="194"/>
      <c r="E68" s="194"/>
      <c r="F68" s="194"/>
      <c r="G68" s="207"/>
      <c r="H68" s="207"/>
      <c r="I68" s="207"/>
      <c r="J68" s="207"/>
      <c r="K68" s="223"/>
    </row>
    <row r="69" spans="1:12">
      <c r="A69" s="205" t="s">
        <v>1061</v>
      </c>
      <c r="B69" s="194"/>
      <c r="C69" s="194"/>
      <c r="D69" s="194"/>
      <c r="E69" s="194"/>
      <c r="F69" s="194"/>
      <c r="G69" s="207"/>
      <c r="H69" s="207"/>
      <c r="I69" s="207"/>
      <c r="J69" s="207"/>
      <c r="K69" s="223"/>
    </row>
    <row r="70" spans="1:12">
      <c r="A70" s="205" t="s">
        <v>894</v>
      </c>
      <c r="B70" s="194"/>
      <c r="C70" s="194"/>
      <c r="D70" s="194"/>
      <c r="E70" s="194"/>
      <c r="F70" s="194"/>
      <c r="G70" s="207"/>
      <c r="H70" s="207"/>
      <c r="I70" s="207"/>
      <c r="J70" s="207"/>
      <c r="K70" s="223"/>
    </row>
    <row r="71" spans="1:12">
      <c r="A71" s="227"/>
      <c r="B71" s="228"/>
      <c r="C71" s="228"/>
      <c r="D71" s="228"/>
      <c r="E71" s="228"/>
      <c r="F71" s="228"/>
      <c r="G71" s="229"/>
      <c r="H71" s="229"/>
      <c r="I71" s="229"/>
      <c r="J71" s="229"/>
      <c r="K71" s="230"/>
    </row>
    <row r="72" spans="1:12">
      <c r="L72" s="194"/>
    </row>
    <row r="73" spans="1:12" s="194" customFormat="1">
      <c r="A73" s="191"/>
      <c r="G73" s="207"/>
      <c r="H73" s="207"/>
      <c r="I73" s="207"/>
      <c r="J73" s="207"/>
      <c r="K73" s="207"/>
      <c r="L73" s="191"/>
    </row>
  </sheetData>
  <mergeCells count="4">
    <mergeCell ref="A1:K1"/>
    <mergeCell ref="A2:K2"/>
    <mergeCell ref="A4:K4"/>
    <mergeCell ref="A6:K6"/>
  </mergeCells>
  <phoneticPr fontId="0" type="noConversion"/>
  <printOptions horizontalCentered="1" verticalCentered="1"/>
  <pageMargins left="0.39370078740157483" right="0.39370078740157483" top="0.98425196850393704" bottom="0.98425196850393704" header="0" footer="0"/>
  <pageSetup scale="44" orientation="portrait" r:id="rId1"/>
  <headerFooter alignWithMargins="0"/>
</worksheet>
</file>

<file path=xl/worksheets/sheet21.xml><?xml version="1.0" encoding="utf-8"?>
<worksheet xmlns="http://schemas.openxmlformats.org/spreadsheetml/2006/main" xmlns:r="http://schemas.openxmlformats.org/officeDocument/2006/relationships">
  <sheetPr>
    <tabColor indexed="53"/>
    <pageSetUpPr fitToPage="1"/>
  </sheetPr>
  <dimension ref="A1:L113"/>
  <sheetViews>
    <sheetView showGridLines="0" zoomScale="50" workbookViewId="0">
      <selection sqref="A1:M1"/>
    </sheetView>
  </sheetViews>
  <sheetFormatPr defaultColWidth="10.6640625" defaultRowHeight="18"/>
  <cols>
    <col min="1" max="1" width="53" style="1217" customWidth="1"/>
    <col min="2" max="9" width="10.6640625" style="1217" customWidth="1"/>
    <col min="10" max="11" width="10.6640625" style="1251" customWidth="1"/>
    <col min="12" max="12" width="0.6640625" style="1217" customWidth="1"/>
    <col min="13" max="13" width="7.109375" style="1217" customWidth="1"/>
    <col min="14" max="16384" width="10.6640625" style="1217"/>
  </cols>
  <sheetData>
    <row r="1" spans="1:12">
      <c r="A1" s="2619" t="s">
        <v>1758</v>
      </c>
      <c r="B1" s="2619"/>
      <c r="C1" s="2619"/>
      <c r="D1" s="2619"/>
      <c r="E1" s="2619"/>
      <c r="F1" s="2619"/>
      <c r="G1" s="2619"/>
      <c r="H1" s="2619"/>
      <c r="I1" s="2619"/>
      <c r="J1" s="2619"/>
      <c r="K1" s="2619"/>
      <c r="L1" s="2619"/>
    </row>
    <row r="2" spans="1:12" s="1218" customFormat="1">
      <c r="A2" s="2620" t="s">
        <v>1034</v>
      </c>
      <c r="B2" s="2620"/>
      <c r="C2" s="2620"/>
      <c r="D2" s="2620"/>
      <c r="E2" s="2620"/>
      <c r="F2" s="2620"/>
      <c r="G2" s="2620"/>
      <c r="H2" s="2620"/>
      <c r="I2" s="2620"/>
      <c r="J2" s="2620"/>
      <c r="K2" s="2620"/>
      <c r="L2" s="2620"/>
    </row>
    <row r="3" spans="1:12">
      <c r="A3" s="1219"/>
      <c r="B3" s="1219"/>
      <c r="C3" s="1219"/>
      <c r="D3" s="1219"/>
      <c r="E3" s="1219"/>
      <c r="F3" s="1219"/>
      <c r="G3" s="1219"/>
      <c r="H3" s="1219"/>
      <c r="I3" s="1219"/>
      <c r="J3" s="1219"/>
      <c r="K3" s="1219"/>
    </row>
    <row r="4" spans="1:12">
      <c r="A4" s="2621" t="s">
        <v>1035</v>
      </c>
      <c r="B4" s="2621"/>
      <c r="C4" s="2621"/>
      <c r="D4" s="2621"/>
      <c r="E4" s="2621"/>
      <c r="F4" s="2621"/>
      <c r="G4" s="2621"/>
      <c r="H4" s="2621"/>
      <c r="I4" s="2621"/>
      <c r="J4" s="2621"/>
      <c r="K4" s="2621"/>
      <c r="L4" s="2621"/>
    </row>
    <row r="5" spans="1:12">
      <c r="A5" s="1219"/>
      <c r="B5" s="1219"/>
      <c r="C5" s="1219"/>
      <c r="D5" s="1219"/>
      <c r="E5" s="1219"/>
      <c r="F5" s="1219"/>
      <c r="G5" s="1219"/>
      <c r="H5" s="1219"/>
      <c r="I5" s="1219"/>
      <c r="J5" s="1219"/>
      <c r="K5" s="1219"/>
    </row>
    <row r="6" spans="1:12">
      <c r="A6" s="2622" t="s">
        <v>1036</v>
      </c>
      <c r="B6" s="2622"/>
      <c r="C6" s="2622"/>
      <c r="D6" s="2622"/>
      <c r="E6" s="2622"/>
      <c r="F6" s="2622"/>
      <c r="G6" s="2622"/>
      <c r="H6" s="2622"/>
      <c r="I6" s="2622"/>
      <c r="J6" s="2622"/>
      <c r="K6" s="2622"/>
    </row>
    <row r="7" spans="1:12">
      <c r="A7" s="1220"/>
      <c r="B7" s="1220"/>
      <c r="C7" s="1220"/>
      <c r="D7" s="1220"/>
      <c r="E7" s="1220"/>
      <c r="F7" s="1220"/>
      <c r="G7" s="1220"/>
      <c r="H7" s="1220"/>
      <c r="I7" s="1220"/>
      <c r="J7" s="1221"/>
      <c r="K7" s="1221"/>
    </row>
    <row r="8" spans="1:12" s="1225" customFormat="1">
      <c r="A8" s="1222"/>
      <c r="B8" s="1223">
        <v>2000</v>
      </c>
      <c r="C8" s="1223">
        <v>2001</v>
      </c>
      <c r="D8" s="1223">
        <v>2002</v>
      </c>
      <c r="E8" s="1223">
        <v>2003</v>
      </c>
      <c r="F8" s="1223">
        <v>2004</v>
      </c>
      <c r="G8" s="1223">
        <v>2005</v>
      </c>
      <c r="H8" s="1223">
        <v>2006</v>
      </c>
      <c r="I8" s="1223">
        <v>2007</v>
      </c>
      <c r="J8" s="1223">
        <v>2008</v>
      </c>
      <c r="K8" s="1224">
        <v>2009</v>
      </c>
    </row>
    <row r="9" spans="1:12">
      <c r="A9" s="1226" t="s">
        <v>1409</v>
      </c>
      <c r="B9" s="1220"/>
      <c r="C9" s="1220"/>
      <c r="D9" s="1220"/>
      <c r="E9" s="1220"/>
      <c r="F9" s="1220"/>
      <c r="G9" s="1220"/>
      <c r="H9" s="1220"/>
      <c r="I9" s="1220"/>
      <c r="J9" s="1220"/>
      <c r="K9" s="1227"/>
    </row>
    <row r="10" spans="1:12">
      <c r="A10" s="1226" t="s">
        <v>1037</v>
      </c>
      <c r="B10" s="1228">
        <v>7286.3</v>
      </c>
      <c r="C10" s="1228">
        <v>6525.9</v>
      </c>
      <c r="D10" s="1228">
        <v>6279.3</v>
      </c>
      <c r="E10" s="1228">
        <v>7553</v>
      </c>
      <c r="F10" s="1228">
        <v>14530</v>
      </c>
      <c r="G10" s="1228">
        <v>17762.599999999999</v>
      </c>
      <c r="H10" s="1228">
        <v>33350.6</v>
      </c>
      <c r="I10" s="1228">
        <v>37913.199999999997</v>
      </c>
      <c r="J10" s="1228">
        <v>36550.158839999996</v>
      </c>
      <c r="K10" s="1229">
        <v>26271.06208</v>
      </c>
    </row>
    <row r="11" spans="1:12">
      <c r="A11" s="1226"/>
      <c r="B11" s="1230"/>
      <c r="C11" s="1230"/>
      <c r="D11" s="1230"/>
      <c r="E11" s="1230"/>
      <c r="F11" s="1230"/>
      <c r="G11" s="1230"/>
      <c r="H11" s="1230"/>
      <c r="I11" s="1230"/>
      <c r="J11" s="1230"/>
      <c r="K11" s="1231"/>
    </row>
    <row r="12" spans="1:12">
      <c r="A12" s="1226" t="s">
        <v>1038</v>
      </c>
      <c r="B12" s="1228">
        <v>4605.7</v>
      </c>
      <c r="C12" s="1228">
        <v>4260.3999999999996</v>
      </c>
      <c r="D12" s="1228">
        <v>4286.2</v>
      </c>
      <c r="E12" s="1228">
        <v>4612.3999999999996</v>
      </c>
      <c r="F12" s="1228">
        <v>8477.5</v>
      </c>
      <c r="G12" s="1228">
        <v>10342.299999999999</v>
      </c>
      <c r="H12" s="1228">
        <v>17697.8</v>
      </c>
      <c r="I12" s="1228">
        <v>20568.8</v>
      </c>
      <c r="J12" s="1228">
        <v>20742.945769999998</v>
      </c>
      <c r="K12" s="1229">
        <v>16175.677409999998</v>
      </c>
      <c r="L12" s="1225"/>
    </row>
    <row r="13" spans="1:12">
      <c r="A13" s="1232" t="s">
        <v>1039</v>
      </c>
      <c r="B13" s="1230">
        <v>0</v>
      </c>
      <c r="C13" s="1230">
        <v>0</v>
      </c>
      <c r="D13" s="1230">
        <v>0</v>
      </c>
      <c r="E13" s="1230">
        <v>0</v>
      </c>
      <c r="F13" s="1230">
        <v>0</v>
      </c>
      <c r="G13" s="1230">
        <v>0</v>
      </c>
      <c r="H13" s="1230">
        <v>0</v>
      </c>
      <c r="I13" s="1230">
        <v>0</v>
      </c>
      <c r="J13" s="1230">
        <v>0</v>
      </c>
      <c r="K13" s="1231">
        <v>0</v>
      </c>
    </row>
    <row r="14" spans="1:12">
      <c r="A14" s="1232" t="s">
        <v>1040</v>
      </c>
      <c r="B14" s="1230">
        <v>1.9</v>
      </c>
      <c r="C14" s="1230">
        <v>1</v>
      </c>
      <c r="D14" s="1230">
        <v>0</v>
      </c>
      <c r="E14" s="1230">
        <v>1.3</v>
      </c>
      <c r="F14" s="1230">
        <v>4.3</v>
      </c>
      <c r="G14" s="1230">
        <v>5.3</v>
      </c>
      <c r="H14" s="1230">
        <v>9.5</v>
      </c>
      <c r="I14" s="1230">
        <v>8</v>
      </c>
      <c r="J14" s="1230">
        <v>11.63968</v>
      </c>
      <c r="K14" s="1231">
        <v>0</v>
      </c>
    </row>
    <row r="15" spans="1:12">
      <c r="A15" s="1232" t="s">
        <v>1041</v>
      </c>
      <c r="B15" s="1230">
        <v>4318.8</v>
      </c>
      <c r="C15" s="1230">
        <v>4031.2</v>
      </c>
      <c r="D15" s="1230">
        <v>4084.2</v>
      </c>
      <c r="E15" s="1230">
        <v>4385.5</v>
      </c>
      <c r="F15" s="1230">
        <v>8124.9</v>
      </c>
      <c r="G15" s="1230">
        <v>9769.6</v>
      </c>
      <c r="H15" s="1230">
        <v>16736.3</v>
      </c>
      <c r="I15" s="1230">
        <v>19708.900000000001</v>
      </c>
      <c r="J15" s="1230">
        <v>20084.401989999998</v>
      </c>
      <c r="K15" s="1231">
        <v>15722.113799999999</v>
      </c>
    </row>
    <row r="16" spans="1:12">
      <c r="A16" s="1232" t="s">
        <v>1042</v>
      </c>
      <c r="B16" s="1230">
        <v>285</v>
      </c>
      <c r="C16" s="1230">
        <v>228.2</v>
      </c>
      <c r="D16" s="1230">
        <v>202</v>
      </c>
      <c r="E16" s="1230">
        <v>225.6</v>
      </c>
      <c r="F16" s="1230">
        <v>348.3</v>
      </c>
      <c r="G16" s="1230">
        <v>567.4</v>
      </c>
      <c r="H16" s="1230">
        <v>952</v>
      </c>
      <c r="I16" s="1230">
        <v>851.9</v>
      </c>
      <c r="J16" s="1230">
        <v>646.90409999999997</v>
      </c>
      <c r="K16" s="1231">
        <v>453.56360999999998</v>
      </c>
    </row>
    <row r="17" spans="1:12">
      <c r="A17" s="1232" t="s">
        <v>1043</v>
      </c>
      <c r="B17" s="1230">
        <v>0</v>
      </c>
      <c r="C17" s="1230">
        <v>0</v>
      </c>
      <c r="D17" s="1230">
        <v>0</v>
      </c>
      <c r="E17" s="1230">
        <v>0</v>
      </c>
      <c r="F17" s="1230">
        <v>0</v>
      </c>
      <c r="G17" s="1230">
        <v>0</v>
      </c>
      <c r="H17" s="1230">
        <v>0</v>
      </c>
      <c r="I17" s="1230">
        <v>0</v>
      </c>
      <c r="J17" s="1230">
        <v>0</v>
      </c>
      <c r="K17" s="1231">
        <v>0</v>
      </c>
    </row>
    <row r="18" spans="1:12">
      <c r="A18" s="1226"/>
      <c r="B18" s="1230"/>
      <c r="C18" s="1230"/>
      <c r="D18" s="1230"/>
      <c r="E18" s="1230"/>
      <c r="F18" s="1230"/>
      <c r="G18" s="1230"/>
      <c r="H18" s="1230"/>
      <c r="I18" s="1230"/>
      <c r="J18" s="1230"/>
      <c r="K18" s="1231"/>
    </row>
    <row r="19" spans="1:12">
      <c r="A19" s="1226" t="s">
        <v>1044</v>
      </c>
      <c r="B19" s="1228">
        <v>300.5</v>
      </c>
      <c r="C19" s="1228">
        <v>235.4</v>
      </c>
      <c r="D19" s="1228">
        <v>272.3</v>
      </c>
      <c r="E19" s="1228">
        <v>464.3</v>
      </c>
      <c r="F19" s="1228">
        <v>1016</v>
      </c>
      <c r="G19" s="1228">
        <v>1238.2</v>
      </c>
      <c r="H19" s="1228">
        <v>3072.4</v>
      </c>
      <c r="I19" s="1228">
        <v>3515.1</v>
      </c>
      <c r="J19" s="1228">
        <v>2918.47471</v>
      </c>
      <c r="K19" s="1229">
        <v>1921.1829499999999</v>
      </c>
      <c r="L19" s="1225"/>
    </row>
    <row r="20" spans="1:12">
      <c r="A20" s="1226"/>
      <c r="B20" s="1230"/>
      <c r="C20" s="1230"/>
      <c r="D20" s="1230"/>
      <c r="E20" s="1230"/>
      <c r="F20" s="1230"/>
      <c r="G20" s="1230"/>
      <c r="H20" s="1230"/>
      <c r="I20" s="1230"/>
      <c r="J20" s="1230"/>
      <c r="K20" s="1231"/>
    </row>
    <row r="21" spans="1:12">
      <c r="A21" s="1226" t="s">
        <v>1045</v>
      </c>
      <c r="B21" s="1228">
        <v>2380.1</v>
      </c>
      <c r="C21" s="1228">
        <v>2030.1</v>
      </c>
      <c r="D21" s="1228">
        <v>1720.8</v>
      </c>
      <c r="E21" s="1228">
        <v>2476.3000000000002</v>
      </c>
      <c r="F21" s="1228">
        <v>5036.5</v>
      </c>
      <c r="G21" s="1228">
        <v>6182.1</v>
      </c>
      <c r="H21" s="1228">
        <v>12580.4</v>
      </c>
      <c r="I21" s="1228">
        <v>13829.3</v>
      </c>
      <c r="J21" s="1228">
        <v>12888.738359999999</v>
      </c>
      <c r="K21" s="1229">
        <v>8174.20172</v>
      </c>
      <c r="L21" s="1225"/>
    </row>
    <row r="22" spans="1:12">
      <c r="A22" s="1232" t="s">
        <v>1046</v>
      </c>
      <c r="B22" s="1230">
        <v>0</v>
      </c>
      <c r="C22" s="1230">
        <v>0</v>
      </c>
      <c r="D22" s="1230">
        <v>0</v>
      </c>
      <c r="E22" s="1230">
        <v>0</v>
      </c>
      <c r="F22" s="1230">
        <v>1.4</v>
      </c>
      <c r="G22" s="1230">
        <v>0</v>
      </c>
      <c r="H22" s="1230">
        <v>5.5</v>
      </c>
      <c r="I22" s="1230">
        <v>0</v>
      </c>
      <c r="J22" s="1230">
        <v>0</v>
      </c>
      <c r="K22" s="1231">
        <v>0</v>
      </c>
    </row>
    <row r="23" spans="1:12">
      <c r="A23" s="1232" t="s">
        <v>1047</v>
      </c>
      <c r="B23" s="1230">
        <v>2374.3000000000002</v>
      </c>
      <c r="C23" s="1230">
        <v>2022.2</v>
      </c>
      <c r="D23" s="1230">
        <v>1720.6</v>
      </c>
      <c r="E23" s="1230">
        <v>2476.3000000000002</v>
      </c>
      <c r="F23" s="1230">
        <v>5035.1000000000004</v>
      </c>
      <c r="G23" s="1230">
        <v>6178.5</v>
      </c>
      <c r="H23" s="1230">
        <v>12570.2</v>
      </c>
      <c r="I23" s="1230">
        <v>13823.1</v>
      </c>
      <c r="J23" s="1230">
        <v>12880.43836</v>
      </c>
      <c r="K23" s="1231">
        <v>8172.0467200000003</v>
      </c>
    </row>
    <row r="24" spans="1:12">
      <c r="A24" s="1232" t="s">
        <v>1048</v>
      </c>
      <c r="B24" s="1230">
        <v>5.8</v>
      </c>
      <c r="C24" s="1230">
        <v>7.9</v>
      </c>
      <c r="D24" s="1230">
        <v>0.2</v>
      </c>
      <c r="E24" s="1230">
        <v>0</v>
      </c>
      <c r="F24" s="1230">
        <v>0</v>
      </c>
      <c r="G24" s="1230">
        <v>3.6</v>
      </c>
      <c r="H24" s="1230">
        <v>4.7</v>
      </c>
      <c r="I24" s="1230">
        <v>6.2</v>
      </c>
      <c r="J24" s="1230">
        <v>8.3000000000000007</v>
      </c>
      <c r="K24" s="1231">
        <v>2.1549999999999998</v>
      </c>
    </row>
    <row r="25" spans="1:12">
      <c r="A25" s="1233"/>
      <c r="B25" s="1234"/>
      <c r="C25" s="1234"/>
      <c r="D25" s="1234"/>
      <c r="E25" s="1234"/>
      <c r="F25" s="1234"/>
      <c r="G25" s="1234"/>
      <c r="H25" s="1235"/>
      <c r="I25" s="1235"/>
      <c r="J25" s="1235"/>
      <c r="K25" s="1236"/>
    </row>
    <row r="26" spans="1:12">
      <c r="A26" s="208" t="s">
        <v>966</v>
      </c>
      <c r="B26" s="1228">
        <v>2750.5</v>
      </c>
      <c r="C26" s="1228">
        <v>2513.9</v>
      </c>
      <c r="D26" s="1228">
        <v>2368.1999999999998</v>
      </c>
      <c r="E26" s="1228">
        <v>2439</v>
      </c>
      <c r="F26" s="1228">
        <v>5208.3999999999996</v>
      </c>
      <c r="G26" s="1228">
        <v>6482</v>
      </c>
      <c r="H26" s="1228">
        <v>11146</v>
      </c>
      <c r="I26" s="1228">
        <v>12612.1</v>
      </c>
      <c r="J26" s="1228">
        <v>11485.3</v>
      </c>
      <c r="K26" s="1229">
        <v>9307.1105200000002</v>
      </c>
      <c r="L26" s="1225"/>
    </row>
    <row r="27" spans="1:12">
      <c r="A27" s="1233"/>
      <c r="B27" s="1230"/>
      <c r="C27" s="1230"/>
      <c r="D27" s="1230"/>
      <c r="E27" s="1230"/>
      <c r="F27" s="1230"/>
      <c r="G27" s="1230"/>
      <c r="H27" s="1230"/>
      <c r="I27" s="1230"/>
      <c r="J27" s="1230"/>
      <c r="K27" s="1231"/>
    </row>
    <row r="28" spans="1:12" s="1225" customFormat="1">
      <c r="A28" s="1226" t="s">
        <v>1038</v>
      </c>
      <c r="B28" s="1228">
        <v>2473.4</v>
      </c>
      <c r="C28" s="1228">
        <v>2310.6</v>
      </c>
      <c r="D28" s="1228">
        <v>2234.8000000000002</v>
      </c>
      <c r="E28" s="1228">
        <v>2198.5</v>
      </c>
      <c r="F28" s="1228">
        <v>4351.5</v>
      </c>
      <c r="G28" s="1228">
        <v>5516.9</v>
      </c>
      <c r="H28" s="1228">
        <v>8726.9</v>
      </c>
      <c r="I28" s="1228">
        <v>9743.5</v>
      </c>
      <c r="J28" s="1228">
        <v>9806</v>
      </c>
      <c r="K28" s="1229">
        <v>8119.06772</v>
      </c>
    </row>
    <row r="29" spans="1:12">
      <c r="A29" s="1232" t="s">
        <v>1039</v>
      </c>
      <c r="B29" s="1237" t="s">
        <v>769</v>
      </c>
      <c r="C29" s="1237" t="s">
        <v>769</v>
      </c>
      <c r="D29" s="1237" t="s">
        <v>769</v>
      </c>
      <c r="E29" s="1237" t="s">
        <v>769</v>
      </c>
      <c r="F29" s="1237" t="s">
        <v>769</v>
      </c>
      <c r="G29" s="1237" t="s">
        <v>769</v>
      </c>
      <c r="H29" s="1237" t="s">
        <v>769</v>
      </c>
      <c r="I29" s="1237" t="s">
        <v>769</v>
      </c>
      <c r="J29" s="1237" t="s">
        <v>769</v>
      </c>
      <c r="K29" s="1238" t="s">
        <v>769</v>
      </c>
    </row>
    <row r="30" spans="1:12">
      <c r="A30" s="1232" t="s">
        <v>1041</v>
      </c>
      <c r="B30" s="1237">
        <v>2188.4</v>
      </c>
      <c r="C30" s="1237">
        <v>2082.4</v>
      </c>
      <c r="D30" s="1237">
        <v>2035.9</v>
      </c>
      <c r="E30" s="1237">
        <v>1973.5</v>
      </c>
      <c r="F30" s="1237">
        <v>4009.3</v>
      </c>
      <c r="G30" s="1237">
        <v>4960</v>
      </c>
      <c r="H30" s="1237">
        <v>7775.5</v>
      </c>
      <c r="I30" s="1237">
        <v>8891.7000000000007</v>
      </c>
      <c r="J30" s="1237">
        <v>9159.7000000000007</v>
      </c>
      <c r="K30" s="1238">
        <v>7669.7983700000004</v>
      </c>
    </row>
    <row r="31" spans="1:12">
      <c r="A31" s="1232" t="s">
        <v>1042</v>
      </c>
      <c r="B31" s="1237">
        <v>285</v>
      </c>
      <c r="C31" s="1237">
        <v>228.2</v>
      </c>
      <c r="D31" s="1237">
        <v>198.9</v>
      </c>
      <c r="E31" s="1237">
        <v>225</v>
      </c>
      <c r="F31" s="1237">
        <v>342.2</v>
      </c>
      <c r="G31" s="1237">
        <v>556.9</v>
      </c>
      <c r="H31" s="1237">
        <v>951.4</v>
      </c>
      <c r="I31" s="1237">
        <v>851.8</v>
      </c>
      <c r="J31" s="1237">
        <v>646.29999999999995</v>
      </c>
      <c r="K31" s="1238">
        <v>449.26934999999997</v>
      </c>
    </row>
    <row r="32" spans="1:12">
      <c r="A32" s="1233"/>
      <c r="B32" s="1230"/>
      <c r="C32" s="1230"/>
      <c r="D32" s="1230"/>
      <c r="E32" s="1230"/>
      <c r="F32" s="1230"/>
      <c r="G32" s="1230"/>
      <c r="H32" s="1230"/>
      <c r="I32" s="1230"/>
      <c r="J32" s="1230"/>
      <c r="K32" s="1231"/>
    </row>
    <row r="33" spans="1:12" s="1225" customFormat="1">
      <c r="A33" s="1226" t="s">
        <v>1044</v>
      </c>
      <c r="B33" s="1239">
        <v>60</v>
      </c>
      <c r="C33" s="1239">
        <v>36.1</v>
      </c>
      <c r="D33" s="1239">
        <v>28.2</v>
      </c>
      <c r="E33" s="1239">
        <v>50.2</v>
      </c>
      <c r="F33" s="1239">
        <v>211</v>
      </c>
      <c r="G33" s="1239">
        <v>276.60000000000002</v>
      </c>
      <c r="H33" s="1239">
        <v>1008.4</v>
      </c>
      <c r="I33" s="1239">
        <v>1484.9</v>
      </c>
      <c r="J33" s="1239">
        <v>966.6</v>
      </c>
      <c r="K33" s="1240">
        <v>549.60574999999994</v>
      </c>
    </row>
    <row r="34" spans="1:12">
      <c r="A34" s="1226"/>
      <c r="B34" s="1230"/>
      <c r="C34" s="1230"/>
      <c r="D34" s="1230"/>
      <c r="E34" s="1230"/>
      <c r="F34" s="1230"/>
      <c r="G34" s="1230"/>
      <c r="H34" s="1230"/>
      <c r="I34" s="1230"/>
      <c r="J34" s="1230"/>
      <c r="K34" s="1231"/>
    </row>
    <row r="35" spans="1:12" s="1225" customFormat="1">
      <c r="A35" s="1226" t="s">
        <v>1045</v>
      </c>
      <c r="B35" s="1228">
        <v>217.1</v>
      </c>
      <c r="C35" s="1228">
        <v>167.2</v>
      </c>
      <c r="D35" s="1228">
        <v>105.2</v>
      </c>
      <c r="E35" s="1228">
        <v>190.3</v>
      </c>
      <c r="F35" s="1228">
        <v>645.9</v>
      </c>
      <c r="G35" s="1228">
        <v>688.5</v>
      </c>
      <c r="H35" s="1228">
        <v>1410.7</v>
      </c>
      <c r="I35" s="1228">
        <v>1383.7</v>
      </c>
      <c r="J35" s="1228">
        <v>712.7</v>
      </c>
      <c r="K35" s="1229">
        <v>638.43705</v>
      </c>
    </row>
    <row r="36" spans="1:12" s="1225" customFormat="1">
      <c r="A36" s="1232" t="s">
        <v>1046</v>
      </c>
      <c r="B36" s="1228" t="s">
        <v>769</v>
      </c>
      <c r="C36" s="1228" t="s">
        <v>769</v>
      </c>
      <c r="D36" s="1228" t="s">
        <v>769</v>
      </c>
      <c r="E36" s="1228" t="s">
        <v>769</v>
      </c>
      <c r="F36" s="1228" t="s">
        <v>769</v>
      </c>
      <c r="G36" s="1228" t="s">
        <v>769</v>
      </c>
      <c r="H36" s="1228" t="s">
        <v>769</v>
      </c>
      <c r="I36" s="1228" t="s">
        <v>769</v>
      </c>
      <c r="J36" s="1228" t="s">
        <v>769</v>
      </c>
      <c r="K36" s="1229" t="s">
        <v>769</v>
      </c>
    </row>
    <row r="37" spans="1:12">
      <c r="A37" s="1232" t="s">
        <v>1047</v>
      </c>
      <c r="B37" s="1237">
        <v>217.1</v>
      </c>
      <c r="C37" s="1237">
        <v>167.2</v>
      </c>
      <c r="D37" s="1237">
        <v>105.2</v>
      </c>
      <c r="E37" s="1237">
        <v>190.3</v>
      </c>
      <c r="F37" s="1237">
        <v>645.9</v>
      </c>
      <c r="G37" s="1237">
        <v>688.5</v>
      </c>
      <c r="H37" s="1237">
        <v>1410.7</v>
      </c>
      <c r="I37" s="1237">
        <v>1383.7</v>
      </c>
      <c r="J37" s="1237">
        <v>712.7</v>
      </c>
      <c r="K37" s="1238">
        <v>638.43705</v>
      </c>
    </row>
    <row r="38" spans="1:12">
      <c r="A38" s="218"/>
      <c r="B38" s="219"/>
      <c r="C38" s="219"/>
      <c r="D38" s="219"/>
      <c r="E38" s="219"/>
      <c r="F38" s="219"/>
      <c r="G38" s="219"/>
      <c r="H38" s="219"/>
      <c r="I38" s="219"/>
      <c r="J38" s="219"/>
      <c r="K38" s="1241"/>
      <c r="L38"/>
    </row>
    <row r="39" spans="1:12">
      <c r="A39" s="1226" t="s">
        <v>1406</v>
      </c>
      <c r="B39" s="219"/>
      <c r="C39" s="219"/>
      <c r="D39" s="219"/>
      <c r="E39" s="219"/>
      <c r="F39" s="219"/>
      <c r="G39" s="219"/>
      <c r="H39" s="219"/>
      <c r="I39" s="219"/>
      <c r="J39" s="219"/>
      <c r="K39" s="1241"/>
      <c r="L39"/>
    </row>
    <row r="40" spans="1:12">
      <c r="A40" s="1226" t="s">
        <v>1049</v>
      </c>
      <c r="B40" s="1228">
        <v>4528.1000000000004</v>
      </c>
      <c r="C40" s="1228">
        <v>4003.1</v>
      </c>
      <c r="D40" s="1228">
        <v>3903.5</v>
      </c>
      <c r="E40" s="1228">
        <v>5104.5</v>
      </c>
      <c r="F40" s="1228">
        <v>9309.7999999999993</v>
      </c>
      <c r="G40" s="1228">
        <v>11259.6</v>
      </c>
      <c r="H40" s="1228">
        <v>22171.599999999999</v>
      </c>
      <c r="I40" s="1228">
        <v>25266</v>
      </c>
      <c r="J40" s="1228">
        <v>25019.419159999998</v>
      </c>
      <c r="K40" s="1229">
        <v>16949.937310000001</v>
      </c>
      <c r="L40" s="1225"/>
    </row>
    <row r="41" spans="1:12">
      <c r="A41" s="1226"/>
      <c r="B41" s="1230"/>
      <c r="C41" s="1230"/>
      <c r="D41" s="1230"/>
      <c r="E41" s="1230"/>
      <c r="F41" s="1230"/>
      <c r="G41" s="1230"/>
      <c r="H41" s="1230"/>
      <c r="I41" s="1230"/>
      <c r="J41" s="1230"/>
      <c r="K41" s="1231"/>
    </row>
    <row r="42" spans="1:12" s="1225" customFormat="1">
      <c r="A42" s="1226" t="s">
        <v>1038</v>
      </c>
      <c r="B42" s="1228">
        <v>2130.4</v>
      </c>
      <c r="C42" s="1228">
        <v>1948.8</v>
      </c>
      <c r="D42" s="1228">
        <v>2051.4</v>
      </c>
      <c r="E42" s="1228">
        <v>2412.6</v>
      </c>
      <c r="F42" s="1228">
        <v>4121.7</v>
      </c>
      <c r="G42" s="1228">
        <v>4820.1000000000004</v>
      </c>
      <c r="H42" s="1228">
        <v>8961.4</v>
      </c>
      <c r="I42" s="1228">
        <v>10817.3</v>
      </c>
      <c r="J42" s="1228">
        <v>10925.30609</v>
      </c>
      <c r="K42" s="1229">
        <v>8056.6096899999993</v>
      </c>
    </row>
    <row r="43" spans="1:12">
      <c r="A43" s="1232" t="s">
        <v>1039</v>
      </c>
      <c r="B43" s="1237" t="s">
        <v>769</v>
      </c>
      <c r="C43" s="1237" t="s">
        <v>769</v>
      </c>
      <c r="D43" s="1237" t="s">
        <v>769</v>
      </c>
      <c r="E43" s="1237" t="s">
        <v>769</v>
      </c>
      <c r="F43" s="1237" t="s">
        <v>769</v>
      </c>
      <c r="G43" s="1237" t="s">
        <v>769</v>
      </c>
      <c r="H43" s="1237" t="s">
        <v>769</v>
      </c>
      <c r="I43" s="1237" t="s">
        <v>769</v>
      </c>
      <c r="J43" s="1237" t="s">
        <v>769</v>
      </c>
      <c r="K43" s="1238" t="s">
        <v>769</v>
      </c>
    </row>
    <row r="44" spans="1:12">
      <c r="A44" s="1232" t="s">
        <v>1041</v>
      </c>
      <c r="B44" s="1237">
        <v>2130.4</v>
      </c>
      <c r="C44" s="1237">
        <v>1948.8</v>
      </c>
      <c r="D44" s="1237">
        <v>2048.3000000000002</v>
      </c>
      <c r="E44" s="1237">
        <v>2412</v>
      </c>
      <c r="F44" s="1237">
        <v>4115.6000000000004</v>
      </c>
      <c r="G44" s="1237">
        <v>4809.6000000000004</v>
      </c>
      <c r="H44" s="1237">
        <v>8960.7999999999993</v>
      </c>
      <c r="I44" s="1237">
        <v>10817.2</v>
      </c>
      <c r="J44" s="1237">
        <v>10924.70199</v>
      </c>
      <c r="K44" s="1238">
        <v>8052.3154299999997</v>
      </c>
    </row>
    <row r="45" spans="1:12">
      <c r="A45" s="1232" t="s">
        <v>1042</v>
      </c>
      <c r="B45" s="1237" t="s">
        <v>769</v>
      </c>
      <c r="C45" s="1237" t="s">
        <v>769</v>
      </c>
      <c r="D45" s="1237">
        <v>3.1</v>
      </c>
      <c r="E45" s="1237">
        <v>0.6</v>
      </c>
      <c r="F45" s="1242">
        <v>6.1</v>
      </c>
      <c r="G45" s="1242">
        <v>10.5</v>
      </c>
      <c r="H45" s="1242">
        <v>0.6</v>
      </c>
      <c r="I45" s="1242">
        <v>0.1</v>
      </c>
      <c r="J45" s="1242">
        <v>0.60409999999999997</v>
      </c>
      <c r="K45" s="1238">
        <v>4.2942600000000004</v>
      </c>
    </row>
    <row r="46" spans="1:12">
      <c r="A46" s="1232" t="s">
        <v>1043</v>
      </c>
      <c r="B46" s="1237" t="s">
        <v>769</v>
      </c>
      <c r="C46" s="1237" t="s">
        <v>769</v>
      </c>
      <c r="D46" s="1242" t="s">
        <v>769</v>
      </c>
      <c r="E46" s="1242" t="s">
        <v>769</v>
      </c>
      <c r="F46" s="1242" t="s">
        <v>769</v>
      </c>
      <c r="G46" s="1242" t="s">
        <v>769</v>
      </c>
      <c r="H46" s="1242" t="s">
        <v>769</v>
      </c>
      <c r="I46" s="1242" t="s">
        <v>769</v>
      </c>
      <c r="J46" s="1242" t="s">
        <v>769</v>
      </c>
      <c r="K46" s="1238" t="s">
        <v>769</v>
      </c>
    </row>
    <row r="47" spans="1:12">
      <c r="A47" s="1233"/>
      <c r="B47" s="1230"/>
      <c r="C47" s="1230"/>
      <c r="D47" s="1230"/>
      <c r="E47" s="1230"/>
      <c r="F47" s="1230"/>
      <c r="G47" s="1230"/>
      <c r="H47" s="1230"/>
      <c r="I47" s="1230"/>
      <c r="J47" s="1230"/>
      <c r="K47" s="1231"/>
    </row>
    <row r="48" spans="1:12" s="1225" customFormat="1">
      <c r="A48" s="1226" t="s">
        <v>1044</v>
      </c>
      <c r="B48" s="1239">
        <v>240.5</v>
      </c>
      <c r="C48" s="1239">
        <v>199.3</v>
      </c>
      <c r="D48" s="1239">
        <v>236.7</v>
      </c>
      <c r="E48" s="1239">
        <v>405.9</v>
      </c>
      <c r="F48" s="1239">
        <v>797.5</v>
      </c>
      <c r="G48" s="1239">
        <v>949.5</v>
      </c>
      <c r="H48" s="1239">
        <v>2045.2</v>
      </c>
      <c r="I48" s="1239">
        <v>2009.3</v>
      </c>
      <c r="J48" s="1239">
        <v>1926.3747100000001</v>
      </c>
      <c r="K48" s="1240">
        <v>1359.71795</v>
      </c>
    </row>
    <row r="49" spans="1:12">
      <c r="A49" s="1233"/>
      <c r="B49" s="1230"/>
      <c r="C49" s="1230"/>
      <c r="D49" s="1230"/>
      <c r="E49" s="1230"/>
      <c r="F49" s="1230"/>
      <c r="G49" s="1230"/>
      <c r="H49" s="1230"/>
      <c r="I49" s="1230"/>
      <c r="J49" s="1230"/>
      <c r="K49" s="1231"/>
    </row>
    <row r="50" spans="1:12" s="1225" customFormat="1">
      <c r="A50" s="1226" t="s">
        <v>1045</v>
      </c>
      <c r="B50" s="1228">
        <v>2157.1999999999998</v>
      </c>
      <c r="C50" s="1228">
        <v>1855</v>
      </c>
      <c r="D50" s="1228">
        <v>1615.4</v>
      </c>
      <c r="E50" s="1228">
        <v>2286</v>
      </c>
      <c r="F50" s="1228">
        <v>4390.6000000000004</v>
      </c>
      <c r="G50" s="1228">
        <v>5490</v>
      </c>
      <c r="H50" s="1228">
        <v>11165</v>
      </c>
      <c r="I50" s="1228">
        <v>12439.4</v>
      </c>
      <c r="J50" s="1228">
        <v>12167.738359999999</v>
      </c>
      <c r="K50" s="1229">
        <v>7533.6096699999998</v>
      </c>
    </row>
    <row r="51" spans="1:12">
      <c r="A51" s="1232" t="s">
        <v>1046</v>
      </c>
      <c r="B51" s="1237" t="s">
        <v>769</v>
      </c>
      <c r="C51" s="1237" t="s">
        <v>769</v>
      </c>
      <c r="D51" s="1237" t="s">
        <v>769</v>
      </c>
      <c r="E51" s="1237" t="s">
        <v>769</v>
      </c>
      <c r="F51" s="1237">
        <v>1.4</v>
      </c>
      <c r="G51" s="1237" t="s">
        <v>769</v>
      </c>
      <c r="H51" s="1237">
        <v>5.5</v>
      </c>
      <c r="I51" s="1237" t="s">
        <v>769</v>
      </c>
      <c r="J51" s="1237" t="s">
        <v>769</v>
      </c>
      <c r="K51" s="1238" t="s">
        <v>769</v>
      </c>
    </row>
    <row r="52" spans="1:12">
      <c r="A52" s="1232" t="s">
        <v>1047</v>
      </c>
      <c r="B52" s="1237">
        <v>2157.1999999999998</v>
      </c>
      <c r="C52" s="1237">
        <v>1855</v>
      </c>
      <c r="D52" s="1237">
        <v>1615.4</v>
      </c>
      <c r="E52" s="1237">
        <v>2286</v>
      </c>
      <c r="F52" s="1237">
        <v>4389.2</v>
      </c>
      <c r="G52" s="1237">
        <v>5490</v>
      </c>
      <c r="H52" s="1237">
        <v>11159.5</v>
      </c>
      <c r="I52" s="1237">
        <v>12439.4</v>
      </c>
      <c r="J52" s="1237">
        <v>12167.738359999999</v>
      </c>
      <c r="K52" s="1238">
        <v>7533.6096699999998</v>
      </c>
    </row>
    <row r="53" spans="1:12">
      <c r="A53" s="218"/>
      <c r="B53" s="219"/>
      <c r="C53" s="219"/>
      <c r="D53" s="219"/>
      <c r="E53" s="219"/>
      <c r="F53" s="219"/>
      <c r="G53" s="219"/>
      <c r="H53" s="219"/>
      <c r="I53" s="219"/>
      <c r="J53" s="219"/>
      <c r="K53" s="1241"/>
      <c r="L53"/>
    </row>
    <row r="54" spans="1:12">
      <c r="A54" s="1226" t="s">
        <v>1009</v>
      </c>
      <c r="B54" s="1239">
        <v>1.9</v>
      </c>
      <c r="C54" s="1239">
        <v>1</v>
      </c>
      <c r="D54" s="1239" t="s">
        <v>1011</v>
      </c>
      <c r="E54" s="1239">
        <v>1.3</v>
      </c>
      <c r="F54" s="1239">
        <v>4.3</v>
      </c>
      <c r="G54" s="1239">
        <v>5.3</v>
      </c>
      <c r="H54" s="1239">
        <v>9.5</v>
      </c>
      <c r="I54" s="1239">
        <v>8</v>
      </c>
      <c r="J54" s="1239">
        <v>11.63968</v>
      </c>
      <c r="K54" s="1240">
        <v>0</v>
      </c>
      <c r="L54" s="1225"/>
    </row>
    <row r="55" spans="1:12">
      <c r="A55" s="1232" t="s">
        <v>1040</v>
      </c>
      <c r="B55" s="1237">
        <v>1.9</v>
      </c>
      <c r="C55" s="1243">
        <v>1</v>
      </c>
      <c r="D55" s="1242" t="s">
        <v>1011</v>
      </c>
      <c r="E55" s="1242">
        <v>1.3</v>
      </c>
      <c r="F55" s="1242">
        <v>4.3</v>
      </c>
      <c r="G55" s="1242">
        <v>5.3</v>
      </c>
      <c r="H55" s="1242">
        <v>9.5</v>
      </c>
      <c r="I55" s="1242">
        <v>8</v>
      </c>
      <c r="J55" s="1242">
        <v>11.63968</v>
      </c>
      <c r="K55" s="1238">
        <v>0</v>
      </c>
    </row>
    <row r="56" spans="1:12">
      <c r="A56" s="1233"/>
      <c r="B56" s="1234"/>
      <c r="C56" s="1234"/>
      <c r="D56" s="1234"/>
      <c r="E56" s="1234"/>
      <c r="F56" s="1234"/>
      <c r="G56" s="1234"/>
      <c r="H56" s="1235"/>
      <c r="I56" s="1235"/>
      <c r="J56" s="1235"/>
      <c r="K56" s="1236"/>
    </row>
    <row r="57" spans="1:12">
      <c r="A57" s="1226" t="s">
        <v>1050</v>
      </c>
      <c r="B57" s="1239">
        <v>5.8</v>
      </c>
      <c r="C57" s="1239">
        <v>7.9</v>
      </c>
      <c r="D57" s="1239">
        <v>7.6</v>
      </c>
      <c r="E57" s="1239">
        <v>8.1999999999999993</v>
      </c>
      <c r="F57" s="1239">
        <v>7.5</v>
      </c>
      <c r="G57" s="1239">
        <v>15.7</v>
      </c>
      <c r="H57" s="1239">
        <v>23.5</v>
      </c>
      <c r="I57" s="1239">
        <v>27.1</v>
      </c>
      <c r="J57" s="1239">
        <v>33.799999999999997</v>
      </c>
      <c r="K57" s="1240">
        <v>14.014250000000001</v>
      </c>
      <c r="L57" s="1225"/>
    </row>
    <row r="58" spans="1:12">
      <c r="A58" s="1232" t="s">
        <v>1051</v>
      </c>
      <c r="B58" s="1242" t="s">
        <v>769</v>
      </c>
      <c r="C58" s="1242" t="s">
        <v>769</v>
      </c>
      <c r="D58" s="1242">
        <v>7.4</v>
      </c>
      <c r="E58" s="1242">
        <v>8.1999999999999993</v>
      </c>
      <c r="F58" s="1242">
        <v>7.5</v>
      </c>
      <c r="G58" s="1242">
        <v>12.1</v>
      </c>
      <c r="H58" s="1242">
        <v>18.8</v>
      </c>
      <c r="I58" s="1242">
        <v>20.9</v>
      </c>
      <c r="J58" s="1242">
        <v>25.5</v>
      </c>
      <c r="K58" s="1238">
        <v>11.859250000000001</v>
      </c>
      <c r="L58" s="1225"/>
    </row>
    <row r="59" spans="1:12">
      <c r="A59" s="1232" t="s">
        <v>1052</v>
      </c>
      <c r="B59" s="1237">
        <v>5.8</v>
      </c>
      <c r="C59" s="1237">
        <v>7.9</v>
      </c>
      <c r="D59" s="1237">
        <v>0.2</v>
      </c>
      <c r="E59" s="1237">
        <v>0</v>
      </c>
      <c r="F59" s="1237">
        <v>0</v>
      </c>
      <c r="G59" s="1237">
        <v>3.6</v>
      </c>
      <c r="H59" s="1237">
        <v>4.7</v>
      </c>
      <c r="I59" s="1237">
        <v>6.2</v>
      </c>
      <c r="J59" s="1237">
        <v>8.3000000000000007</v>
      </c>
      <c r="K59" s="1238">
        <v>2.1549999999999998</v>
      </c>
    </row>
    <row r="60" spans="1:12">
      <c r="A60" s="1233"/>
      <c r="B60" s="1234"/>
      <c r="C60" s="1234"/>
      <c r="D60" s="1234"/>
      <c r="E60" s="1234"/>
      <c r="F60" s="1234"/>
      <c r="G60" s="1234"/>
      <c r="H60" s="1235"/>
      <c r="I60" s="1235"/>
      <c r="J60" s="1235"/>
      <c r="K60" s="1236"/>
    </row>
    <row r="61" spans="1:12">
      <c r="A61" s="1226" t="s">
        <v>1053</v>
      </c>
      <c r="B61" s="1239">
        <v>0</v>
      </c>
      <c r="C61" s="1239">
        <v>0</v>
      </c>
      <c r="D61" s="1239">
        <v>0</v>
      </c>
      <c r="E61" s="1239">
        <v>0</v>
      </c>
      <c r="F61" s="1239">
        <v>0</v>
      </c>
      <c r="G61" s="1239">
        <v>0</v>
      </c>
      <c r="H61" s="1239">
        <v>0</v>
      </c>
      <c r="I61" s="1239">
        <v>0</v>
      </c>
      <c r="J61" s="1239">
        <v>0</v>
      </c>
      <c r="K61" s="1240">
        <v>0</v>
      </c>
      <c r="L61" s="1225"/>
    </row>
    <row r="62" spans="1:12">
      <c r="A62" s="1232" t="s">
        <v>1054</v>
      </c>
      <c r="B62" s="1242" t="s">
        <v>769</v>
      </c>
      <c r="C62" s="1242" t="s">
        <v>769</v>
      </c>
      <c r="D62" s="1242" t="s">
        <v>769</v>
      </c>
      <c r="E62" s="1242" t="s">
        <v>769</v>
      </c>
      <c r="F62" s="1242" t="s">
        <v>769</v>
      </c>
      <c r="G62" s="1242" t="s">
        <v>769</v>
      </c>
      <c r="H62" s="1242" t="s">
        <v>769</v>
      </c>
      <c r="I62" s="1242" t="s">
        <v>769</v>
      </c>
      <c r="J62" s="1242" t="s">
        <v>769</v>
      </c>
      <c r="K62" s="1238" t="s">
        <v>769</v>
      </c>
    </row>
    <row r="63" spans="1:12">
      <c r="A63" s="1232" t="s">
        <v>1055</v>
      </c>
      <c r="B63" s="1244" t="s">
        <v>769</v>
      </c>
      <c r="C63" s="1244" t="s">
        <v>769</v>
      </c>
      <c r="D63" s="1244" t="s">
        <v>769</v>
      </c>
      <c r="E63" s="1244" t="s">
        <v>769</v>
      </c>
      <c r="F63" s="1244" t="s">
        <v>769</v>
      </c>
      <c r="G63" s="1244" t="s">
        <v>769</v>
      </c>
      <c r="H63" s="1244" t="s">
        <v>769</v>
      </c>
      <c r="I63" s="1244" t="s">
        <v>769</v>
      </c>
      <c r="J63" s="1244" t="s">
        <v>769</v>
      </c>
      <c r="K63" s="1245" t="s">
        <v>769</v>
      </c>
    </row>
    <row r="64" spans="1:12">
      <c r="A64" s="1232" t="s">
        <v>1056</v>
      </c>
      <c r="B64" s="1234"/>
      <c r="C64" s="1234"/>
      <c r="D64" s="1234"/>
      <c r="E64" s="1234"/>
      <c r="F64" s="1234"/>
      <c r="G64" s="1234"/>
      <c r="H64" s="1234"/>
      <c r="I64" s="1234"/>
      <c r="J64" s="1234"/>
      <c r="K64" s="1246"/>
    </row>
    <row r="65" spans="1:11">
      <c r="A65" s="1232" t="s">
        <v>1057</v>
      </c>
      <c r="B65" s="1220"/>
      <c r="C65" s="1220"/>
      <c r="D65" s="1220"/>
      <c r="E65" s="1220"/>
      <c r="F65" s="1220"/>
      <c r="G65" s="1220"/>
      <c r="H65" s="1220"/>
      <c r="I65" s="1220"/>
      <c r="J65" s="1220"/>
      <c r="K65" s="1227"/>
    </row>
    <row r="66" spans="1:11">
      <c r="A66" s="1232" t="s">
        <v>1058</v>
      </c>
      <c r="B66" s="1220"/>
      <c r="C66" s="1220"/>
      <c r="D66" s="1220"/>
      <c r="E66" s="1220"/>
      <c r="F66" s="1220"/>
      <c r="G66" s="1220"/>
      <c r="H66" s="1220"/>
      <c r="I66" s="1220"/>
      <c r="J66" s="1220"/>
      <c r="K66" s="1227"/>
    </row>
    <row r="67" spans="1:11">
      <c r="A67" s="1232" t="s">
        <v>1059</v>
      </c>
      <c r="B67" s="1220"/>
      <c r="C67" s="1220"/>
      <c r="D67" s="1220"/>
      <c r="E67" s="1220"/>
      <c r="F67" s="1220"/>
      <c r="G67" s="1220"/>
      <c r="H67" s="1220"/>
      <c r="I67" s="1220"/>
      <c r="J67" s="1220"/>
      <c r="K67" s="1227"/>
    </row>
    <row r="68" spans="1:11">
      <c r="A68" s="1232" t="s">
        <v>1060</v>
      </c>
      <c r="B68" s="1220"/>
      <c r="C68" s="1220"/>
      <c r="D68" s="1220"/>
      <c r="E68" s="1220"/>
      <c r="F68" s="1220"/>
      <c r="G68" s="1220"/>
      <c r="H68" s="1220"/>
      <c r="I68" s="1220"/>
      <c r="J68" s="1220"/>
      <c r="K68" s="1227"/>
    </row>
    <row r="69" spans="1:11">
      <c r="A69" s="1232" t="s">
        <v>1061</v>
      </c>
      <c r="B69" s="1220"/>
      <c r="C69" s="1220"/>
      <c r="D69" s="1220"/>
      <c r="E69" s="1220"/>
      <c r="F69" s="1220"/>
      <c r="G69" s="1220"/>
      <c r="H69" s="1220"/>
      <c r="I69" s="1220"/>
      <c r="J69" s="1220"/>
      <c r="K69" s="1227"/>
    </row>
    <row r="70" spans="1:11">
      <c r="A70" s="1247" t="s">
        <v>1062</v>
      </c>
      <c r="B70" s="1220"/>
      <c r="C70" s="1220"/>
      <c r="D70" s="1220"/>
      <c r="E70" s="1220"/>
      <c r="F70" s="1220"/>
      <c r="G70" s="1220"/>
      <c r="H70" s="1220"/>
      <c r="I70" s="1220"/>
      <c r="J70" s="1220"/>
      <c r="K70" s="1227"/>
    </row>
    <row r="71" spans="1:11">
      <c r="A71" s="1232" t="s">
        <v>894</v>
      </c>
      <c r="B71" s="1220"/>
      <c r="C71" s="1220"/>
      <c r="D71" s="1220"/>
      <c r="E71" s="1220"/>
      <c r="F71" s="1220"/>
      <c r="G71" s="1220"/>
      <c r="H71" s="1220"/>
      <c r="I71" s="1220"/>
      <c r="J71" s="1220"/>
      <c r="K71" s="1227"/>
    </row>
    <row r="72" spans="1:11">
      <c r="A72" s="1248"/>
      <c r="B72" s="1249"/>
      <c r="C72" s="1249"/>
      <c r="D72" s="1249"/>
      <c r="E72" s="1249"/>
      <c r="F72" s="1249"/>
      <c r="G72" s="1249"/>
      <c r="H72" s="1249"/>
      <c r="I72" s="1249"/>
      <c r="J72" s="1249"/>
      <c r="K72" s="1250"/>
    </row>
    <row r="74" spans="1:11">
      <c r="A74" s="1220"/>
      <c r="B74" s="1220"/>
      <c r="C74" s="1220"/>
      <c r="D74" s="1220"/>
      <c r="E74" s="1220"/>
      <c r="F74" s="1220"/>
      <c r="G74" s="1220"/>
      <c r="H74" s="1220"/>
      <c r="I74" s="1220"/>
      <c r="J74" s="1221"/>
      <c r="K74" s="1221"/>
    </row>
    <row r="75" spans="1:11">
      <c r="A75" s="1220"/>
      <c r="B75" s="1220"/>
      <c r="C75" s="1220"/>
      <c r="D75" s="1220"/>
      <c r="E75" s="1220"/>
      <c r="F75" s="1220"/>
      <c r="G75" s="1220"/>
      <c r="H75" s="1220"/>
      <c r="I75" s="1220"/>
      <c r="J75" s="1221"/>
      <c r="K75" s="1221"/>
    </row>
    <row r="76" spans="1:11">
      <c r="A76" s="1220"/>
      <c r="B76" s="1220"/>
      <c r="C76" s="1220"/>
      <c r="D76" s="1220"/>
      <c r="E76" s="1220"/>
      <c r="F76" s="1220"/>
      <c r="G76" s="1220"/>
      <c r="H76" s="1220"/>
      <c r="I76" s="1220"/>
      <c r="J76" s="1221"/>
      <c r="K76" s="1221"/>
    </row>
    <row r="77" spans="1:11">
      <c r="A77" s="1220"/>
      <c r="B77" s="1220"/>
      <c r="C77" s="1220"/>
      <c r="D77" s="1220"/>
      <c r="E77" s="1220"/>
      <c r="F77" s="1220"/>
      <c r="G77" s="1220"/>
      <c r="H77" s="1220"/>
      <c r="I77" s="1220"/>
      <c r="J77" s="1221"/>
      <c r="K77" s="1221"/>
    </row>
    <row r="78" spans="1:11">
      <c r="A78" s="1220"/>
      <c r="B78" s="1220"/>
      <c r="C78" s="1220"/>
      <c r="D78" s="1220"/>
      <c r="E78" s="1220"/>
      <c r="F78" s="1220"/>
      <c r="G78" s="1220"/>
      <c r="H78" s="1220"/>
      <c r="I78" s="1220"/>
      <c r="J78" s="1221"/>
      <c r="K78" s="1221"/>
    </row>
    <row r="79" spans="1:11">
      <c r="A79" s="1220"/>
      <c r="B79" s="1220"/>
      <c r="C79" s="1220"/>
      <c r="D79" s="1220"/>
      <c r="E79" s="1220"/>
      <c r="F79" s="1220"/>
      <c r="G79" s="1220"/>
      <c r="H79" s="1220"/>
      <c r="I79" s="1220"/>
      <c r="J79" s="1221"/>
      <c r="K79" s="1221"/>
    </row>
    <row r="80" spans="1:11">
      <c r="A80" s="1220"/>
      <c r="B80" s="1220"/>
      <c r="C80" s="1220"/>
      <c r="D80" s="1220"/>
      <c r="E80" s="1220"/>
      <c r="F80" s="1220"/>
      <c r="G80" s="1220"/>
      <c r="H80" s="1220"/>
      <c r="I80" s="1220"/>
      <c r="J80" s="1221"/>
      <c r="K80" s="1221"/>
    </row>
    <row r="81" spans="1:11">
      <c r="A81" s="1220"/>
      <c r="B81" s="1220"/>
      <c r="C81" s="1220"/>
      <c r="D81" s="1220"/>
      <c r="E81" s="1220"/>
      <c r="F81" s="1220"/>
      <c r="G81" s="1220"/>
      <c r="H81" s="1220"/>
      <c r="I81" s="1220"/>
      <c r="J81" s="1221"/>
      <c r="K81" s="1221"/>
    </row>
    <row r="82" spans="1:11">
      <c r="A82" s="1220"/>
      <c r="B82" s="1220"/>
      <c r="C82" s="1220"/>
      <c r="D82" s="1220"/>
      <c r="E82" s="1220"/>
      <c r="F82" s="1220"/>
      <c r="G82" s="1220"/>
      <c r="H82" s="1220"/>
      <c r="I82" s="1220"/>
      <c r="J82" s="1221"/>
      <c r="K82" s="1221"/>
    </row>
    <row r="83" spans="1:11">
      <c r="A83" s="1220"/>
      <c r="B83" s="1220"/>
      <c r="C83" s="1220"/>
      <c r="D83" s="1220"/>
      <c r="E83" s="1220"/>
      <c r="F83" s="1220"/>
      <c r="G83" s="1220"/>
      <c r="H83" s="1220"/>
      <c r="I83" s="1220"/>
      <c r="J83" s="1221"/>
      <c r="K83" s="1221"/>
    </row>
    <row r="84" spans="1:11">
      <c r="A84" s="1220"/>
      <c r="B84" s="1220"/>
      <c r="C84" s="1220"/>
      <c r="D84" s="1220"/>
      <c r="E84" s="1220"/>
      <c r="F84" s="1220"/>
      <c r="G84" s="1220"/>
      <c r="H84" s="1220"/>
      <c r="I84" s="1220"/>
      <c r="J84" s="1221"/>
      <c r="K84" s="1221"/>
    </row>
    <row r="85" spans="1:11">
      <c r="A85" s="1220"/>
      <c r="B85" s="1220"/>
      <c r="C85" s="1220"/>
      <c r="D85" s="1220"/>
      <c r="E85" s="1220"/>
      <c r="F85" s="1220"/>
      <c r="G85" s="1220"/>
      <c r="H85" s="1220"/>
      <c r="I85" s="1220"/>
      <c r="J85" s="1221"/>
      <c r="K85" s="1221"/>
    </row>
    <row r="86" spans="1:11">
      <c r="A86" s="1220"/>
      <c r="B86" s="1220"/>
      <c r="C86" s="1220"/>
      <c r="D86" s="1220"/>
      <c r="E86" s="1220"/>
      <c r="F86" s="1220"/>
      <c r="G86" s="1220"/>
      <c r="H86" s="1220"/>
      <c r="I86" s="1220"/>
      <c r="J86" s="1221"/>
      <c r="K86" s="1221"/>
    </row>
    <row r="87" spans="1:11">
      <c r="A87" s="1220"/>
      <c r="B87" s="1220"/>
      <c r="C87" s="1220"/>
      <c r="D87" s="1220"/>
      <c r="E87" s="1220"/>
      <c r="F87" s="1220"/>
      <c r="G87" s="1220"/>
      <c r="H87" s="1220"/>
      <c r="I87" s="1220"/>
      <c r="J87" s="1221"/>
      <c r="K87" s="1221"/>
    </row>
    <row r="88" spans="1:11">
      <c r="A88" s="1220"/>
      <c r="B88" s="1220"/>
      <c r="C88" s="1220"/>
      <c r="D88" s="1220"/>
      <c r="E88" s="1220"/>
      <c r="F88" s="1220"/>
      <c r="G88" s="1220"/>
      <c r="H88" s="1220"/>
      <c r="I88" s="1220"/>
      <c r="J88" s="1221"/>
      <c r="K88" s="1221"/>
    </row>
    <row r="89" spans="1:11">
      <c r="A89" s="1220"/>
      <c r="B89" s="1220"/>
      <c r="C89" s="1220"/>
      <c r="D89" s="1220"/>
      <c r="E89" s="1220"/>
      <c r="F89" s="1220"/>
      <c r="G89" s="1220"/>
      <c r="H89" s="1220"/>
      <c r="I89" s="1220"/>
      <c r="J89" s="1221"/>
      <c r="K89" s="1221"/>
    </row>
    <row r="90" spans="1:11">
      <c r="A90" s="1220"/>
      <c r="B90" s="1220"/>
      <c r="C90" s="1220"/>
      <c r="D90" s="1220"/>
      <c r="E90" s="1220"/>
      <c r="F90" s="1220"/>
      <c r="G90" s="1220"/>
      <c r="H90" s="1220"/>
      <c r="I90" s="1220"/>
      <c r="J90" s="1221"/>
      <c r="K90" s="1221"/>
    </row>
    <row r="91" spans="1:11">
      <c r="A91" s="1220"/>
      <c r="B91" s="1220"/>
      <c r="C91" s="1220"/>
      <c r="D91" s="1220"/>
      <c r="E91" s="1220"/>
      <c r="F91" s="1220"/>
      <c r="G91" s="1220"/>
      <c r="H91" s="1220"/>
      <c r="I91" s="1220"/>
      <c r="J91" s="1221"/>
      <c r="K91" s="1221"/>
    </row>
    <row r="92" spans="1:11">
      <c r="A92" s="1220"/>
      <c r="B92" s="1220"/>
      <c r="C92" s="1220"/>
      <c r="D92" s="1220"/>
      <c r="E92" s="1220"/>
      <c r="F92" s="1220"/>
      <c r="G92" s="1220"/>
      <c r="H92" s="1220"/>
      <c r="I92" s="1220"/>
      <c r="J92" s="1221"/>
      <c r="K92" s="1221"/>
    </row>
    <row r="93" spans="1:11">
      <c r="A93" s="1220"/>
      <c r="B93" s="1220"/>
      <c r="C93" s="1220"/>
      <c r="D93" s="1220"/>
      <c r="E93" s="1220"/>
      <c r="F93" s="1220"/>
      <c r="G93" s="1220"/>
      <c r="H93" s="1220"/>
      <c r="I93" s="1220"/>
      <c r="J93" s="1221"/>
      <c r="K93" s="1221"/>
    </row>
    <row r="94" spans="1:11">
      <c r="A94" s="1220"/>
      <c r="B94" s="1220"/>
      <c r="C94" s="1220"/>
      <c r="D94" s="1220"/>
      <c r="E94" s="1220"/>
      <c r="F94" s="1220"/>
      <c r="G94" s="1220"/>
      <c r="H94" s="1220"/>
      <c r="I94" s="1220"/>
      <c r="J94" s="1221"/>
      <c r="K94" s="1221"/>
    </row>
    <row r="95" spans="1:11">
      <c r="A95" s="1220"/>
      <c r="B95" s="1220"/>
      <c r="C95" s="1220"/>
      <c r="D95" s="1220"/>
      <c r="E95" s="1220"/>
      <c r="F95" s="1220"/>
      <c r="G95" s="1220"/>
      <c r="H95" s="1220"/>
      <c r="I95" s="1220"/>
      <c r="J95" s="1221"/>
      <c r="K95" s="1221"/>
    </row>
    <row r="96" spans="1:11">
      <c r="A96" s="1220"/>
      <c r="B96" s="1220"/>
      <c r="C96" s="1220"/>
      <c r="D96" s="1220"/>
      <c r="E96" s="1220"/>
      <c r="F96" s="1220"/>
      <c r="G96" s="1220"/>
      <c r="H96" s="1220"/>
      <c r="I96" s="1220"/>
      <c r="J96" s="1221"/>
      <c r="K96" s="1221"/>
    </row>
    <row r="97" spans="1:11">
      <c r="A97" s="1220"/>
      <c r="B97" s="1220"/>
      <c r="C97" s="1220"/>
      <c r="D97" s="1220"/>
      <c r="E97" s="1220"/>
      <c r="F97" s="1220"/>
      <c r="G97" s="1220"/>
      <c r="H97" s="1220"/>
      <c r="I97" s="1220"/>
      <c r="J97" s="1221"/>
      <c r="K97" s="1221"/>
    </row>
    <row r="98" spans="1:11">
      <c r="A98" s="1220"/>
      <c r="B98" s="1220"/>
      <c r="C98" s="1220"/>
      <c r="D98" s="1220"/>
      <c r="E98" s="1220"/>
      <c r="F98" s="1220"/>
      <c r="G98" s="1220"/>
      <c r="H98" s="1220"/>
      <c r="I98" s="1220"/>
      <c r="J98" s="1221"/>
      <c r="K98" s="1221"/>
    </row>
    <row r="99" spans="1:11">
      <c r="A99" s="1220"/>
      <c r="B99" s="1220"/>
      <c r="C99" s="1220"/>
      <c r="D99" s="1220"/>
      <c r="E99" s="1220"/>
      <c r="F99" s="1220"/>
      <c r="G99" s="1220"/>
      <c r="H99" s="1220"/>
      <c r="I99" s="1220"/>
      <c r="J99" s="1221"/>
      <c r="K99" s="1221"/>
    </row>
    <row r="100" spans="1:11">
      <c r="A100" s="1220"/>
      <c r="B100" s="1220"/>
      <c r="C100" s="1220"/>
      <c r="D100" s="1220"/>
      <c r="E100" s="1220"/>
      <c r="F100" s="1220"/>
      <c r="G100" s="1220"/>
      <c r="H100" s="1220"/>
      <c r="I100" s="1220"/>
      <c r="J100" s="1221"/>
      <c r="K100" s="1221"/>
    </row>
    <row r="101" spans="1:11">
      <c r="A101" s="1220"/>
      <c r="B101" s="1220"/>
      <c r="C101" s="1220"/>
      <c r="D101" s="1220"/>
      <c r="E101" s="1220"/>
      <c r="F101" s="1220"/>
      <c r="G101" s="1220"/>
      <c r="H101" s="1220"/>
      <c r="I101" s="1220"/>
      <c r="J101" s="1221"/>
      <c r="K101" s="1221"/>
    </row>
    <row r="102" spans="1:11">
      <c r="A102" s="1220"/>
      <c r="B102" s="1220"/>
      <c r="C102" s="1220"/>
      <c r="D102" s="1220"/>
      <c r="E102" s="1220"/>
      <c r="F102" s="1220"/>
      <c r="G102" s="1220"/>
      <c r="H102" s="1220"/>
      <c r="I102" s="1220"/>
      <c r="J102" s="1221"/>
      <c r="K102" s="1221"/>
    </row>
    <row r="103" spans="1:11">
      <c r="A103" s="1220"/>
      <c r="B103" s="1220"/>
      <c r="C103" s="1220"/>
      <c r="D103" s="1220"/>
      <c r="E103" s="1220"/>
      <c r="F103" s="1220"/>
      <c r="G103" s="1220"/>
      <c r="H103" s="1220"/>
      <c r="I103" s="1220"/>
      <c r="J103" s="1221"/>
      <c r="K103" s="1221"/>
    </row>
    <row r="104" spans="1:11">
      <c r="A104" s="1220"/>
      <c r="B104" s="1220"/>
      <c r="C104" s="1220"/>
      <c r="D104" s="1220"/>
      <c r="E104" s="1220"/>
      <c r="F104" s="1220"/>
      <c r="G104" s="1220"/>
      <c r="H104" s="1220"/>
      <c r="I104" s="1220"/>
      <c r="J104" s="1221"/>
      <c r="K104" s="1221"/>
    </row>
    <row r="105" spans="1:11">
      <c r="A105" s="1220"/>
      <c r="B105" s="1220"/>
      <c r="C105" s="1220"/>
      <c r="D105" s="1220"/>
      <c r="E105" s="1220"/>
      <c r="F105" s="1220"/>
      <c r="G105" s="1220"/>
      <c r="H105" s="1220"/>
      <c r="I105" s="1220"/>
      <c r="J105" s="1221"/>
      <c r="K105" s="1221"/>
    </row>
    <row r="106" spans="1:11">
      <c r="A106" s="1220"/>
      <c r="B106" s="1220"/>
      <c r="C106" s="1220"/>
      <c r="D106" s="1220"/>
      <c r="E106" s="1220"/>
      <c r="F106" s="1220"/>
      <c r="G106" s="1220"/>
      <c r="H106" s="1220"/>
      <c r="I106" s="1220"/>
      <c r="J106" s="1221"/>
      <c r="K106" s="1221"/>
    </row>
    <row r="107" spans="1:11">
      <c r="A107" s="1220"/>
      <c r="B107" s="1220"/>
      <c r="C107" s="1220"/>
      <c r="D107" s="1220"/>
      <c r="E107" s="1220"/>
      <c r="F107" s="1220"/>
      <c r="G107" s="1220"/>
      <c r="H107" s="1220"/>
      <c r="I107" s="1220"/>
      <c r="J107" s="1221"/>
      <c r="K107" s="1221"/>
    </row>
    <row r="108" spans="1:11">
      <c r="A108" s="1220"/>
      <c r="B108" s="1220"/>
      <c r="C108" s="1220"/>
      <c r="D108" s="1220"/>
      <c r="E108" s="1220"/>
      <c r="F108" s="1220"/>
      <c r="G108" s="1220"/>
      <c r="H108" s="1220"/>
      <c r="I108" s="1220"/>
      <c r="J108" s="1221"/>
      <c r="K108" s="1221"/>
    </row>
    <row r="109" spans="1:11">
      <c r="A109" s="1220"/>
      <c r="B109" s="1220"/>
      <c r="C109" s="1220"/>
      <c r="D109" s="1220"/>
      <c r="E109" s="1220"/>
      <c r="F109" s="1220"/>
      <c r="G109" s="1220"/>
      <c r="H109" s="1220"/>
      <c r="I109" s="1220"/>
      <c r="J109" s="1221"/>
      <c r="K109" s="1221"/>
    </row>
    <row r="110" spans="1:11">
      <c r="A110" s="1220"/>
      <c r="B110" s="1220"/>
      <c r="C110" s="1220"/>
      <c r="D110" s="1220"/>
      <c r="E110" s="1220"/>
      <c r="F110" s="1220"/>
      <c r="G110" s="1220"/>
      <c r="H110" s="1220"/>
      <c r="I110" s="1220"/>
      <c r="J110" s="1221"/>
      <c r="K110" s="1221"/>
    </row>
    <row r="111" spans="1:11">
      <c r="A111" s="1220"/>
      <c r="B111" s="1220"/>
      <c r="C111" s="1220"/>
      <c r="D111" s="1220"/>
      <c r="E111" s="1220"/>
      <c r="F111" s="1220"/>
      <c r="G111" s="1220"/>
      <c r="H111" s="1220"/>
      <c r="I111" s="1220"/>
      <c r="J111" s="1221"/>
      <c r="K111" s="1221"/>
    </row>
    <row r="112" spans="1:11">
      <c r="A112" s="1220"/>
      <c r="B112" s="1220"/>
      <c r="C112" s="1220"/>
      <c r="D112" s="1220"/>
      <c r="E112" s="1220"/>
      <c r="F112" s="1220"/>
      <c r="G112" s="1220"/>
      <c r="H112" s="1220"/>
      <c r="I112" s="1220"/>
      <c r="J112" s="1221"/>
      <c r="K112" s="1221"/>
    </row>
    <row r="113" spans="2:11">
      <c r="B113" s="1220"/>
      <c r="C113" s="1220"/>
      <c r="D113" s="1220"/>
      <c r="E113" s="1220"/>
      <c r="F113" s="1220"/>
      <c r="G113" s="1220"/>
      <c r="H113" s="1220"/>
      <c r="I113" s="1220"/>
      <c r="J113" s="1221"/>
      <c r="K113" s="1221"/>
    </row>
  </sheetData>
  <mergeCells count="4">
    <mergeCell ref="A1:L1"/>
    <mergeCell ref="A2:L2"/>
    <mergeCell ref="A4:L4"/>
    <mergeCell ref="A6:K6"/>
  </mergeCells>
  <phoneticPr fontId="50" type="noConversion"/>
  <printOptions horizontalCentered="1" verticalCentered="1"/>
  <pageMargins left="0.39370078740157483" right="0.39370078740157483" top="0.98425196850393704" bottom="0.98425196850393704" header="0" footer="0"/>
  <pageSetup scale="44" orientation="portrait" r:id="rId1"/>
  <headerFooter alignWithMargins="0"/>
</worksheet>
</file>

<file path=xl/worksheets/sheet22.xml><?xml version="1.0" encoding="utf-8"?>
<worksheet xmlns="http://schemas.openxmlformats.org/spreadsheetml/2006/main" xmlns:r="http://schemas.openxmlformats.org/officeDocument/2006/relationships">
  <sheetPr codeName="Sheet14" enableFormatConditionsCalculation="0">
    <tabColor indexed="53"/>
    <pageSetUpPr fitToPage="1"/>
  </sheetPr>
  <dimension ref="A1:K75"/>
  <sheetViews>
    <sheetView showGridLines="0" zoomScale="50" workbookViewId="0">
      <selection sqref="A1:M1"/>
    </sheetView>
  </sheetViews>
  <sheetFormatPr defaultColWidth="10.6640625" defaultRowHeight="18"/>
  <cols>
    <col min="1" max="1" width="53" style="232" customWidth="1"/>
    <col min="2" max="9" width="10.6640625" style="232" customWidth="1"/>
    <col min="10" max="11" width="10.6640625" style="233" customWidth="1"/>
    <col min="12" max="12" width="10.6640625" style="232" customWidth="1"/>
    <col min="13" max="16384" width="10.6640625" style="232"/>
  </cols>
  <sheetData>
    <row r="1" spans="1:11">
      <c r="A1" s="2623" t="s">
        <v>1063</v>
      </c>
      <c r="B1" s="2623"/>
      <c r="C1" s="2623"/>
      <c r="D1" s="2623"/>
      <c r="E1" s="2623"/>
      <c r="F1" s="2623"/>
      <c r="G1" s="2623"/>
      <c r="H1" s="2623"/>
      <c r="I1" s="2623"/>
      <c r="J1" s="2623"/>
      <c r="K1" s="2623"/>
    </row>
    <row r="2" spans="1:11" s="234" customFormat="1">
      <c r="A2" s="2624" t="s">
        <v>1064</v>
      </c>
      <c r="B2" s="2624"/>
      <c r="C2" s="2624"/>
      <c r="D2" s="2624"/>
      <c r="E2" s="2624"/>
      <c r="F2" s="2624"/>
      <c r="G2" s="2624"/>
      <c r="H2" s="2624"/>
      <c r="I2" s="2624"/>
      <c r="J2" s="2624"/>
      <c r="K2" s="2624"/>
    </row>
    <row r="3" spans="1:11">
      <c r="A3" s="231"/>
      <c r="B3" s="231"/>
      <c r="C3" s="231"/>
      <c r="D3" s="231"/>
      <c r="E3" s="231"/>
      <c r="F3" s="231"/>
      <c r="G3" s="231"/>
      <c r="H3" s="231"/>
      <c r="I3" s="231"/>
      <c r="J3" s="235"/>
      <c r="K3" s="235"/>
    </row>
    <row r="4" spans="1:11">
      <c r="A4" s="2625" t="s">
        <v>1035</v>
      </c>
      <c r="B4" s="2625"/>
      <c r="C4" s="2625"/>
      <c r="D4" s="2625"/>
      <c r="E4" s="2625"/>
      <c r="F4" s="2625"/>
      <c r="G4" s="2625"/>
      <c r="H4" s="2625"/>
      <c r="I4" s="2625"/>
      <c r="J4" s="2625"/>
      <c r="K4" s="2625"/>
    </row>
    <row r="5" spans="1:11">
      <c r="A5" s="236"/>
      <c r="B5" s="236"/>
      <c r="C5" s="236"/>
      <c r="D5" s="236"/>
      <c r="E5" s="236"/>
      <c r="F5" s="236"/>
      <c r="G5" s="236"/>
      <c r="H5" s="236"/>
      <c r="I5" s="236"/>
      <c r="J5" s="237"/>
      <c r="K5" s="237"/>
    </row>
    <row r="6" spans="1:11">
      <c r="A6" s="2626" t="s">
        <v>963</v>
      </c>
      <c r="B6" s="2626"/>
      <c r="C6" s="2626"/>
      <c r="D6" s="2626"/>
      <c r="E6" s="2626"/>
      <c r="F6" s="2626"/>
      <c r="G6" s="2626"/>
      <c r="H6" s="2626"/>
      <c r="I6" s="2626"/>
      <c r="J6" s="2626"/>
      <c r="K6" s="2626"/>
    </row>
    <row r="7" spans="1:11">
      <c r="A7" s="238"/>
      <c r="B7" s="238"/>
      <c r="C7" s="238"/>
      <c r="D7" s="238"/>
      <c r="E7" s="238"/>
      <c r="F7" s="238"/>
      <c r="G7" s="238"/>
      <c r="H7" s="238"/>
      <c r="I7" s="238"/>
      <c r="J7" s="239"/>
      <c r="K7" s="239"/>
    </row>
    <row r="8" spans="1:11" s="243" customFormat="1">
      <c r="A8" s="240"/>
      <c r="B8" s="241">
        <v>1990</v>
      </c>
      <c r="C8" s="241">
        <v>1991</v>
      </c>
      <c r="D8" s="241">
        <v>1992</v>
      </c>
      <c r="E8" s="241">
        <v>1993</v>
      </c>
      <c r="F8" s="241">
        <v>1994</v>
      </c>
      <c r="G8" s="241">
        <v>1995</v>
      </c>
      <c r="H8" s="241">
        <v>1996</v>
      </c>
      <c r="I8" s="241">
        <v>1997</v>
      </c>
      <c r="J8" s="241">
        <v>1998</v>
      </c>
      <c r="K8" s="242">
        <v>1999</v>
      </c>
    </row>
    <row r="9" spans="1:11">
      <c r="A9" s="244" t="s">
        <v>1409</v>
      </c>
      <c r="B9" s="238"/>
      <c r="C9" s="238"/>
      <c r="D9" s="238"/>
      <c r="E9" s="238"/>
      <c r="F9" s="238"/>
      <c r="G9" s="238"/>
      <c r="H9" s="238"/>
      <c r="I9" s="238"/>
      <c r="J9" s="238"/>
      <c r="K9" s="245"/>
    </row>
    <row r="10" spans="1:11">
      <c r="A10" s="244" t="s">
        <v>1037</v>
      </c>
      <c r="B10" s="246">
        <v>1553.6</v>
      </c>
      <c r="C10" s="246">
        <v>1727.6</v>
      </c>
      <c r="D10" s="246">
        <v>1936.9</v>
      </c>
      <c r="E10" s="246">
        <v>1983.7</v>
      </c>
      <c r="F10" s="246">
        <v>2081.5</v>
      </c>
      <c r="G10" s="246">
        <v>2411</v>
      </c>
      <c r="H10" s="246">
        <v>2953.9</v>
      </c>
      <c r="I10" s="246">
        <v>3297.2</v>
      </c>
      <c r="J10" s="246">
        <v>3575</v>
      </c>
      <c r="K10" s="247">
        <v>4268.7</v>
      </c>
    </row>
    <row r="11" spans="1:11">
      <c r="A11" s="248"/>
      <c r="B11" s="239"/>
      <c r="C11" s="239"/>
      <c r="D11" s="239"/>
      <c r="E11" s="239"/>
      <c r="F11" s="239"/>
      <c r="G11" s="239"/>
      <c r="H11" s="239"/>
      <c r="I11" s="239"/>
      <c r="J11" s="239"/>
      <c r="K11" s="245"/>
    </row>
    <row r="12" spans="1:11">
      <c r="A12" s="244" t="s">
        <v>1038</v>
      </c>
      <c r="B12" s="246">
        <v>1141.0999999999999</v>
      </c>
      <c r="C12" s="246">
        <v>1130.5</v>
      </c>
      <c r="D12" s="246">
        <v>1178</v>
      </c>
      <c r="E12" s="246">
        <v>1189.0999999999999</v>
      </c>
      <c r="F12" s="246">
        <v>1193.3</v>
      </c>
      <c r="G12" s="246">
        <v>1402.3</v>
      </c>
      <c r="H12" s="246">
        <v>1603.6</v>
      </c>
      <c r="I12" s="246">
        <v>2031.7</v>
      </c>
      <c r="J12" s="246">
        <v>2248.1999999999998</v>
      </c>
      <c r="K12" s="247">
        <v>2553.8000000000002</v>
      </c>
    </row>
    <row r="13" spans="1:11">
      <c r="A13" s="249" t="s">
        <v>1039</v>
      </c>
      <c r="B13" s="250">
        <v>27.1</v>
      </c>
      <c r="C13" s="250">
        <v>26.9</v>
      </c>
      <c r="D13" s="250">
        <v>0.5</v>
      </c>
      <c r="E13" s="250">
        <v>0.4</v>
      </c>
      <c r="F13" s="250">
        <v>3.5</v>
      </c>
      <c r="G13" s="250">
        <v>8</v>
      </c>
      <c r="H13" s="250">
        <v>0.3</v>
      </c>
      <c r="I13" s="250">
        <v>0</v>
      </c>
      <c r="J13" s="250">
        <v>0</v>
      </c>
      <c r="K13" s="251">
        <v>0</v>
      </c>
    </row>
    <row r="14" spans="1:11">
      <c r="A14" s="249" t="s">
        <v>1040</v>
      </c>
      <c r="B14" s="250">
        <v>7.9</v>
      </c>
      <c r="C14" s="250">
        <v>6.1</v>
      </c>
      <c r="D14" s="250">
        <v>6.4</v>
      </c>
      <c r="E14" s="250">
        <v>5.2</v>
      </c>
      <c r="F14" s="250">
        <v>4.7</v>
      </c>
      <c r="G14" s="250">
        <v>7.8</v>
      </c>
      <c r="H14" s="250">
        <v>5.7</v>
      </c>
      <c r="I14" s="250">
        <v>3.3</v>
      </c>
      <c r="J14" s="250">
        <v>3.4</v>
      </c>
      <c r="K14" s="251">
        <v>1.2</v>
      </c>
    </row>
    <row r="15" spans="1:11">
      <c r="A15" s="249" t="s">
        <v>1041</v>
      </c>
      <c r="B15" s="250">
        <v>993.7</v>
      </c>
      <c r="C15" s="250">
        <v>961.9</v>
      </c>
      <c r="D15" s="250">
        <v>1023.5</v>
      </c>
      <c r="E15" s="250">
        <v>1026.8</v>
      </c>
      <c r="F15" s="250">
        <v>1054.5999999999999</v>
      </c>
      <c r="G15" s="250">
        <v>1262.5</v>
      </c>
      <c r="H15" s="250">
        <v>1490.6</v>
      </c>
      <c r="I15" s="250">
        <v>1927.2</v>
      </c>
      <c r="J15" s="250">
        <v>2126</v>
      </c>
      <c r="K15" s="251">
        <v>2376.5</v>
      </c>
    </row>
    <row r="16" spans="1:11">
      <c r="A16" s="249" t="s">
        <v>1042</v>
      </c>
      <c r="B16" s="250">
        <v>87.6</v>
      </c>
      <c r="C16" s="250">
        <v>111.2</v>
      </c>
      <c r="D16" s="250">
        <v>121.6</v>
      </c>
      <c r="E16" s="250">
        <v>130.19999999999999</v>
      </c>
      <c r="F16" s="250">
        <v>111.2</v>
      </c>
      <c r="G16" s="250">
        <v>107.9</v>
      </c>
      <c r="H16" s="250">
        <v>106.9</v>
      </c>
      <c r="I16" s="250">
        <v>101.2</v>
      </c>
      <c r="J16" s="250">
        <v>118.8</v>
      </c>
      <c r="K16" s="251">
        <v>176.1</v>
      </c>
    </row>
    <row r="17" spans="1:11">
      <c r="A17" s="249" t="s">
        <v>1043</v>
      </c>
      <c r="B17" s="250">
        <v>24.8</v>
      </c>
      <c r="C17" s="250">
        <v>24.4</v>
      </c>
      <c r="D17" s="250">
        <v>26</v>
      </c>
      <c r="E17" s="250">
        <v>26.5</v>
      </c>
      <c r="F17" s="250">
        <v>19.3</v>
      </c>
      <c r="G17" s="250">
        <v>16.100000000000001</v>
      </c>
      <c r="H17" s="250">
        <v>0.1</v>
      </c>
      <c r="I17" s="250">
        <v>0</v>
      </c>
      <c r="J17" s="250">
        <v>0</v>
      </c>
      <c r="K17" s="251">
        <v>0</v>
      </c>
    </row>
    <row r="18" spans="1:11">
      <c r="A18" s="248"/>
      <c r="B18" s="252"/>
      <c r="C18" s="252"/>
      <c r="D18" s="252"/>
      <c r="E18" s="252"/>
      <c r="F18" s="252"/>
      <c r="G18" s="252"/>
      <c r="H18" s="252"/>
      <c r="I18" s="252"/>
      <c r="J18" s="252"/>
      <c r="K18" s="253"/>
    </row>
    <row r="19" spans="1:11">
      <c r="A19" s="244" t="s">
        <v>1044</v>
      </c>
      <c r="B19" s="254">
        <v>151.1</v>
      </c>
      <c r="C19" s="254">
        <v>92.5</v>
      </c>
      <c r="D19" s="254">
        <v>127</v>
      </c>
      <c r="E19" s="254">
        <v>139.6</v>
      </c>
      <c r="F19" s="254">
        <v>198.1</v>
      </c>
      <c r="G19" s="254">
        <v>178.1</v>
      </c>
      <c r="H19" s="254">
        <v>226.9</v>
      </c>
      <c r="I19" s="254">
        <v>158.4</v>
      </c>
      <c r="J19" s="254">
        <v>157.4</v>
      </c>
      <c r="K19" s="255">
        <v>168.2</v>
      </c>
    </row>
    <row r="20" spans="1:11">
      <c r="A20" s="248"/>
      <c r="B20" s="252"/>
      <c r="C20" s="252"/>
      <c r="D20" s="252"/>
      <c r="E20" s="252"/>
      <c r="F20" s="252"/>
      <c r="G20" s="252"/>
      <c r="H20" s="252"/>
      <c r="I20" s="252"/>
      <c r="J20" s="252"/>
      <c r="K20" s="253"/>
    </row>
    <row r="21" spans="1:11">
      <c r="A21" s="244" t="s">
        <v>1045</v>
      </c>
      <c r="B21" s="246">
        <v>261.39999999999998</v>
      </c>
      <c r="C21" s="246">
        <v>504.6</v>
      </c>
      <c r="D21" s="246">
        <v>631.9</v>
      </c>
      <c r="E21" s="246">
        <v>655</v>
      </c>
      <c r="F21" s="246">
        <v>690.1</v>
      </c>
      <c r="G21" s="246">
        <v>830.6</v>
      </c>
      <c r="H21" s="246">
        <v>1123.4000000000001</v>
      </c>
      <c r="I21" s="246">
        <v>1107.0999999999999</v>
      </c>
      <c r="J21" s="246">
        <v>1169.4000000000001</v>
      </c>
      <c r="K21" s="247">
        <v>1546.7</v>
      </c>
    </row>
    <row r="22" spans="1:11">
      <c r="A22" s="249" t="s">
        <v>1046</v>
      </c>
      <c r="B22" s="250">
        <v>0.7</v>
      </c>
      <c r="C22" s="250">
        <v>0</v>
      </c>
      <c r="D22" s="250">
        <v>0.6</v>
      </c>
      <c r="E22" s="250">
        <v>0.4</v>
      </c>
      <c r="F22" s="250">
        <v>0</v>
      </c>
      <c r="G22" s="250">
        <v>3.1</v>
      </c>
      <c r="H22" s="250">
        <v>0.8</v>
      </c>
      <c r="I22" s="250">
        <v>0</v>
      </c>
      <c r="J22" s="250">
        <v>0</v>
      </c>
      <c r="K22" s="251">
        <v>0</v>
      </c>
    </row>
    <row r="23" spans="1:11">
      <c r="A23" s="249" t="s">
        <v>1047</v>
      </c>
      <c r="B23" s="250">
        <v>241.3</v>
      </c>
      <c r="C23" s="250">
        <v>488.2</v>
      </c>
      <c r="D23" s="250">
        <v>613.1</v>
      </c>
      <c r="E23" s="250">
        <v>641.6</v>
      </c>
      <c r="F23" s="250">
        <v>673.4</v>
      </c>
      <c r="G23" s="250">
        <v>811</v>
      </c>
      <c r="H23" s="250">
        <v>1103.2</v>
      </c>
      <c r="I23" s="250">
        <v>1091</v>
      </c>
      <c r="J23" s="250">
        <v>1165.3</v>
      </c>
      <c r="K23" s="251">
        <v>1526.8</v>
      </c>
    </row>
    <row r="24" spans="1:11">
      <c r="A24" s="249" t="s">
        <v>1065</v>
      </c>
      <c r="B24" s="250">
        <v>17</v>
      </c>
      <c r="C24" s="250">
        <v>14.9</v>
      </c>
      <c r="D24" s="250">
        <v>17.8</v>
      </c>
      <c r="E24" s="250">
        <v>12.4</v>
      </c>
      <c r="F24" s="250">
        <v>14.3</v>
      </c>
      <c r="G24" s="250">
        <v>14.9</v>
      </c>
      <c r="H24" s="250">
        <v>18.3</v>
      </c>
      <c r="I24" s="250">
        <v>13.8</v>
      </c>
      <c r="J24" s="250">
        <v>2.2000000000000002</v>
      </c>
      <c r="K24" s="251">
        <v>16.100000000000001</v>
      </c>
    </row>
    <row r="25" spans="1:11">
      <c r="A25" s="249" t="s">
        <v>1048</v>
      </c>
      <c r="B25" s="250">
        <v>2.4</v>
      </c>
      <c r="C25" s="250">
        <v>1.5</v>
      </c>
      <c r="D25" s="250">
        <v>0.4</v>
      </c>
      <c r="E25" s="250">
        <v>0.6</v>
      </c>
      <c r="F25" s="250">
        <v>2.4</v>
      </c>
      <c r="G25" s="250">
        <v>1.6</v>
      </c>
      <c r="H25" s="250">
        <v>1.1000000000000001</v>
      </c>
      <c r="I25" s="250">
        <v>2.2999999999999998</v>
      </c>
      <c r="J25" s="250">
        <v>1.9</v>
      </c>
      <c r="K25" s="251">
        <v>3.8</v>
      </c>
    </row>
    <row r="26" spans="1:11">
      <c r="A26" s="248"/>
      <c r="B26" s="252"/>
      <c r="C26" s="252"/>
      <c r="D26" s="252"/>
      <c r="E26" s="252"/>
      <c r="F26" s="252"/>
      <c r="G26" s="252"/>
      <c r="H26" s="252"/>
      <c r="I26" s="252"/>
      <c r="J26" s="252"/>
      <c r="K26" s="253"/>
    </row>
    <row r="27" spans="1:11">
      <c r="A27" s="208" t="s">
        <v>966</v>
      </c>
      <c r="B27" s="246">
        <v>1113</v>
      </c>
      <c r="C27" s="246">
        <v>991.6</v>
      </c>
      <c r="D27" s="246">
        <v>1041.0999999999999</v>
      </c>
      <c r="E27" s="246">
        <v>1001.4</v>
      </c>
      <c r="F27" s="246">
        <v>1001.8</v>
      </c>
      <c r="G27" s="246">
        <v>1088.5</v>
      </c>
      <c r="H27" s="246">
        <v>1097.9000000000001</v>
      </c>
      <c r="I27" s="246">
        <v>1261.5</v>
      </c>
      <c r="J27" s="246">
        <v>1400.3</v>
      </c>
      <c r="K27" s="247">
        <v>1549.5</v>
      </c>
    </row>
    <row r="28" spans="1:11">
      <c r="A28" s="248"/>
      <c r="B28" s="252"/>
      <c r="C28" s="252"/>
      <c r="D28" s="252"/>
      <c r="E28" s="252"/>
      <c r="F28" s="252"/>
      <c r="G28" s="252"/>
      <c r="H28" s="252"/>
      <c r="I28" s="252"/>
      <c r="J28" s="252"/>
      <c r="K28" s="253"/>
    </row>
    <row r="29" spans="1:11">
      <c r="A29" s="244" t="s">
        <v>1038</v>
      </c>
      <c r="B29" s="246">
        <v>865</v>
      </c>
      <c r="C29" s="246">
        <v>808.1</v>
      </c>
      <c r="D29" s="246">
        <v>846.5</v>
      </c>
      <c r="E29" s="246">
        <v>838</v>
      </c>
      <c r="F29" s="246">
        <v>849.3</v>
      </c>
      <c r="G29" s="246">
        <v>946.1</v>
      </c>
      <c r="H29" s="246">
        <v>954</v>
      </c>
      <c r="I29" s="246">
        <v>1138.5</v>
      </c>
      <c r="J29" s="246">
        <v>1306.7</v>
      </c>
      <c r="K29" s="247">
        <v>1406.1</v>
      </c>
    </row>
    <row r="30" spans="1:11">
      <c r="A30" s="249" t="s">
        <v>1039</v>
      </c>
      <c r="B30" s="250">
        <v>27.1</v>
      </c>
      <c r="C30" s="250">
        <v>26.9</v>
      </c>
      <c r="D30" s="250">
        <v>0.5</v>
      </c>
      <c r="E30" s="250" t="s">
        <v>769</v>
      </c>
      <c r="F30" s="250" t="s">
        <v>769</v>
      </c>
      <c r="G30" s="250" t="s">
        <v>769</v>
      </c>
      <c r="H30" s="250" t="s">
        <v>769</v>
      </c>
      <c r="I30" s="250" t="s">
        <v>769</v>
      </c>
      <c r="J30" s="250" t="s">
        <v>769</v>
      </c>
      <c r="K30" s="251" t="s">
        <v>769</v>
      </c>
    </row>
    <row r="31" spans="1:11">
      <c r="A31" s="249" t="s">
        <v>1041</v>
      </c>
      <c r="B31" s="250">
        <v>750.3</v>
      </c>
      <c r="C31" s="250">
        <v>670</v>
      </c>
      <c r="D31" s="250">
        <v>724.4</v>
      </c>
      <c r="E31" s="250">
        <v>707.8</v>
      </c>
      <c r="F31" s="250">
        <v>738.1</v>
      </c>
      <c r="G31" s="250">
        <v>838.2</v>
      </c>
      <c r="H31" s="250">
        <v>847.1</v>
      </c>
      <c r="I31" s="250">
        <v>1037.3</v>
      </c>
      <c r="J31" s="250">
        <v>1187.9000000000001</v>
      </c>
      <c r="K31" s="251">
        <v>1230</v>
      </c>
    </row>
    <row r="32" spans="1:11">
      <c r="A32" s="249" t="s">
        <v>1042</v>
      </c>
      <c r="B32" s="250">
        <v>87.6</v>
      </c>
      <c r="C32" s="250">
        <v>111.2</v>
      </c>
      <c r="D32" s="250">
        <v>121.6</v>
      </c>
      <c r="E32" s="250">
        <v>130.19999999999999</v>
      </c>
      <c r="F32" s="250">
        <v>111.2</v>
      </c>
      <c r="G32" s="250">
        <v>107.9</v>
      </c>
      <c r="H32" s="250">
        <v>106.9</v>
      </c>
      <c r="I32" s="250">
        <v>101.2</v>
      </c>
      <c r="J32" s="250">
        <v>118.8</v>
      </c>
      <c r="K32" s="251">
        <v>176.1</v>
      </c>
    </row>
    <row r="33" spans="1:11">
      <c r="A33" s="248"/>
      <c r="B33" s="252"/>
      <c r="C33" s="252"/>
      <c r="D33" s="252"/>
      <c r="E33" s="252"/>
      <c r="F33" s="252"/>
      <c r="G33" s="252"/>
      <c r="H33" s="252"/>
      <c r="I33" s="252"/>
      <c r="J33" s="252"/>
      <c r="K33" s="253"/>
    </row>
    <row r="34" spans="1:11">
      <c r="A34" s="244" t="s">
        <v>1044</v>
      </c>
      <c r="B34" s="254">
        <v>118.6</v>
      </c>
      <c r="C34" s="254">
        <v>62.4</v>
      </c>
      <c r="D34" s="254">
        <v>66.2</v>
      </c>
      <c r="E34" s="254">
        <v>70.8</v>
      </c>
      <c r="F34" s="254">
        <v>70.400000000000006</v>
      </c>
      <c r="G34" s="254">
        <v>33.700000000000003</v>
      </c>
      <c r="H34" s="254">
        <v>47.8</v>
      </c>
      <c r="I34" s="254">
        <v>41.5</v>
      </c>
      <c r="J34" s="254">
        <v>28.4</v>
      </c>
      <c r="K34" s="255">
        <v>18.399999999999999</v>
      </c>
    </row>
    <row r="35" spans="1:11">
      <c r="A35" s="248"/>
      <c r="B35" s="252"/>
      <c r="C35" s="252"/>
      <c r="D35" s="252"/>
      <c r="E35" s="252"/>
      <c r="F35" s="252"/>
      <c r="G35" s="252"/>
      <c r="H35" s="252"/>
      <c r="I35" s="252"/>
      <c r="J35" s="252"/>
      <c r="K35" s="253"/>
    </row>
    <row r="36" spans="1:11">
      <c r="A36" s="244" t="s">
        <v>1045</v>
      </c>
      <c r="B36" s="246">
        <v>129.4</v>
      </c>
      <c r="C36" s="246">
        <v>121.1</v>
      </c>
      <c r="D36" s="246">
        <v>128.4</v>
      </c>
      <c r="E36" s="246">
        <v>92.6</v>
      </c>
      <c r="F36" s="246">
        <v>82.1</v>
      </c>
      <c r="G36" s="246">
        <v>108.7</v>
      </c>
      <c r="H36" s="246">
        <v>96.1</v>
      </c>
      <c r="I36" s="246">
        <v>81.5</v>
      </c>
      <c r="J36" s="246">
        <v>65.2</v>
      </c>
      <c r="K36" s="247">
        <v>125</v>
      </c>
    </row>
    <row r="37" spans="1:11">
      <c r="A37" s="249" t="s">
        <v>1046</v>
      </c>
      <c r="B37" s="246">
        <v>0.7</v>
      </c>
      <c r="C37" s="246" t="s">
        <v>769</v>
      </c>
      <c r="D37" s="246" t="s">
        <v>769</v>
      </c>
      <c r="E37" s="246" t="s">
        <v>769</v>
      </c>
      <c r="F37" s="246" t="s">
        <v>769</v>
      </c>
      <c r="G37" s="246" t="s">
        <v>769</v>
      </c>
      <c r="H37" s="246" t="s">
        <v>769</v>
      </c>
      <c r="I37" s="246" t="s">
        <v>769</v>
      </c>
      <c r="J37" s="246" t="s">
        <v>769</v>
      </c>
      <c r="K37" s="247" t="s">
        <v>769</v>
      </c>
    </row>
    <row r="38" spans="1:11">
      <c r="A38" s="249" t="s">
        <v>1047</v>
      </c>
      <c r="B38" s="250">
        <v>128.69999999999999</v>
      </c>
      <c r="C38" s="250">
        <v>121.1</v>
      </c>
      <c r="D38" s="250">
        <v>128.4</v>
      </c>
      <c r="E38" s="250">
        <v>92.6</v>
      </c>
      <c r="F38" s="250">
        <v>82.1</v>
      </c>
      <c r="G38" s="250">
        <v>108.7</v>
      </c>
      <c r="H38" s="250">
        <v>96.1</v>
      </c>
      <c r="I38" s="250">
        <v>81.5</v>
      </c>
      <c r="J38" s="250">
        <v>65.2</v>
      </c>
      <c r="K38" s="251">
        <v>125</v>
      </c>
    </row>
    <row r="39" spans="1:11">
      <c r="A39" s="249"/>
      <c r="B39" s="250"/>
      <c r="C39" s="250"/>
      <c r="D39" s="250"/>
      <c r="E39" s="250"/>
      <c r="F39" s="250"/>
      <c r="G39" s="252"/>
      <c r="H39" s="252"/>
      <c r="I39" s="252"/>
      <c r="J39" s="252"/>
      <c r="K39" s="253"/>
    </row>
    <row r="40" spans="1:11">
      <c r="A40" s="244" t="s">
        <v>1406</v>
      </c>
      <c r="B40" s="252"/>
      <c r="C40" s="252"/>
      <c r="D40" s="252"/>
      <c r="E40" s="252"/>
      <c r="F40" s="252"/>
      <c r="G40" s="252"/>
      <c r="H40" s="252"/>
      <c r="I40" s="252"/>
      <c r="J40" s="252"/>
      <c r="K40" s="253"/>
    </row>
    <row r="41" spans="1:11">
      <c r="A41" s="244" t="s">
        <v>968</v>
      </c>
      <c r="B41" s="246">
        <v>413.3</v>
      </c>
      <c r="C41" s="246">
        <v>713.5</v>
      </c>
      <c r="D41" s="246">
        <v>869.4</v>
      </c>
      <c r="E41" s="246">
        <v>963.8</v>
      </c>
      <c r="F41" s="246">
        <v>1054.8</v>
      </c>
      <c r="G41" s="246">
        <v>1293.3</v>
      </c>
      <c r="H41" s="246">
        <v>1828</v>
      </c>
      <c r="I41" s="246">
        <v>2003.6</v>
      </c>
      <c r="J41" s="246">
        <v>2152.6</v>
      </c>
      <c r="K41" s="247">
        <v>2696.8</v>
      </c>
    </row>
    <row r="42" spans="1:11">
      <c r="A42" s="248"/>
      <c r="B42" s="252"/>
      <c r="C42" s="252"/>
      <c r="D42" s="252"/>
      <c r="E42" s="252"/>
      <c r="F42" s="252"/>
      <c r="G42" s="238"/>
      <c r="H42" s="238"/>
      <c r="I42" s="238"/>
      <c r="J42" s="238"/>
      <c r="K42" s="245"/>
    </row>
    <row r="43" spans="1:11">
      <c r="A43" s="244" t="s">
        <v>1038</v>
      </c>
      <c r="B43" s="246">
        <v>268.2</v>
      </c>
      <c r="C43" s="246">
        <v>316.3</v>
      </c>
      <c r="D43" s="246">
        <v>323.3</v>
      </c>
      <c r="E43" s="246">
        <v>345.6</v>
      </c>
      <c r="F43" s="246">
        <v>335.8</v>
      </c>
      <c r="G43" s="246">
        <v>443.5</v>
      </c>
      <c r="H43" s="246">
        <v>641</v>
      </c>
      <c r="I43" s="246">
        <v>887.7</v>
      </c>
      <c r="J43" s="246">
        <v>938.1</v>
      </c>
      <c r="K43" s="247">
        <v>1146.5</v>
      </c>
    </row>
    <row r="44" spans="1:11">
      <c r="A44" s="249" t="s">
        <v>1039</v>
      </c>
      <c r="B44" s="250" t="s">
        <v>769</v>
      </c>
      <c r="C44" s="250" t="s">
        <v>769</v>
      </c>
      <c r="D44" s="250" t="s">
        <v>769</v>
      </c>
      <c r="E44" s="250">
        <v>0.4</v>
      </c>
      <c r="F44" s="250">
        <v>3.5</v>
      </c>
      <c r="G44" s="250">
        <v>8</v>
      </c>
      <c r="H44" s="250">
        <v>0.3</v>
      </c>
      <c r="I44" s="250" t="s">
        <v>769</v>
      </c>
      <c r="J44" s="250" t="s">
        <v>769</v>
      </c>
      <c r="K44" s="251" t="s">
        <v>769</v>
      </c>
    </row>
    <row r="45" spans="1:11">
      <c r="A45" s="249" t="s">
        <v>1041</v>
      </c>
      <c r="B45" s="250">
        <v>243.4</v>
      </c>
      <c r="C45" s="250">
        <v>291.89999999999998</v>
      </c>
      <c r="D45" s="250">
        <v>297.3</v>
      </c>
      <c r="E45" s="250">
        <v>318.7</v>
      </c>
      <c r="F45" s="250">
        <v>313</v>
      </c>
      <c r="G45" s="250">
        <v>419.4</v>
      </c>
      <c r="H45" s="250">
        <v>640.6</v>
      </c>
      <c r="I45" s="250">
        <v>887.7</v>
      </c>
      <c r="J45" s="250">
        <v>938.1</v>
      </c>
      <c r="K45" s="251">
        <v>1146.5</v>
      </c>
    </row>
    <row r="46" spans="1:11">
      <c r="A46" s="249" t="s">
        <v>1042</v>
      </c>
      <c r="B46" s="256" t="s">
        <v>769</v>
      </c>
      <c r="C46" s="256" t="s">
        <v>769</v>
      </c>
      <c r="D46" s="256" t="s">
        <v>769</v>
      </c>
      <c r="E46" s="256" t="s">
        <v>769</v>
      </c>
      <c r="F46" s="256" t="s">
        <v>769</v>
      </c>
      <c r="G46" s="256" t="s">
        <v>769</v>
      </c>
      <c r="H46" s="256" t="s">
        <v>769</v>
      </c>
      <c r="I46" s="256" t="s">
        <v>769</v>
      </c>
      <c r="J46" s="256" t="s">
        <v>769</v>
      </c>
      <c r="K46" s="257" t="s">
        <v>769</v>
      </c>
    </row>
    <row r="47" spans="1:11">
      <c r="A47" s="249" t="s">
        <v>1043</v>
      </c>
      <c r="B47" s="250">
        <v>24.8</v>
      </c>
      <c r="C47" s="250">
        <v>24.4</v>
      </c>
      <c r="D47" s="256">
        <v>26</v>
      </c>
      <c r="E47" s="256">
        <v>26.5</v>
      </c>
      <c r="F47" s="256">
        <v>19.3</v>
      </c>
      <c r="G47" s="250">
        <v>16.100000000000001</v>
      </c>
      <c r="H47" s="250">
        <v>0.1</v>
      </c>
      <c r="I47" s="250" t="s">
        <v>769</v>
      </c>
      <c r="J47" s="250" t="s">
        <v>769</v>
      </c>
      <c r="K47" s="251" t="s">
        <v>769</v>
      </c>
    </row>
    <row r="48" spans="1:11">
      <c r="A48" s="248"/>
      <c r="B48" s="252"/>
      <c r="C48" s="252"/>
      <c r="D48" s="252"/>
      <c r="E48" s="252"/>
      <c r="F48" s="252"/>
      <c r="G48" s="252"/>
      <c r="H48" s="252"/>
      <c r="I48" s="252"/>
      <c r="J48" s="252"/>
      <c r="K48" s="253"/>
    </row>
    <row r="49" spans="1:11">
      <c r="A49" s="244" t="s">
        <v>1044</v>
      </c>
      <c r="B49" s="254">
        <v>32.5</v>
      </c>
      <c r="C49" s="254">
        <v>30.1</v>
      </c>
      <c r="D49" s="254">
        <v>60.8</v>
      </c>
      <c r="E49" s="254">
        <v>68.8</v>
      </c>
      <c r="F49" s="254">
        <v>127.7</v>
      </c>
      <c r="G49" s="254">
        <v>144.4</v>
      </c>
      <c r="H49" s="254">
        <v>179.1</v>
      </c>
      <c r="I49" s="254">
        <v>116.9</v>
      </c>
      <c r="J49" s="254">
        <v>129</v>
      </c>
      <c r="K49" s="255">
        <v>149.80000000000001</v>
      </c>
    </row>
    <row r="50" spans="1:11">
      <c r="A50" s="248"/>
      <c r="B50" s="252"/>
      <c r="C50" s="252"/>
      <c r="D50" s="252"/>
      <c r="E50" s="252"/>
      <c r="F50" s="252"/>
      <c r="G50" s="252"/>
      <c r="H50" s="252"/>
      <c r="I50" s="252"/>
      <c r="J50" s="252"/>
      <c r="K50" s="253"/>
    </row>
    <row r="51" spans="1:11">
      <c r="A51" s="244" t="s">
        <v>1045</v>
      </c>
      <c r="B51" s="246">
        <v>112.6</v>
      </c>
      <c r="C51" s="246">
        <v>367.1</v>
      </c>
      <c r="D51" s="246">
        <v>485.3</v>
      </c>
      <c r="E51" s="246">
        <v>549.4</v>
      </c>
      <c r="F51" s="246">
        <v>591.29999999999995</v>
      </c>
      <c r="G51" s="246">
        <v>705.4</v>
      </c>
      <c r="H51" s="246">
        <v>1007.9</v>
      </c>
      <c r="I51" s="246">
        <v>999</v>
      </c>
      <c r="J51" s="246">
        <v>1085.5</v>
      </c>
      <c r="K51" s="247">
        <v>1400.5</v>
      </c>
    </row>
    <row r="52" spans="1:11">
      <c r="A52" s="249" t="s">
        <v>1046</v>
      </c>
      <c r="B52" s="250" t="s">
        <v>769</v>
      </c>
      <c r="C52" s="250" t="s">
        <v>769</v>
      </c>
      <c r="D52" s="250">
        <v>0.6</v>
      </c>
      <c r="E52" s="250">
        <v>0.4</v>
      </c>
      <c r="F52" s="250" t="s">
        <v>769</v>
      </c>
      <c r="G52" s="250">
        <v>3.1</v>
      </c>
      <c r="H52" s="250">
        <v>0.8</v>
      </c>
      <c r="I52" s="250" t="s">
        <v>769</v>
      </c>
      <c r="J52" s="250" t="s">
        <v>769</v>
      </c>
      <c r="K52" s="251" t="s">
        <v>769</v>
      </c>
    </row>
    <row r="53" spans="1:11">
      <c r="A53" s="249" t="s">
        <v>1047</v>
      </c>
      <c r="B53" s="250">
        <v>112.6</v>
      </c>
      <c r="C53" s="250">
        <v>367.1</v>
      </c>
      <c r="D53" s="250">
        <v>484.7</v>
      </c>
      <c r="E53" s="250">
        <v>549</v>
      </c>
      <c r="F53" s="250">
        <v>591.29999999999995</v>
      </c>
      <c r="G53" s="250">
        <v>702.3</v>
      </c>
      <c r="H53" s="250">
        <v>1007.1</v>
      </c>
      <c r="I53" s="250">
        <v>999</v>
      </c>
      <c r="J53" s="250">
        <v>1085.5</v>
      </c>
      <c r="K53" s="251">
        <v>1400.5</v>
      </c>
    </row>
    <row r="54" spans="1:11">
      <c r="A54" s="248"/>
      <c r="B54" s="239"/>
      <c r="C54" s="239"/>
      <c r="D54" s="239"/>
      <c r="E54" s="239"/>
      <c r="F54" s="239"/>
      <c r="G54" s="238"/>
      <c r="H54" s="238"/>
      <c r="I54" s="238"/>
      <c r="J54" s="238"/>
      <c r="K54" s="245"/>
    </row>
    <row r="55" spans="1:11">
      <c r="A55" s="244" t="s">
        <v>1009</v>
      </c>
      <c r="B55" s="246">
        <v>7.9</v>
      </c>
      <c r="C55" s="246">
        <v>6.1</v>
      </c>
      <c r="D55" s="246">
        <v>6.4</v>
      </c>
      <c r="E55" s="246">
        <v>5.2</v>
      </c>
      <c r="F55" s="246">
        <v>4.7</v>
      </c>
      <c r="G55" s="246">
        <v>7.8</v>
      </c>
      <c r="H55" s="246">
        <v>5.7</v>
      </c>
      <c r="I55" s="246">
        <v>3.3</v>
      </c>
      <c r="J55" s="246">
        <v>3.4</v>
      </c>
      <c r="K55" s="247">
        <v>1.2</v>
      </c>
    </row>
    <row r="56" spans="1:11">
      <c r="A56" s="249" t="s">
        <v>1040</v>
      </c>
      <c r="B56" s="250">
        <v>7.9</v>
      </c>
      <c r="C56" s="250">
        <v>6.1</v>
      </c>
      <c r="D56" s="256">
        <v>6.4</v>
      </c>
      <c r="E56" s="256">
        <v>5.2</v>
      </c>
      <c r="F56" s="256">
        <v>4.7</v>
      </c>
      <c r="G56" s="250">
        <v>7.8</v>
      </c>
      <c r="H56" s="250">
        <v>5.7</v>
      </c>
      <c r="I56" s="250">
        <v>3.3</v>
      </c>
      <c r="J56" s="250">
        <v>3.4</v>
      </c>
      <c r="K56" s="251">
        <v>1.2</v>
      </c>
    </row>
    <row r="57" spans="1:11">
      <c r="A57" s="249"/>
      <c r="B57" s="250"/>
      <c r="C57" s="250"/>
      <c r="D57" s="250"/>
      <c r="E57" s="250"/>
      <c r="F57" s="250"/>
      <c r="G57" s="250"/>
      <c r="H57" s="250"/>
      <c r="I57" s="250"/>
      <c r="J57" s="250"/>
      <c r="K57" s="251"/>
    </row>
    <row r="58" spans="1:11">
      <c r="A58" s="244" t="s">
        <v>0</v>
      </c>
      <c r="B58" s="246">
        <v>2.4</v>
      </c>
      <c r="C58" s="246">
        <v>1.5</v>
      </c>
      <c r="D58" s="246">
        <v>0.4</v>
      </c>
      <c r="E58" s="246">
        <v>0.6</v>
      </c>
      <c r="F58" s="246">
        <v>2.4</v>
      </c>
      <c r="G58" s="246">
        <v>1.6</v>
      </c>
      <c r="H58" s="246">
        <v>1.1000000000000001</v>
      </c>
      <c r="I58" s="246">
        <v>2.2999999999999998</v>
      </c>
      <c r="J58" s="246">
        <v>1.9</v>
      </c>
      <c r="K58" s="247">
        <v>3.8</v>
      </c>
    </row>
    <row r="59" spans="1:11">
      <c r="A59" s="249" t="s">
        <v>1051</v>
      </c>
      <c r="B59" s="258" t="s">
        <v>769</v>
      </c>
      <c r="C59" s="258" t="s">
        <v>769</v>
      </c>
      <c r="D59" s="258" t="s">
        <v>769</v>
      </c>
      <c r="E59" s="258" t="s">
        <v>769</v>
      </c>
      <c r="F59" s="258" t="s">
        <v>769</v>
      </c>
      <c r="G59" s="258" t="s">
        <v>769</v>
      </c>
      <c r="H59" s="258" t="s">
        <v>769</v>
      </c>
      <c r="I59" s="258" t="s">
        <v>769</v>
      </c>
      <c r="J59" s="258" t="s">
        <v>769</v>
      </c>
      <c r="K59" s="259" t="s">
        <v>769</v>
      </c>
    </row>
    <row r="60" spans="1:11">
      <c r="A60" s="249" t="s">
        <v>1048</v>
      </c>
      <c r="B60" s="250">
        <v>2.4</v>
      </c>
      <c r="C60" s="250">
        <v>1.5</v>
      </c>
      <c r="D60" s="250">
        <v>0.4</v>
      </c>
      <c r="E60" s="250">
        <v>0.6</v>
      </c>
      <c r="F60" s="256">
        <v>2.4</v>
      </c>
      <c r="G60" s="250">
        <v>1.6</v>
      </c>
      <c r="H60" s="250">
        <v>1.1000000000000001</v>
      </c>
      <c r="I60" s="250">
        <v>2.2999999999999998</v>
      </c>
      <c r="J60" s="250">
        <v>1.9</v>
      </c>
      <c r="K60" s="251">
        <v>3.8</v>
      </c>
    </row>
    <row r="61" spans="1:11">
      <c r="A61" s="249"/>
      <c r="B61" s="250"/>
      <c r="C61" s="250"/>
      <c r="D61" s="250"/>
      <c r="E61" s="250"/>
      <c r="F61" s="250"/>
      <c r="G61" s="250"/>
      <c r="H61" s="250"/>
      <c r="I61" s="250"/>
      <c r="J61" s="250"/>
      <c r="K61" s="251"/>
    </row>
    <row r="62" spans="1:11">
      <c r="A62" s="244" t="s">
        <v>1407</v>
      </c>
      <c r="B62" s="254">
        <v>17</v>
      </c>
      <c r="C62" s="254">
        <v>14.9</v>
      </c>
      <c r="D62" s="254">
        <v>19.600000000000001</v>
      </c>
      <c r="E62" s="254">
        <v>12.7</v>
      </c>
      <c r="F62" s="254">
        <v>17.8</v>
      </c>
      <c r="G62" s="254">
        <v>19.8</v>
      </c>
      <c r="H62" s="254">
        <v>21.2</v>
      </c>
      <c r="I62" s="254">
        <v>26.5</v>
      </c>
      <c r="J62" s="254">
        <v>16.8</v>
      </c>
      <c r="K62" s="255">
        <v>17.399999999999999</v>
      </c>
    </row>
    <row r="63" spans="1:11">
      <c r="A63" s="249" t="s">
        <v>1065</v>
      </c>
      <c r="B63" s="250">
        <v>17</v>
      </c>
      <c r="C63" s="250">
        <v>14.9</v>
      </c>
      <c r="D63" s="250">
        <v>17.8</v>
      </c>
      <c r="E63" s="250">
        <v>12.4</v>
      </c>
      <c r="F63" s="256">
        <v>14.3</v>
      </c>
      <c r="G63" s="250">
        <v>14.9</v>
      </c>
      <c r="H63" s="238">
        <v>18.3</v>
      </c>
      <c r="I63" s="238">
        <v>13.8</v>
      </c>
      <c r="J63" s="238">
        <v>2.2000000000000002</v>
      </c>
      <c r="K63" s="245">
        <v>16.100000000000001</v>
      </c>
    </row>
    <row r="64" spans="1:11">
      <c r="A64" s="249" t="s">
        <v>1054</v>
      </c>
      <c r="B64" s="250" t="s">
        <v>769</v>
      </c>
      <c r="C64" s="250" t="s">
        <v>769</v>
      </c>
      <c r="D64" s="250">
        <v>1.8</v>
      </c>
      <c r="E64" s="250">
        <v>0.3</v>
      </c>
      <c r="F64" s="250">
        <v>3.5</v>
      </c>
      <c r="G64" s="239">
        <v>4.9000000000000004</v>
      </c>
      <c r="H64" s="238">
        <v>2.9</v>
      </c>
      <c r="I64" s="238">
        <v>2.2000000000000002</v>
      </c>
      <c r="J64" s="238" t="s">
        <v>769</v>
      </c>
      <c r="K64" s="245" t="s">
        <v>769</v>
      </c>
    </row>
    <row r="65" spans="1:11">
      <c r="A65" s="249" t="s">
        <v>1055</v>
      </c>
      <c r="B65" s="260" t="s">
        <v>769</v>
      </c>
      <c r="C65" s="260" t="s">
        <v>769</v>
      </c>
      <c r="D65" s="260" t="s">
        <v>769</v>
      </c>
      <c r="E65" s="260" t="s">
        <v>769</v>
      </c>
      <c r="F65" s="260" t="s">
        <v>769</v>
      </c>
      <c r="G65" s="250" t="s">
        <v>769</v>
      </c>
      <c r="H65" s="250" t="s">
        <v>769</v>
      </c>
      <c r="I65" s="250">
        <v>10.5</v>
      </c>
      <c r="J65" s="250">
        <v>14.6</v>
      </c>
      <c r="K65" s="251">
        <v>1.3</v>
      </c>
    </row>
    <row r="66" spans="1:11">
      <c r="A66" s="249" t="s">
        <v>1</v>
      </c>
      <c r="B66" s="238"/>
      <c r="C66" s="238"/>
      <c r="D66" s="238"/>
      <c r="E66" s="238"/>
      <c r="F66" s="238"/>
      <c r="G66" s="238"/>
      <c r="H66" s="238"/>
      <c r="I66" s="238"/>
      <c r="J66" s="238"/>
      <c r="K66" s="245"/>
    </row>
    <row r="67" spans="1:11">
      <c r="A67" s="249" t="s">
        <v>2</v>
      </c>
      <c r="B67" s="238"/>
      <c r="C67" s="238"/>
      <c r="D67" s="238"/>
      <c r="E67" s="238"/>
      <c r="F67" s="238"/>
      <c r="G67" s="238"/>
      <c r="H67" s="238"/>
      <c r="I67" s="238"/>
      <c r="J67" s="238"/>
      <c r="K67" s="245"/>
    </row>
    <row r="68" spans="1:11">
      <c r="A68" s="249" t="s">
        <v>3</v>
      </c>
      <c r="B68" s="238"/>
      <c r="C68" s="238"/>
      <c r="D68" s="238"/>
      <c r="E68" s="238"/>
      <c r="F68" s="238"/>
      <c r="G68" s="238"/>
      <c r="H68" s="238"/>
      <c r="I68" s="238"/>
      <c r="J68" s="238"/>
      <c r="K68" s="245"/>
    </row>
    <row r="69" spans="1:11">
      <c r="A69" s="249" t="s">
        <v>4</v>
      </c>
      <c r="B69" s="238"/>
      <c r="C69" s="238"/>
      <c r="D69" s="238"/>
      <c r="E69" s="238"/>
      <c r="F69" s="238"/>
      <c r="G69" s="238"/>
      <c r="H69" s="238"/>
      <c r="I69" s="238"/>
      <c r="J69" s="238"/>
      <c r="K69" s="245"/>
    </row>
    <row r="70" spans="1:11">
      <c r="A70" s="261" t="s">
        <v>894</v>
      </c>
      <c r="B70" s="262"/>
      <c r="C70" s="262"/>
      <c r="D70" s="262"/>
      <c r="E70" s="262"/>
      <c r="F70" s="262"/>
      <c r="G70" s="262"/>
      <c r="H70" s="262"/>
      <c r="I70" s="262"/>
      <c r="J70" s="262"/>
      <c r="K70" s="263"/>
    </row>
    <row r="72" spans="1:11">
      <c r="A72" s="238"/>
      <c r="B72" s="238"/>
      <c r="C72" s="238"/>
      <c r="D72" s="238"/>
      <c r="E72" s="238"/>
      <c r="F72" s="238"/>
      <c r="G72" s="238"/>
      <c r="H72" s="238"/>
      <c r="I72" s="238"/>
      <c r="J72" s="239"/>
      <c r="K72" s="239"/>
    </row>
    <row r="73" spans="1:11">
      <c r="A73" s="238"/>
      <c r="B73" s="238"/>
      <c r="C73" s="238"/>
      <c r="D73" s="238"/>
      <c r="E73" s="238"/>
      <c r="F73" s="238"/>
      <c r="G73" s="238"/>
      <c r="H73" s="238"/>
      <c r="I73" s="238"/>
      <c r="J73" s="239"/>
      <c r="K73" s="239"/>
    </row>
    <row r="75" spans="1:11">
      <c r="A75" s="238"/>
      <c r="B75" s="238"/>
      <c r="C75" s="238"/>
      <c r="D75" s="238"/>
      <c r="E75" s="238"/>
      <c r="F75" s="238"/>
      <c r="G75" s="238"/>
      <c r="H75" s="238"/>
      <c r="I75" s="238"/>
      <c r="J75" s="239"/>
      <c r="K75" s="239"/>
    </row>
  </sheetData>
  <mergeCells count="4">
    <mergeCell ref="A1:K1"/>
    <mergeCell ref="A2:K2"/>
    <mergeCell ref="A4:K4"/>
    <mergeCell ref="A6:K6"/>
  </mergeCells>
  <phoneticPr fontId="0" type="noConversion"/>
  <printOptions horizontalCentered="1" verticalCentered="1"/>
  <pageMargins left="0.39370078740157483" right="0.39370078740157483" top="0.98425196850393704" bottom="0.98425196850393704" header="0" footer="0"/>
  <pageSetup scale="44" orientation="portrait" r:id="rId1"/>
  <headerFooter alignWithMargins="0"/>
</worksheet>
</file>

<file path=xl/worksheets/sheet23.xml><?xml version="1.0" encoding="utf-8"?>
<worksheet xmlns="http://schemas.openxmlformats.org/spreadsheetml/2006/main" xmlns:r="http://schemas.openxmlformats.org/officeDocument/2006/relationships">
  <sheetPr>
    <tabColor indexed="53"/>
    <pageSetUpPr fitToPage="1"/>
  </sheetPr>
  <dimension ref="A1:L73"/>
  <sheetViews>
    <sheetView showGridLines="0" zoomScale="50" workbookViewId="0">
      <selection sqref="A1:M1"/>
    </sheetView>
  </sheetViews>
  <sheetFormatPr defaultColWidth="10.6640625" defaultRowHeight="18"/>
  <cols>
    <col min="1" max="1" width="53" style="1253" customWidth="1"/>
    <col min="2" max="9" width="10.6640625" style="1253" customWidth="1"/>
    <col min="10" max="10" width="10.6640625" style="1282" customWidth="1"/>
    <col min="11" max="11" width="12.77734375" style="1282" bestFit="1" customWidth="1"/>
    <col min="12" max="12" width="4.6640625" style="1253" customWidth="1"/>
    <col min="13" max="16384" width="10.6640625" style="1253"/>
  </cols>
  <sheetData>
    <row r="1" spans="1:12">
      <c r="A1" s="2627" t="s">
        <v>1759</v>
      </c>
      <c r="B1" s="2627"/>
      <c r="C1" s="2627"/>
      <c r="D1" s="2627"/>
      <c r="E1" s="2627"/>
      <c r="F1" s="2627"/>
      <c r="G1" s="2627"/>
      <c r="H1" s="2627"/>
      <c r="I1" s="2627"/>
      <c r="J1" s="2627"/>
      <c r="K1" s="2627"/>
    </row>
    <row r="2" spans="1:12" s="1254" customFormat="1">
      <c r="A2" s="2628" t="s">
        <v>1064</v>
      </c>
      <c r="B2" s="2628"/>
      <c r="C2" s="2628"/>
      <c r="D2" s="2628"/>
      <c r="E2" s="2628"/>
      <c r="F2" s="2628"/>
      <c r="G2" s="2628"/>
      <c r="H2" s="2628"/>
      <c r="I2" s="2628"/>
      <c r="J2" s="2628"/>
      <c r="K2" s="2628"/>
    </row>
    <row r="3" spans="1:12">
      <c r="A3" s="1252"/>
      <c r="B3" s="1252"/>
      <c r="C3" s="1252"/>
      <c r="D3" s="1252"/>
      <c r="E3" s="1252"/>
      <c r="F3" s="1252"/>
      <c r="G3" s="1252"/>
      <c r="H3" s="1252"/>
      <c r="I3" s="1252"/>
      <c r="J3" s="1252"/>
      <c r="K3" s="1252"/>
      <c r="L3" s="1255"/>
    </row>
    <row r="4" spans="1:12">
      <c r="A4" s="2629" t="s">
        <v>1035</v>
      </c>
      <c r="B4" s="2629"/>
      <c r="C4" s="2629"/>
      <c r="D4" s="2629"/>
      <c r="E4" s="2629"/>
      <c r="F4" s="2629"/>
      <c r="G4" s="2629"/>
      <c r="H4" s="2629"/>
      <c r="I4" s="2629"/>
      <c r="J4" s="2629"/>
      <c r="K4" s="2629"/>
    </row>
    <row r="5" spans="1:12">
      <c r="A5" s="1256"/>
      <c r="B5" s="1256"/>
      <c r="C5" s="1256"/>
      <c r="D5" s="1256"/>
      <c r="E5" s="1256"/>
      <c r="F5" s="1256"/>
      <c r="G5" s="1256"/>
      <c r="H5" s="1256"/>
      <c r="I5" s="1256"/>
      <c r="J5" s="1256"/>
      <c r="K5" s="1256"/>
    </row>
    <row r="6" spans="1:12">
      <c r="A6" s="2630" t="s">
        <v>963</v>
      </c>
      <c r="B6" s="2630"/>
      <c r="C6" s="2630"/>
      <c r="D6" s="2630"/>
      <c r="E6" s="2630"/>
      <c r="F6" s="2630"/>
      <c r="G6" s="2630"/>
      <c r="H6" s="2630"/>
      <c r="I6" s="2630"/>
      <c r="J6" s="2630"/>
      <c r="K6" s="2630"/>
    </row>
    <row r="7" spans="1:12">
      <c r="A7" s="1257"/>
      <c r="B7" s="1257"/>
      <c r="C7" s="1257"/>
      <c r="D7" s="1257"/>
      <c r="E7" s="1257"/>
      <c r="F7" s="1257"/>
      <c r="G7" s="1257"/>
      <c r="H7" s="1257"/>
      <c r="I7" s="1257"/>
      <c r="J7" s="1258"/>
      <c r="K7" s="1258"/>
    </row>
    <row r="8" spans="1:12" s="1255" customFormat="1">
      <c r="A8" s="1259"/>
      <c r="B8" s="1260">
        <v>2000</v>
      </c>
      <c r="C8" s="1260">
        <v>2001</v>
      </c>
      <c r="D8" s="1260">
        <v>2002</v>
      </c>
      <c r="E8" s="1260">
        <v>2003</v>
      </c>
      <c r="F8" s="1260">
        <v>2004</v>
      </c>
      <c r="G8" s="1260">
        <v>2005</v>
      </c>
      <c r="H8" s="1260">
        <v>2006</v>
      </c>
      <c r="I8" s="1260">
        <v>2007</v>
      </c>
      <c r="J8" s="1260">
        <v>2008</v>
      </c>
      <c r="K8" s="1261">
        <v>2009</v>
      </c>
    </row>
    <row r="9" spans="1:12">
      <c r="A9" s="1262" t="s">
        <v>1408</v>
      </c>
      <c r="B9" s="1257"/>
      <c r="C9" s="1257"/>
      <c r="D9" s="1257"/>
      <c r="E9" s="1257"/>
      <c r="F9" s="1257"/>
      <c r="G9" s="1257"/>
      <c r="H9" s="1257"/>
      <c r="I9" s="1257"/>
      <c r="J9" s="1257"/>
      <c r="K9" s="1263"/>
    </row>
    <row r="10" spans="1:12">
      <c r="A10" s="1262" t="s">
        <v>1037</v>
      </c>
      <c r="B10" s="1264">
        <v>4473</v>
      </c>
      <c r="C10" s="1264">
        <v>4649.5</v>
      </c>
      <c r="D10" s="1264">
        <v>4502.2</v>
      </c>
      <c r="E10" s="1264">
        <v>4687.5</v>
      </c>
      <c r="F10" s="1264">
        <v>5485.6</v>
      </c>
      <c r="G10" s="1264">
        <v>5337</v>
      </c>
      <c r="H10" s="1264">
        <v>5234</v>
      </c>
      <c r="I10" s="1264">
        <v>5673.4</v>
      </c>
      <c r="J10" s="1264">
        <v>5405.3</v>
      </c>
      <c r="K10" s="1265">
        <v>5420.4783700000007</v>
      </c>
    </row>
    <row r="11" spans="1:12">
      <c r="A11" s="1266"/>
      <c r="B11" s="1267"/>
      <c r="C11" s="1267"/>
      <c r="D11" s="1267"/>
      <c r="E11" s="1267"/>
      <c r="F11" s="1267"/>
      <c r="G11" s="1267"/>
      <c r="H11" s="1267"/>
      <c r="I11" s="1267"/>
      <c r="J11" s="1267"/>
      <c r="K11" s="1268"/>
    </row>
    <row r="12" spans="1:12">
      <c r="A12" s="1262" t="s">
        <v>1038</v>
      </c>
      <c r="B12" s="1264">
        <v>2549.1999999999998</v>
      </c>
      <c r="C12" s="1264">
        <v>2696.4</v>
      </c>
      <c r="D12" s="1264">
        <v>2767.2</v>
      </c>
      <c r="E12" s="1264">
        <v>2614.1</v>
      </c>
      <c r="F12" s="1264">
        <v>2953.9</v>
      </c>
      <c r="G12" s="1264">
        <v>2799.3</v>
      </c>
      <c r="H12" s="1264">
        <v>2605.8000000000002</v>
      </c>
      <c r="I12" s="1264">
        <v>2909.7</v>
      </c>
      <c r="J12" s="1264">
        <v>2983.2</v>
      </c>
      <c r="K12" s="1265">
        <v>3179.2950599999999</v>
      </c>
    </row>
    <row r="13" spans="1:12">
      <c r="A13" s="1269" t="s">
        <v>1039</v>
      </c>
      <c r="B13" s="1270">
        <v>0</v>
      </c>
      <c r="C13" s="1270">
        <v>0</v>
      </c>
      <c r="D13" s="1270">
        <v>0</v>
      </c>
      <c r="E13" s="1270">
        <v>0</v>
      </c>
      <c r="F13" s="1270">
        <v>0</v>
      </c>
      <c r="G13" s="1270">
        <v>0</v>
      </c>
      <c r="H13" s="1270">
        <v>0</v>
      </c>
      <c r="I13" s="1270">
        <v>0</v>
      </c>
      <c r="J13" s="1270">
        <v>0</v>
      </c>
      <c r="K13" s="1271">
        <v>0</v>
      </c>
    </row>
    <row r="14" spans="1:12">
      <c r="A14" s="1269" t="s">
        <v>1040</v>
      </c>
      <c r="B14" s="1270">
        <v>0.9</v>
      </c>
      <c r="C14" s="1270">
        <v>0.6</v>
      </c>
      <c r="D14" s="1272" t="s">
        <v>1011</v>
      </c>
      <c r="E14" s="1270">
        <v>0.7</v>
      </c>
      <c r="F14" s="1270">
        <v>1.5</v>
      </c>
      <c r="G14" s="1270">
        <v>1.5</v>
      </c>
      <c r="H14" s="1270">
        <v>1.5</v>
      </c>
      <c r="I14" s="1270">
        <v>1.1000000000000001</v>
      </c>
      <c r="J14" s="1270">
        <v>1.4</v>
      </c>
      <c r="K14" s="1271">
        <v>0</v>
      </c>
    </row>
    <row r="15" spans="1:12">
      <c r="A15" s="1269" t="s">
        <v>1041</v>
      </c>
      <c r="B15" s="1270">
        <v>2386.3000000000002</v>
      </c>
      <c r="C15" s="1270">
        <v>2545.9</v>
      </c>
      <c r="D15" s="1270">
        <v>2633</v>
      </c>
      <c r="E15" s="1270">
        <v>2485</v>
      </c>
      <c r="F15" s="1270">
        <v>2831.1</v>
      </c>
      <c r="G15" s="1270">
        <v>2644.8</v>
      </c>
      <c r="H15" s="1270">
        <v>2466.8000000000002</v>
      </c>
      <c r="I15" s="1270">
        <v>2790.7</v>
      </c>
      <c r="J15" s="1270">
        <v>2888</v>
      </c>
      <c r="K15" s="1271">
        <v>3092.8355200000001</v>
      </c>
    </row>
    <row r="16" spans="1:12">
      <c r="A16" s="1269" t="s">
        <v>1042</v>
      </c>
      <c r="B16" s="1270">
        <v>162</v>
      </c>
      <c r="C16" s="1270">
        <v>149.9</v>
      </c>
      <c r="D16" s="1270">
        <v>134.19999999999999</v>
      </c>
      <c r="E16" s="1270">
        <v>128.4</v>
      </c>
      <c r="F16" s="1270">
        <v>121.3</v>
      </c>
      <c r="G16" s="1270">
        <v>153</v>
      </c>
      <c r="H16" s="1270">
        <v>137.5</v>
      </c>
      <c r="I16" s="1270">
        <v>117.9</v>
      </c>
      <c r="J16" s="1270">
        <v>93.8</v>
      </c>
      <c r="K16" s="1271">
        <v>86.459540000000004</v>
      </c>
    </row>
    <row r="17" spans="1:11">
      <c r="A17" s="1269" t="s">
        <v>1043</v>
      </c>
      <c r="B17" s="1270">
        <v>0</v>
      </c>
      <c r="C17" s="1270">
        <v>0</v>
      </c>
      <c r="D17" s="1270">
        <v>0</v>
      </c>
      <c r="E17" s="1270">
        <v>0</v>
      </c>
      <c r="F17" s="1270">
        <v>0</v>
      </c>
      <c r="G17" s="1270">
        <v>0</v>
      </c>
      <c r="H17" s="1270">
        <v>0</v>
      </c>
      <c r="I17" s="1270">
        <v>0</v>
      </c>
      <c r="J17" s="1270">
        <v>0</v>
      </c>
      <c r="K17" s="1271">
        <v>0</v>
      </c>
    </row>
    <row r="18" spans="1:11">
      <c r="A18" s="1266"/>
      <c r="B18" s="1273"/>
      <c r="C18" s="1273"/>
      <c r="D18" s="1273"/>
      <c r="E18" s="1273"/>
      <c r="F18" s="1273"/>
      <c r="G18" s="1273"/>
      <c r="H18" s="1273"/>
      <c r="I18" s="1273"/>
      <c r="J18" s="1273"/>
      <c r="K18" s="1274"/>
    </row>
    <row r="19" spans="1:11">
      <c r="A19" s="1262" t="s">
        <v>1044</v>
      </c>
      <c r="B19" s="1275">
        <v>174.6</v>
      </c>
      <c r="C19" s="1275">
        <v>154.9</v>
      </c>
      <c r="D19" s="1275">
        <v>182.3</v>
      </c>
      <c r="E19" s="1275">
        <v>275.89999999999998</v>
      </c>
      <c r="F19" s="1275">
        <v>366.1</v>
      </c>
      <c r="G19" s="1275">
        <v>347.3</v>
      </c>
      <c r="H19" s="1275">
        <v>457.1</v>
      </c>
      <c r="I19" s="1275">
        <v>505.5</v>
      </c>
      <c r="J19" s="1275">
        <v>407.7</v>
      </c>
      <c r="K19" s="1276">
        <v>396.01765999999998</v>
      </c>
    </row>
    <row r="20" spans="1:11">
      <c r="A20" s="1266"/>
      <c r="B20" s="1273"/>
      <c r="C20" s="1273"/>
      <c r="D20" s="1273"/>
      <c r="E20" s="1273"/>
      <c r="F20" s="1273"/>
      <c r="G20" s="1273"/>
      <c r="H20" s="1273"/>
      <c r="I20" s="1273"/>
      <c r="J20" s="1273"/>
      <c r="K20" s="1274"/>
    </row>
    <row r="21" spans="1:11">
      <c r="A21" s="1262" t="s">
        <v>1045</v>
      </c>
      <c r="B21" s="1264">
        <v>1749.2</v>
      </c>
      <c r="C21" s="1264">
        <v>1798.2</v>
      </c>
      <c r="D21" s="1264">
        <v>1552.7</v>
      </c>
      <c r="E21" s="1264">
        <v>1797.5</v>
      </c>
      <c r="F21" s="1264">
        <v>2165.6</v>
      </c>
      <c r="G21" s="1264">
        <v>2190.4</v>
      </c>
      <c r="H21" s="1264">
        <v>2171.1</v>
      </c>
      <c r="I21" s="1264">
        <v>2258.1999999999998</v>
      </c>
      <c r="J21" s="1264">
        <v>2014.4</v>
      </c>
      <c r="K21" s="1265">
        <v>1845.1656500000004</v>
      </c>
    </row>
    <row r="22" spans="1:11">
      <c r="A22" s="1269" t="s">
        <v>1046</v>
      </c>
      <c r="B22" s="1270">
        <v>0</v>
      </c>
      <c r="C22" s="1270">
        <v>0</v>
      </c>
      <c r="D22" s="1270">
        <v>0</v>
      </c>
      <c r="E22" s="1270">
        <v>0</v>
      </c>
      <c r="F22" s="1270">
        <v>0.6</v>
      </c>
      <c r="G22" s="1270">
        <v>0</v>
      </c>
      <c r="H22" s="1270">
        <v>0.9</v>
      </c>
      <c r="I22" s="1270">
        <v>0</v>
      </c>
      <c r="J22" s="1270">
        <v>0</v>
      </c>
      <c r="K22" s="1271">
        <v>0</v>
      </c>
    </row>
    <row r="23" spans="1:11">
      <c r="A23" s="1269" t="s">
        <v>1047</v>
      </c>
      <c r="B23" s="1270">
        <v>1732</v>
      </c>
      <c r="C23" s="1270">
        <v>1783.7</v>
      </c>
      <c r="D23" s="1270">
        <v>1550.5</v>
      </c>
      <c r="E23" s="1270">
        <v>1797.5</v>
      </c>
      <c r="F23" s="1270">
        <v>2165</v>
      </c>
      <c r="G23" s="1270">
        <v>2188.6999999999998</v>
      </c>
      <c r="H23" s="1270">
        <v>2169.1</v>
      </c>
      <c r="I23" s="1270">
        <v>2256.9</v>
      </c>
      <c r="J23" s="1270">
        <v>2012</v>
      </c>
      <c r="K23" s="1271">
        <v>1843.7656500000003</v>
      </c>
    </row>
    <row r="24" spans="1:11">
      <c r="A24" s="1269" t="s">
        <v>1065</v>
      </c>
      <c r="B24" s="1270">
        <v>13</v>
      </c>
      <c r="C24" s="1270">
        <v>8.3000000000000007</v>
      </c>
      <c r="D24" s="1270">
        <v>2</v>
      </c>
      <c r="E24" s="1272" t="s">
        <v>769</v>
      </c>
      <c r="F24" s="1272" t="s">
        <v>769</v>
      </c>
      <c r="G24" s="1272" t="s">
        <v>769</v>
      </c>
      <c r="H24" s="1272" t="s">
        <v>769</v>
      </c>
      <c r="I24" s="1272" t="s">
        <v>769</v>
      </c>
      <c r="J24" s="1272" t="s">
        <v>769</v>
      </c>
      <c r="K24" s="1271" t="s">
        <v>769</v>
      </c>
    </row>
    <row r="25" spans="1:11">
      <c r="A25" s="1269" t="s">
        <v>1048</v>
      </c>
      <c r="B25" s="1270">
        <v>4.2</v>
      </c>
      <c r="C25" s="1270">
        <v>6.2</v>
      </c>
      <c r="D25" s="1270">
        <v>0.2</v>
      </c>
      <c r="E25" s="1272" t="s">
        <v>769</v>
      </c>
      <c r="F25" s="1272" t="s">
        <v>769</v>
      </c>
      <c r="G25" s="1270">
        <v>1.7</v>
      </c>
      <c r="H25" s="1270">
        <v>1.1000000000000001</v>
      </c>
      <c r="I25" s="1270">
        <v>1.3</v>
      </c>
      <c r="J25" s="1270">
        <v>2.4</v>
      </c>
      <c r="K25" s="1271">
        <v>1.4</v>
      </c>
    </row>
    <row r="26" spans="1:11">
      <c r="A26" s="1266"/>
      <c r="B26" s="1267"/>
      <c r="C26" s="1267"/>
      <c r="D26" s="1267"/>
      <c r="E26" s="1267"/>
      <c r="F26" s="1267"/>
      <c r="G26" s="1267"/>
      <c r="H26" s="1267"/>
      <c r="I26" s="1267"/>
      <c r="J26" s="1267"/>
      <c r="K26" s="1268"/>
    </row>
    <row r="27" spans="1:11">
      <c r="A27" s="1262" t="s">
        <v>966</v>
      </c>
      <c r="B27" s="1264">
        <v>1566.3</v>
      </c>
      <c r="C27" s="1264">
        <v>1654.8</v>
      </c>
      <c r="D27" s="1264">
        <v>1553.2</v>
      </c>
      <c r="E27" s="1264">
        <v>1399.6</v>
      </c>
      <c r="F27" s="1264">
        <v>1843.9</v>
      </c>
      <c r="G27" s="1264">
        <v>1800.8</v>
      </c>
      <c r="H27" s="1264">
        <v>1678.4</v>
      </c>
      <c r="I27" s="1264">
        <v>1835.3</v>
      </c>
      <c r="J27" s="1264">
        <v>1717.6</v>
      </c>
      <c r="K27" s="1265">
        <v>1842.14238</v>
      </c>
    </row>
    <row r="28" spans="1:11">
      <c r="A28" s="1266"/>
      <c r="B28" s="1273"/>
      <c r="C28" s="1273"/>
      <c r="D28" s="1273"/>
      <c r="E28" s="1273"/>
      <c r="F28" s="1273"/>
      <c r="G28" s="1273"/>
      <c r="H28" s="1273"/>
      <c r="I28" s="1273"/>
      <c r="J28" s="1273"/>
      <c r="K28" s="1274"/>
    </row>
    <row r="29" spans="1:11">
      <c r="A29" s="1262" t="s">
        <v>1038</v>
      </c>
      <c r="B29" s="1264">
        <v>1366.7</v>
      </c>
      <c r="C29" s="1264">
        <v>1471</v>
      </c>
      <c r="D29" s="1264">
        <v>1436</v>
      </c>
      <c r="E29" s="1264">
        <v>1233.8</v>
      </c>
      <c r="F29" s="1264">
        <v>1509.3</v>
      </c>
      <c r="G29" s="1264">
        <v>1474.4</v>
      </c>
      <c r="H29" s="1264">
        <v>1271.0999999999999</v>
      </c>
      <c r="I29" s="1264">
        <v>1386.1</v>
      </c>
      <c r="J29" s="1264">
        <v>1459.5</v>
      </c>
      <c r="K29" s="1265">
        <v>1572.4321</v>
      </c>
    </row>
    <row r="30" spans="1:11">
      <c r="A30" s="1269" t="s">
        <v>1039</v>
      </c>
      <c r="B30" s="1270" t="s">
        <v>769</v>
      </c>
      <c r="C30" s="1270" t="s">
        <v>769</v>
      </c>
      <c r="D30" s="1270" t="s">
        <v>769</v>
      </c>
      <c r="E30" s="1270" t="s">
        <v>769</v>
      </c>
      <c r="F30" s="1270" t="s">
        <v>769</v>
      </c>
      <c r="G30" s="1270" t="s">
        <v>769</v>
      </c>
      <c r="H30" s="1270" t="s">
        <v>769</v>
      </c>
      <c r="I30" s="1270" t="s">
        <v>769</v>
      </c>
      <c r="J30" s="1270" t="s">
        <v>769</v>
      </c>
      <c r="K30" s="1271" t="s">
        <v>769</v>
      </c>
    </row>
    <row r="31" spans="1:11">
      <c r="A31" s="1269" t="s">
        <v>1041</v>
      </c>
      <c r="B31" s="1270">
        <v>1204.7</v>
      </c>
      <c r="C31" s="1270">
        <v>1321.1</v>
      </c>
      <c r="D31" s="1270">
        <v>1303.8</v>
      </c>
      <c r="E31" s="1270">
        <v>1105.7</v>
      </c>
      <c r="F31" s="1270">
        <v>1390</v>
      </c>
      <c r="G31" s="1270">
        <v>1324.3</v>
      </c>
      <c r="H31" s="1270">
        <v>1133.7</v>
      </c>
      <c r="I31" s="1270">
        <v>1268.3</v>
      </c>
      <c r="J31" s="1270">
        <v>1365.9</v>
      </c>
      <c r="K31" s="1271">
        <v>1487.07367</v>
      </c>
    </row>
    <row r="32" spans="1:11">
      <c r="A32" s="1269" t="s">
        <v>1042</v>
      </c>
      <c r="B32" s="1270">
        <v>162</v>
      </c>
      <c r="C32" s="1270">
        <v>149.9</v>
      </c>
      <c r="D32" s="1270">
        <v>132.19999999999999</v>
      </c>
      <c r="E32" s="1270">
        <v>128.1</v>
      </c>
      <c r="F32" s="1270">
        <v>119.3</v>
      </c>
      <c r="G32" s="1270">
        <v>150.1</v>
      </c>
      <c r="H32" s="1270">
        <v>137.4</v>
      </c>
      <c r="I32" s="1270">
        <v>117.8</v>
      </c>
      <c r="J32" s="1270">
        <v>93.6</v>
      </c>
      <c r="K32" s="1271">
        <v>85.358429999999998</v>
      </c>
    </row>
    <row r="33" spans="1:11">
      <c r="A33" s="1266"/>
      <c r="B33" s="1273"/>
      <c r="C33" s="1273"/>
      <c r="D33" s="1273"/>
      <c r="E33" s="1273"/>
      <c r="F33" s="1273"/>
      <c r="G33" s="1273"/>
      <c r="H33" s="1273"/>
      <c r="I33" s="1273"/>
      <c r="J33" s="1273"/>
      <c r="K33" s="1274"/>
    </row>
    <row r="34" spans="1:11">
      <c r="A34" s="1262" t="s">
        <v>1044</v>
      </c>
      <c r="B34" s="1275">
        <v>34.299999999999997</v>
      </c>
      <c r="C34" s="1275">
        <v>22.5</v>
      </c>
      <c r="D34" s="1275">
        <v>18.100000000000001</v>
      </c>
      <c r="E34" s="1275">
        <v>29.2</v>
      </c>
      <c r="F34" s="1275">
        <v>75.5</v>
      </c>
      <c r="G34" s="1275">
        <v>75.900000000000006</v>
      </c>
      <c r="H34" s="1275">
        <v>147.30000000000001</v>
      </c>
      <c r="I34" s="1275">
        <v>213.5</v>
      </c>
      <c r="J34" s="1275">
        <v>140</v>
      </c>
      <c r="K34" s="1276">
        <v>108.05775</v>
      </c>
    </row>
    <row r="35" spans="1:11">
      <c r="A35" s="1266"/>
      <c r="B35" s="1273"/>
      <c r="C35" s="1273"/>
      <c r="D35" s="1273"/>
      <c r="E35" s="1273"/>
      <c r="F35" s="1273"/>
      <c r="G35" s="1273"/>
      <c r="H35" s="1273"/>
      <c r="I35" s="1273"/>
      <c r="J35" s="1273"/>
      <c r="K35" s="1274"/>
    </row>
    <row r="36" spans="1:11">
      <c r="A36" s="1262" t="s">
        <v>1045</v>
      </c>
      <c r="B36" s="1264">
        <v>165.3</v>
      </c>
      <c r="C36" s="1264">
        <v>161.30000000000001</v>
      </c>
      <c r="D36" s="1264">
        <v>99.1</v>
      </c>
      <c r="E36" s="1264">
        <v>136.6</v>
      </c>
      <c r="F36" s="1264">
        <v>259.10000000000002</v>
      </c>
      <c r="G36" s="1264">
        <v>250.5</v>
      </c>
      <c r="H36" s="1264">
        <v>260</v>
      </c>
      <c r="I36" s="1264">
        <v>235.7</v>
      </c>
      <c r="J36" s="1264">
        <v>118.1</v>
      </c>
      <c r="K36" s="1265">
        <v>161.65253000000001</v>
      </c>
    </row>
    <row r="37" spans="1:11">
      <c r="A37" s="1269" t="s">
        <v>1046</v>
      </c>
      <c r="B37" s="1264" t="s">
        <v>769</v>
      </c>
      <c r="C37" s="1264" t="s">
        <v>769</v>
      </c>
      <c r="D37" s="1264" t="s">
        <v>769</v>
      </c>
      <c r="E37" s="1264" t="s">
        <v>769</v>
      </c>
      <c r="F37" s="1264" t="s">
        <v>769</v>
      </c>
      <c r="G37" s="1264" t="s">
        <v>769</v>
      </c>
      <c r="H37" s="1264" t="s">
        <v>769</v>
      </c>
      <c r="I37" s="1264" t="s">
        <v>769</v>
      </c>
      <c r="J37" s="1264" t="s">
        <v>769</v>
      </c>
      <c r="K37" s="1265" t="s">
        <v>769</v>
      </c>
    </row>
    <row r="38" spans="1:11">
      <c r="A38" s="1269" t="s">
        <v>1047</v>
      </c>
      <c r="B38" s="1270">
        <v>165.3</v>
      </c>
      <c r="C38" s="1270">
        <v>161.30000000000001</v>
      </c>
      <c r="D38" s="1270">
        <v>99.1</v>
      </c>
      <c r="E38" s="1270">
        <v>136.6</v>
      </c>
      <c r="F38" s="1270">
        <v>259.10000000000002</v>
      </c>
      <c r="G38" s="1270">
        <v>250.5</v>
      </c>
      <c r="H38" s="1270">
        <v>260</v>
      </c>
      <c r="I38" s="1270">
        <v>235.7</v>
      </c>
      <c r="J38" s="1270">
        <v>118.1</v>
      </c>
      <c r="K38" s="1271">
        <v>161.65253000000001</v>
      </c>
    </row>
    <row r="39" spans="1:11">
      <c r="A39" s="1266"/>
      <c r="B39" s="1273"/>
      <c r="C39" s="1273"/>
      <c r="D39" s="1273"/>
      <c r="E39" s="1273"/>
      <c r="F39" s="1273"/>
      <c r="G39" s="1273"/>
      <c r="H39" s="1273"/>
      <c r="I39" s="1273"/>
      <c r="J39" s="1273"/>
      <c r="K39" s="1274"/>
    </row>
    <row r="40" spans="1:11">
      <c r="A40" s="1262" t="s">
        <v>1406</v>
      </c>
      <c r="B40" s="1273"/>
      <c r="C40" s="1273"/>
      <c r="D40" s="1273"/>
      <c r="E40" s="1273"/>
      <c r="F40" s="1273"/>
      <c r="G40" s="1273"/>
      <c r="H40" s="1273"/>
      <c r="I40" s="1273"/>
      <c r="J40" s="1273"/>
      <c r="K40" s="1274"/>
    </row>
    <row r="41" spans="1:11">
      <c r="A41" s="1262" t="s">
        <v>968</v>
      </c>
      <c r="B41" s="1264">
        <v>2888.6</v>
      </c>
      <c r="C41" s="1264">
        <v>2979.6</v>
      </c>
      <c r="D41" s="1264">
        <v>2941.7</v>
      </c>
      <c r="E41" s="1264">
        <v>3282.2</v>
      </c>
      <c r="F41" s="1264">
        <v>3637.1</v>
      </c>
      <c r="G41" s="1264">
        <v>3528.9</v>
      </c>
      <c r="H41" s="1264">
        <v>3549.4</v>
      </c>
      <c r="I41" s="1264">
        <v>3832</v>
      </c>
      <c r="J41" s="1264">
        <v>3679.9</v>
      </c>
      <c r="K41" s="1265">
        <v>3573.91021</v>
      </c>
    </row>
    <row r="42" spans="1:11">
      <c r="A42" s="1266"/>
      <c r="B42" s="1273"/>
      <c r="C42" s="1273"/>
      <c r="D42" s="1273"/>
      <c r="E42" s="1273"/>
      <c r="F42" s="1273"/>
      <c r="G42" s="1273"/>
      <c r="H42" s="1273"/>
      <c r="I42" s="1273"/>
      <c r="J42" s="1273"/>
      <c r="K42" s="1274"/>
    </row>
    <row r="43" spans="1:11">
      <c r="A43" s="1262" t="s">
        <v>1038</v>
      </c>
      <c r="B43" s="1264">
        <v>1181.5999999999999</v>
      </c>
      <c r="C43" s="1264">
        <v>1224.8</v>
      </c>
      <c r="D43" s="1264">
        <v>1331.2</v>
      </c>
      <c r="E43" s="1264">
        <v>1379.6</v>
      </c>
      <c r="F43" s="1264">
        <v>1443.1</v>
      </c>
      <c r="G43" s="1264">
        <v>1323.4</v>
      </c>
      <c r="H43" s="1264">
        <v>1333.2</v>
      </c>
      <c r="I43" s="1264">
        <v>1522.5</v>
      </c>
      <c r="J43" s="1264">
        <v>1522.3</v>
      </c>
      <c r="K43" s="1265">
        <v>1606.8629600000002</v>
      </c>
    </row>
    <row r="44" spans="1:11">
      <c r="A44" s="1269" t="s">
        <v>1039</v>
      </c>
      <c r="B44" s="1270" t="s">
        <v>769</v>
      </c>
      <c r="C44" s="1270" t="s">
        <v>769</v>
      </c>
      <c r="D44" s="1270" t="s">
        <v>769</v>
      </c>
      <c r="E44" s="1270" t="s">
        <v>769</v>
      </c>
      <c r="F44" s="1270" t="s">
        <v>769</v>
      </c>
      <c r="G44" s="1270" t="s">
        <v>769</v>
      </c>
      <c r="H44" s="1270" t="s">
        <v>769</v>
      </c>
      <c r="I44" s="1270" t="s">
        <v>769</v>
      </c>
      <c r="J44" s="1270" t="s">
        <v>769</v>
      </c>
      <c r="K44" s="1271" t="s">
        <v>769</v>
      </c>
    </row>
    <row r="45" spans="1:11">
      <c r="A45" s="1269" t="s">
        <v>1041</v>
      </c>
      <c r="B45" s="1270">
        <v>1181.5999999999999</v>
      </c>
      <c r="C45" s="1270">
        <v>1224.8</v>
      </c>
      <c r="D45" s="1270">
        <v>1329.2</v>
      </c>
      <c r="E45" s="1270">
        <v>1379.3</v>
      </c>
      <c r="F45" s="1270">
        <v>1441.1</v>
      </c>
      <c r="G45" s="1270">
        <v>1320.5</v>
      </c>
      <c r="H45" s="1270">
        <v>1333.1</v>
      </c>
      <c r="I45" s="1270">
        <v>1522.4</v>
      </c>
      <c r="J45" s="1270">
        <v>1522.1</v>
      </c>
      <c r="K45" s="1271">
        <v>1605.7618500000001</v>
      </c>
    </row>
    <row r="46" spans="1:11">
      <c r="A46" s="1269" t="s">
        <v>1042</v>
      </c>
      <c r="B46" s="1272" t="s">
        <v>769</v>
      </c>
      <c r="C46" s="1272" t="s">
        <v>769</v>
      </c>
      <c r="D46" s="1270">
        <v>2</v>
      </c>
      <c r="E46" s="1270">
        <v>0.3</v>
      </c>
      <c r="F46" s="1270">
        <v>2</v>
      </c>
      <c r="G46" s="1270">
        <v>2.9</v>
      </c>
      <c r="H46" s="1270">
        <v>0.1</v>
      </c>
      <c r="I46" s="1270">
        <v>0.1</v>
      </c>
      <c r="J46" s="1270">
        <v>0.2</v>
      </c>
      <c r="K46" s="1271">
        <v>1.1011099999999998</v>
      </c>
    </row>
    <row r="47" spans="1:11">
      <c r="A47" s="1269" t="s">
        <v>1043</v>
      </c>
      <c r="B47" s="1270" t="s">
        <v>769</v>
      </c>
      <c r="C47" s="1270" t="s">
        <v>769</v>
      </c>
      <c r="D47" s="1272" t="s">
        <v>769</v>
      </c>
      <c r="E47" s="1272" t="s">
        <v>769</v>
      </c>
      <c r="F47" s="1272" t="s">
        <v>769</v>
      </c>
      <c r="G47" s="1272" t="s">
        <v>769</v>
      </c>
      <c r="H47" s="1272" t="s">
        <v>769</v>
      </c>
      <c r="I47" s="1272" t="s">
        <v>769</v>
      </c>
      <c r="J47" s="1272" t="s">
        <v>769</v>
      </c>
      <c r="K47" s="1271" t="s">
        <v>769</v>
      </c>
    </row>
    <row r="48" spans="1:11">
      <c r="A48" s="1266"/>
      <c r="B48" s="1273"/>
      <c r="C48" s="1273"/>
      <c r="D48" s="1273"/>
      <c r="E48" s="1273"/>
      <c r="F48" s="1273"/>
      <c r="G48" s="1273"/>
      <c r="H48" s="1273"/>
      <c r="I48" s="1273"/>
      <c r="J48" s="1273"/>
      <c r="K48" s="1274"/>
    </row>
    <row r="49" spans="1:11">
      <c r="A49" s="1262" t="s">
        <v>1044</v>
      </c>
      <c r="B49" s="1275">
        <v>140.30000000000001</v>
      </c>
      <c r="C49" s="1275">
        <v>132.4</v>
      </c>
      <c r="D49" s="1275">
        <v>159.1</v>
      </c>
      <c r="E49" s="1275">
        <v>241.7</v>
      </c>
      <c r="F49" s="1275">
        <v>287.5</v>
      </c>
      <c r="G49" s="1275">
        <v>267.3</v>
      </c>
      <c r="H49" s="1275">
        <v>306.2</v>
      </c>
      <c r="I49" s="1275">
        <v>288.3</v>
      </c>
      <c r="J49" s="1275">
        <v>263.7</v>
      </c>
      <c r="K49" s="1276">
        <v>284.93412999999998</v>
      </c>
    </row>
    <row r="50" spans="1:11">
      <c r="A50" s="1266"/>
      <c r="B50" s="1273"/>
      <c r="C50" s="1273"/>
      <c r="D50" s="1273"/>
      <c r="E50" s="1273"/>
      <c r="F50" s="1273"/>
      <c r="G50" s="1273"/>
      <c r="H50" s="1273"/>
      <c r="I50" s="1273"/>
      <c r="J50" s="1273"/>
      <c r="K50" s="1274"/>
    </row>
    <row r="51" spans="1:11">
      <c r="A51" s="1262" t="s">
        <v>1045</v>
      </c>
      <c r="B51" s="1264">
        <v>1566.7</v>
      </c>
      <c r="C51" s="1264">
        <v>1622.4</v>
      </c>
      <c r="D51" s="1264">
        <v>1451.4</v>
      </c>
      <c r="E51" s="1264">
        <v>1660.9</v>
      </c>
      <c r="F51" s="1264">
        <v>1906.5</v>
      </c>
      <c r="G51" s="1264">
        <v>1938.2</v>
      </c>
      <c r="H51" s="1264">
        <v>1910</v>
      </c>
      <c r="I51" s="1264">
        <v>2021.2</v>
      </c>
      <c r="J51" s="1264">
        <v>1893.9</v>
      </c>
      <c r="K51" s="1265">
        <v>1682.1131200000002</v>
      </c>
    </row>
    <row r="52" spans="1:11">
      <c r="A52" s="1269" t="s">
        <v>1046</v>
      </c>
      <c r="B52" s="1270" t="s">
        <v>769</v>
      </c>
      <c r="C52" s="1270" t="s">
        <v>769</v>
      </c>
      <c r="D52" s="1270" t="s">
        <v>769</v>
      </c>
      <c r="E52" s="1270" t="s">
        <v>769</v>
      </c>
      <c r="F52" s="1270">
        <v>0.6</v>
      </c>
      <c r="G52" s="1272" t="s">
        <v>769</v>
      </c>
      <c r="H52" s="1272">
        <v>0.9</v>
      </c>
      <c r="I52" s="1272" t="s">
        <v>769</v>
      </c>
      <c r="J52" s="1272" t="s">
        <v>769</v>
      </c>
      <c r="K52" s="1271" t="s">
        <v>769</v>
      </c>
    </row>
    <row r="53" spans="1:11">
      <c r="A53" s="1269" t="s">
        <v>1047</v>
      </c>
      <c r="B53" s="1270">
        <v>1566.7</v>
      </c>
      <c r="C53" s="1270">
        <v>1622.4</v>
      </c>
      <c r="D53" s="1270">
        <v>1451.4</v>
      </c>
      <c r="E53" s="1270">
        <v>1660.9</v>
      </c>
      <c r="F53" s="1270">
        <v>1905.9</v>
      </c>
      <c r="G53" s="1270">
        <v>1938.2</v>
      </c>
      <c r="H53" s="1270">
        <v>1909.1</v>
      </c>
      <c r="I53" s="1270">
        <v>2021.2</v>
      </c>
      <c r="J53" s="1270">
        <v>1893.9</v>
      </c>
      <c r="K53" s="1271">
        <v>1682.1131200000002</v>
      </c>
    </row>
    <row r="54" spans="1:11">
      <c r="A54" s="1266"/>
      <c r="B54" s="1267"/>
      <c r="C54" s="1267"/>
      <c r="D54" s="1267"/>
      <c r="E54" s="1267"/>
      <c r="F54" s="1267"/>
      <c r="G54" s="1267"/>
      <c r="H54" s="1267"/>
      <c r="I54" s="1267"/>
      <c r="J54" s="1267"/>
      <c r="K54" s="1268"/>
    </row>
    <row r="55" spans="1:11">
      <c r="A55" s="1262" t="s">
        <v>1009</v>
      </c>
      <c r="B55" s="1264">
        <v>0.9</v>
      </c>
      <c r="C55" s="1264">
        <v>0.6</v>
      </c>
      <c r="D55" s="1264" t="s">
        <v>1011</v>
      </c>
      <c r="E55" s="1264">
        <v>0.7</v>
      </c>
      <c r="F55" s="1264">
        <v>1.5</v>
      </c>
      <c r="G55" s="1264">
        <v>1.5</v>
      </c>
      <c r="H55" s="1264">
        <v>1.5</v>
      </c>
      <c r="I55" s="1264">
        <v>1.1000000000000001</v>
      </c>
      <c r="J55" s="1264">
        <v>1.4</v>
      </c>
      <c r="K55" s="1265">
        <v>0</v>
      </c>
    </row>
    <row r="56" spans="1:11">
      <c r="A56" s="1269" t="s">
        <v>1040</v>
      </c>
      <c r="B56" s="1270">
        <v>0.9</v>
      </c>
      <c r="C56" s="1270">
        <v>0.6</v>
      </c>
      <c r="D56" s="1272" t="s">
        <v>1011</v>
      </c>
      <c r="E56" s="1272">
        <v>0.7</v>
      </c>
      <c r="F56" s="1272">
        <v>1.5</v>
      </c>
      <c r="G56" s="1272">
        <v>1.5</v>
      </c>
      <c r="H56" s="1272">
        <v>1.5</v>
      </c>
      <c r="I56" s="1272">
        <v>1.1000000000000001</v>
      </c>
      <c r="J56" s="1272">
        <v>1.4</v>
      </c>
      <c r="K56" s="1271">
        <v>0</v>
      </c>
    </row>
    <row r="57" spans="1:11">
      <c r="A57" s="1269"/>
      <c r="B57" s="1270"/>
      <c r="C57" s="1270"/>
      <c r="D57" s="1270"/>
      <c r="E57" s="1270"/>
      <c r="F57" s="1270"/>
      <c r="G57" s="1270"/>
      <c r="H57" s="1270"/>
      <c r="I57" s="1270"/>
      <c r="J57" s="1270"/>
      <c r="K57" s="1271"/>
    </row>
    <row r="58" spans="1:11">
      <c r="A58" s="1262" t="s">
        <v>0</v>
      </c>
      <c r="B58" s="1264">
        <v>4.2</v>
      </c>
      <c r="C58" s="1264">
        <v>6.2</v>
      </c>
      <c r="D58" s="1264">
        <v>5.3</v>
      </c>
      <c r="E58" s="1264">
        <v>5</v>
      </c>
      <c r="F58" s="1264">
        <v>3.1</v>
      </c>
      <c r="G58" s="1264">
        <v>5.8</v>
      </c>
      <c r="H58" s="1264">
        <v>4.7</v>
      </c>
      <c r="I58" s="1264">
        <v>5</v>
      </c>
      <c r="J58" s="1264">
        <v>6.4</v>
      </c>
      <c r="K58" s="1265">
        <v>4.4257800000000005</v>
      </c>
    </row>
    <row r="59" spans="1:11">
      <c r="A59" s="1269" t="s">
        <v>1051</v>
      </c>
      <c r="B59" s="1277" t="s">
        <v>769</v>
      </c>
      <c r="C59" s="1277" t="s">
        <v>769</v>
      </c>
      <c r="D59" s="1277">
        <v>5.0999999999999996</v>
      </c>
      <c r="E59" s="1277">
        <v>5</v>
      </c>
      <c r="F59" s="1277">
        <v>3.1</v>
      </c>
      <c r="G59" s="1277">
        <v>4.0999999999999996</v>
      </c>
      <c r="H59" s="1277">
        <v>3.6</v>
      </c>
      <c r="I59" s="1277">
        <v>3.7</v>
      </c>
      <c r="J59" s="1277">
        <v>4</v>
      </c>
      <c r="K59" s="1274">
        <v>3.0257800000000006</v>
      </c>
    </row>
    <row r="60" spans="1:11">
      <c r="A60" s="1269" t="s">
        <v>1048</v>
      </c>
      <c r="B60" s="1270">
        <v>4.2</v>
      </c>
      <c r="C60" s="1270">
        <v>6.2</v>
      </c>
      <c r="D60" s="1270">
        <v>0.2</v>
      </c>
      <c r="E60" s="1272" t="s">
        <v>769</v>
      </c>
      <c r="F60" s="1272" t="s">
        <v>769</v>
      </c>
      <c r="G60" s="1272">
        <v>1.7</v>
      </c>
      <c r="H60" s="1272">
        <v>1.1000000000000001</v>
      </c>
      <c r="I60" s="1272">
        <v>1.3</v>
      </c>
      <c r="J60" s="1272">
        <v>2.4</v>
      </c>
      <c r="K60" s="1271">
        <v>1.4</v>
      </c>
    </row>
    <row r="61" spans="1:11">
      <c r="A61" s="1269"/>
      <c r="B61" s="1270"/>
      <c r="C61" s="1270"/>
      <c r="D61" s="1270"/>
      <c r="E61" s="1270"/>
      <c r="F61" s="1270"/>
      <c r="G61" s="1270"/>
      <c r="H61" s="1270"/>
      <c r="I61" s="1270"/>
      <c r="J61" s="1270"/>
      <c r="K61" s="1271"/>
    </row>
    <row r="62" spans="1:11">
      <c r="A62" s="1262" t="s">
        <v>1407</v>
      </c>
      <c r="B62" s="1275">
        <v>13</v>
      </c>
      <c r="C62" s="1275">
        <v>8.3000000000000007</v>
      </c>
      <c r="D62" s="1275">
        <v>2</v>
      </c>
      <c r="E62" s="1275">
        <v>0</v>
      </c>
      <c r="F62" s="1275">
        <v>0</v>
      </c>
      <c r="G62" s="1275">
        <v>0</v>
      </c>
      <c r="H62" s="1275">
        <v>0</v>
      </c>
      <c r="I62" s="1275">
        <v>0</v>
      </c>
      <c r="J62" s="1275">
        <v>0</v>
      </c>
      <c r="K62" s="1276">
        <v>0</v>
      </c>
    </row>
    <row r="63" spans="1:11">
      <c r="A63" s="1269" t="s">
        <v>1065</v>
      </c>
      <c r="B63" s="1270">
        <v>13</v>
      </c>
      <c r="C63" s="1270">
        <v>8.3000000000000007</v>
      </c>
      <c r="D63" s="1270">
        <v>2</v>
      </c>
      <c r="E63" s="1272" t="s">
        <v>769</v>
      </c>
      <c r="F63" s="1272" t="s">
        <v>769</v>
      </c>
      <c r="G63" s="1272" t="s">
        <v>769</v>
      </c>
      <c r="H63" s="1272" t="s">
        <v>769</v>
      </c>
      <c r="I63" s="1272" t="s">
        <v>769</v>
      </c>
      <c r="J63" s="1272" t="s">
        <v>769</v>
      </c>
      <c r="K63" s="1271" t="s">
        <v>769</v>
      </c>
    </row>
    <row r="64" spans="1:11">
      <c r="A64" s="1269" t="s">
        <v>1054</v>
      </c>
      <c r="B64" s="1270" t="s">
        <v>769</v>
      </c>
      <c r="C64" s="1270" t="s">
        <v>769</v>
      </c>
      <c r="D64" s="1270" t="s">
        <v>769</v>
      </c>
      <c r="E64" s="1270" t="s">
        <v>769</v>
      </c>
      <c r="F64" s="1270" t="s">
        <v>769</v>
      </c>
      <c r="G64" s="1270" t="s">
        <v>769</v>
      </c>
      <c r="H64" s="1270" t="s">
        <v>769</v>
      </c>
      <c r="I64" s="1270" t="s">
        <v>769</v>
      </c>
      <c r="J64" s="1270" t="s">
        <v>769</v>
      </c>
      <c r="K64" s="1271" t="s">
        <v>769</v>
      </c>
    </row>
    <row r="65" spans="1:11">
      <c r="A65" s="1269" t="s">
        <v>1055</v>
      </c>
      <c r="B65" s="1278" t="s">
        <v>769</v>
      </c>
      <c r="C65" s="1278" t="s">
        <v>769</v>
      </c>
      <c r="D65" s="1278" t="s">
        <v>769</v>
      </c>
      <c r="E65" s="1278" t="s">
        <v>769</v>
      </c>
      <c r="F65" s="1278" t="s">
        <v>769</v>
      </c>
      <c r="G65" s="1278" t="s">
        <v>769</v>
      </c>
      <c r="H65" s="1278" t="s">
        <v>769</v>
      </c>
      <c r="I65" s="1278" t="s">
        <v>769</v>
      </c>
      <c r="J65" s="1278" t="s">
        <v>769</v>
      </c>
      <c r="K65" s="1268" t="s">
        <v>769</v>
      </c>
    </row>
    <row r="66" spans="1:11">
      <c r="A66" s="1269" t="s">
        <v>1</v>
      </c>
      <c r="B66" s="1257"/>
      <c r="C66" s="1257"/>
      <c r="D66" s="1257"/>
      <c r="E66" s="1257"/>
      <c r="F66" s="1257"/>
      <c r="G66" s="1257"/>
      <c r="H66" s="1257"/>
      <c r="I66" s="1257"/>
      <c r="J66" s="1257"/>
      <c r="K66" s="1263"/>
    </row>
    <row r="67" spans="1:11">
      <c r="A67" s="1269" t="s">
        <v>2</v>
      </c>
      <c r="B67" s="1257"/>
      <c r="C67" s="1257"/>
      <c r="D67" s="1257"/>
      <c r="E67" s="1257"/>
      <c r="F67" s="1257"/>
      <c r="G67" s="1257"/>
      <c r="H67" s="1257"/>
      <c r="I67" s="1257"/>
      <c r="J67" s="1257"/>
      <c r="K67" s="1263"/>
    </row>
    <row r="68" spans="1:11">
      <c r="A68" s="1269" t="s">
        <v>3</v>
      </c>
      <c r="B68" s="1257"/>
      <c r="C68" s="1257"/>
      <c r="D68" s="1257"/>
      <c r="E68" s="1257"/>
      <c r="F68" s="1257"/>
      <c r="G68" s="1257"/>
      <c r="H68" s="1257"/>
      <c r="I68" s="1257"/>
      <c r="J68" s="1257"/>
      <c r="K68" s="1263"/>
    </row>
    <row r="69" spans="1:11">
      <c r="A69" s="1269" t="s">
        <v>4</v>
      </c>
      <c r="B69" s="1257"/>
      <c r="C69" s="1257"/>
      <c r="D69" s="1257"/>
      <c r="E69" s="1257"/>
      <c r="F69" s="1257"/>
      <c r="G69" s="1257"/>
      <c r="H69" s="1257"/>
      <c r="I69" s="1257"/>
      <c r="J69" s="1257"/>
      <c r="K69" s="1263"/>
    </row>
    <row r="70" spans="1:11">
      <c r="A70" s="1269" t="s">
        <v>1028</v>
      </c>
      <c r="B70" s="1257"/>
      <c r="C70" s="1257"/>
      <c r="D70" s="1257"/>
      <c r="E70" s="1257"/>
      <c r="F70" s="1257"/>
      <c r="G70" s="1257"/>
      <c r="H70" s="1257"/>
      <c r="I70" s="1257"/>
      <c r="J70" s="1257"/>
      <c r="K70" s="1263"/>
    </row>
    <row r="71" spans="1:11">
      <c r="A71" s="1279" t="s">
        <v>894</v>
      </c>
      <c r="B71" s="1280"/>
      <c r="C71" s="1280"/>
      <c r="D71" s="1280"/>
      <c r="E71" s="1280"/>
      <c r="F71" s="1280"/>
      <c r="G71" s="1280"/>
      <c r="H71" s="1280"/>
      <c r="I71" s="1280"/>
      <c r="J71" s="1280"/>
      <c r="K71" s="1281"/>
    </row>
    <row r="73" spans="1:11">
      <c r="A73" s="1257"/>
      <c r="B73" s="1257"/>
      <c r="C73" s="1257"/>
      <c r="D73" s="1257"/>
      <c r="E73" s="1257"/>
      <c r="F73" s="1257"/>
      <c r="G73" s="1257"/>
      <c r="H73" s="1257"/>
      <c r="I73" s="1257"/>
      <c r="J73" s="1258"/>
      <c r="K73" s="1258"/>
    </row>
  </sheetData>
  <mergeCells count="4">
    <mergeCell ref="A1:K1"/>
    <mergeCell ref="A2:K2"/>
    <mergeCell ref="A4:K4"/>
    <mergeCell ref="A6:K6"/>
  </mergeCells>
  <phoneticPr fontId="50" type="noConversion"/>
  <printOptions horizontalCentered="1" verticalCentered="1"/>
  <pageMargins left="0.39370078740157483" right="0.39370078740157483" top="0.98425196850393704" bottom="0.98425196850393704" header="0" footer="0"/>
  <pageSetup scale="41" orientation="portrait" r:id="rId1"/>
  <headerFooter alignWithMargins="0"/>
</worksheet>
</file>

<file path=xl/worksheets/sheet24.xml><?xml version="1.0" encoding="utf-8"?>
<worksheet xmlns="http://schemas.openxmlformats.org/spreadsheetml/2006/main" xmlns:r="http://schemas.openxmlformats.org/officeDocument/2006/relationships">
  <sheetPr codeName="Sheet16" enableFormatConditionsCalculation="0">
    <tabColor indexed="53"/>
    <pageSetUpPr fitToPage="1"/>
  </sheetPr>
  <dimension ref="A1:EJ91"/>
  <sheetViews>
    <sheetView zoomScale="50" workbookViewId="0">
      <selection sqref="A1:M1"/>
    </sheetView>
  </sheetViews>
  <sheetFormatPr defaultColWidth="10.6640625" defaultRowHeight="18"/>
  <cols>
    <col min="1" max="1" width="43.6640625" style="280" customWidth="1"/>
    <col min="2" max="11" width="10.77734375" style="280" customWidth="1"/>
    <col min="12" max="12" width="3.33203125" style="280" customWidth="1"/>
    <col min="13" max="16384" width="10.6640625" style="280"/>
  </cols>
  <sheetData>
    <row r="1" spans="1:140" s="265" customFormat="1">
      <c r="A1" s="2633" t="s">
        <v>5</v>
      </c>
      <c r="B1" s="2633"/>
      <c r="C1" s="2633"/>
      <c r="D1" s="2633"/>
      <c r="E1" s="2633"/>
      <c r="F1" s="2633"/>
      <c r="G1" s="2633"/>
      <c r="H1" s="2633"/>
      <c r="I1" s="2633"/>
      <c r="J1" s="2633"/>
      <c r="K1" s="2633"/>
    </row>
    <row r="2" spans="1:140" s="268" customFormat="1">
      <c r="A2" s="2634" t="s">
        <v>6</v>
      </c>
      <c r="B2" s="2634"/>
      <c r="C2" s="2634"/>
      <c r="D2" s="2634"/>
      <c r="E2" s="2634"/>
      <c r="F2" s="2634"/>
      <c r="G2" s="2634"/>
      <c r="H2" s="2634"/>
      <c r="I2" s="2634"/>
      <c r="J2" s="2634"/>
      <c r="K2" s="2634"/>
      <c r="L2" s="266"/>
      <c r="M2" s="2632"/>
      <c r="N2" s="2632"/>
      <c r="O2" s="2632"/>
      <c r="P2" s="2632"/>
      <c r="Q2" s="2632"/>
      <c r="R2" s="2632"/>
      <c r="S2" s="2632"/>
      <c r="T2" s="2632"/>
      <c r="U2" s="2632"/>
      <c r="V2" s="2632"/>
      <c r="W2" s="2632"/>
      <c r="X2" s="2632"/>
      <c r="Y2" s="2632"/>
      <c r="Z2" s="2632"/>
      <c r="AA2" s="2632"/>
      <c r="AB2" s="2632"/>
      <c r="AC2" s="2632"/>
      <c r="AD2" s="2632"/>
      <c r="AE2" s="2632"/>
      <c r="AF2" s="2632"/>
      <c r="AG2" s="2632"/>
      <c r="AH2" s="2632"/>
      <c r="AI2" s="2632"/>
      <c r="AJ2" s="2632"/>
      <c r="AK2" s="2632"/>
      <c r="AL2" s="2632"/>
      <c r="AM2" s="2632"/>
      <c r="AN2" s="2632"/>
      <c r="AO2" s="2632"/>
      <c r="AP2" s="2632"/>
      <c r="AQ2" s="2632"/>
      <c r="AR2" s="2632"/>
      <c r="AS2" s="2632"/>
      <c r="AT2" s="2632"/>
      <c r="AU2" s="2632"/>
      <c r="AV2" s="2632"/>
      <c r="AW2" s="2632"/>
      <c r="AX2" s="2632"/>
      <c r="AY2" s="2632"/>
      <c r="AZ2" s="2632"/>
      <c r="BA2" s="2632"/>
      <c r="BB2" s="2632"/>
      <c r="BC2" s="2632"/>
      <c r="BD2" s="2632"/>
      <c r="BE2" s="2632"/>
      <c r="BF2" s="2632"/>
      <c r="BG2" s="2632"/>
      <c r="BH2" s="2632"/>
      <c r="BI2" s="2632"/>
      <c r="BJ2" s="2632"/>
      <c r="BK2" s="2632"/>
      <c r="BL2" s="2632"/>
      <c r="BM2" s="2632"/>
      <c r="BN2" s="2632"/>
      <c r="BO2" s="2632"/>
      <c r="BP2" s="2632"/>
      <c r="BQ2" s="2632"/>
      <c r="BR2" s="2632"/>
      <c r="BS2" s="2632"/>
      <c r="BT2" s="2632"/>
      <c r="BU2" s="2632"/>
      <c r="BV2" s="2632"/>
      <c r="BW2" s="2632"/>
      <c r="BX2" s="2632"/>
      <c r="BY2" s="2632"/>
      <c r="BZ2" s="2632"/>
      <c r="CA2" s="2632"/>
      <c r="CB2" s="2632"/>
      <c r="CC2" s="2632"/>
      <c r="CD2" s="2632"/>
      <c r="CE2" s="2632"/>
      <c r="CF2" s="2632"/>
      <c r="CG2" s="2632"/>
      <c r="CH2" s="2632"/>
      <c r="CI2" s="2632"/>
      <c r="CJ2" s="2632"/>
      <c r="CK2" s="2632"/>
      <c r="CL2" s="2632"/>
      <c r="CM2" s="2632"/>
      <c r="CN2" s="2632"/>
      <c r="CO2" s="2632"/>
      <c r="CP2" s="2632"/>
      <c r="CQ2" s="2632"/>
      <c r="CR2" s="2632"/>
      <c r="CS2" s="2632"/>
      <c r="CT2" s="2632"/>
      <c r="CU2" s="2632"/>
      <c r="CV2" s="2632"/>
      <c r="CW2" s="2632"/>
      <c r="CX2" s="2632"/>
      <c r="CY2" s="2632"/>
      <c r="CZ2" s="2632"/>
      <c r="DA2" s="2632"/>
      <c r="DB2" s="2632"/>
      <c r="DC2" s="2632"/>
      <c r="DD2" s="2632"/>
      <c r="DE2" s="2632"/>
      <c r="DF2" s="2632"/>
      <c r="DG2" s="2632"/>
      <c r="DH2" s="2632"/>
      <c r="DI2" s="2632"/>
      <c r="DJ2" s="2632"/>
      <c r="DK2" s="2632"/>
      <c r="DL2" s="2632"/>
      <c r="DM2" s="2632"/>
      <c r="DN2" s="2632"/>
      <c r="DO2" s="2632"/>
      <c r="DP2" s="2632"/>
      <c r="DQ2" s="2632"/>
      <c r="DR2" s="2632"/>
      <c r="DS2" s="2632"/>
      <c r="DT2" s="2632"/>
      <c r="DU2" s="2632"/>
      <c r="DV2" s="2632"/>
      <c r="DW2" s="2632"/>
      <c r="DX2" s="2632"/>
      <c r="DY2" s="2632"/>
      <c r="DZ2" s="2632"/>
      <c r="EA2" s="2632"/>
      <c r="EB2" s="2632"/>
      <c r="EC2" s="2632"/>
      <c r="ED2" s="2632"/>
      <c r="EE2" s="2632"/>
      <c r="EF2" s="2632"/>
      <c r="EG2" s="2632"/>
      <c r="EH2" s="2632"/>
      <c r="EI2" s="2632"/>
      <c r="EJ2" s="2632"/>
    </row>
    <row r="3" spans="1:140" s="265" customFormat="1">
      <c r="A3" s="264"/>
      <c r="B3" s="264"/>
      <c r="C3" s="264"/>
      <c r="D3" s="264"/>
      <c r="E3" s="264"/>
      <c r="F3" s="264"/>
      <c r="G3" s="264"/>
      <c r="H3" s="264"/>
      <c r="I3" s="264"/>
      <c r="J3" s="264"/>
      <c r="K3" s="264"/>
      <c r="L3"/>
      <c r="M3" s="269"/>
      <c r="N3" s="269"/>
      <c r="O3" s="269"/>
      <c r="P3" s="269"/>
      <c r="Q3" s="269"/>
      <c r="R3" s="269"/>
      <c r="S3" s="269"/>
      <c r="T3" s="269"/>
      <c r="U3" s="269"/>
      <c r="V3" s="269"/>
      <c r="W3" s="269"/>
      <c r="X3" s="269"/>
      <c r="Y3" s="269"/>
      <c r="Z3" s="269"/>
      <c r="AA3" s="269"/>
      <c r="AB3" s="269"/>
      <c r="AC3" s="269"/>
      <c r="AD3" s="269"/>
      <c r="AE3" s="269"/>
      <c r="AF3" s="269"/>
      <c r="AG3" s="269"/>
      <c r="AH3" s="269"/>
      <c r="AI3" s="269"/>
      <c r="AJ3" s="269"/>
      <c r="AK3" s="269"/>
      <c r="AL3" s="269"/>
      <c r="AM3" s="269"/>
      <c r="AN3" s="269"/>
      <c r="AO3" s="269"/>
      <c r="AP3" s="269"/>
      <c r="AQ3" s="269"/>
      <c r="AR3" s="269"/>
      <c r="AS3" s="269"/>
      <c r="AT3" s="269"/>
      <c r="AU3" s="269"/>
      <c r="AV3" s="269"/>
      <c r="AW3" s="269"/>
      <c r="AX3" s="269"/>
      <c r="AY3" s="269"/>
      <c r="AZ3" s="269"/>
      <c r="BA3" s="269"/>
      <c r="BB3" s="269"/>
      <c r="BC3" s="269"/>
      <c r="BD3" s="269"/>
      <c r="BE3" s="269"/>
      <c r="BF3" s="269"/>
      <c r="BG3" s="269"/>
      <c r="BH3" s="269"/>
      <c r="BI3" s="269"/>
      <c r="BJ3" s="269"/>
      <c r="BK3" s="269"/>
      <c r="BL3" s="269"/>
      <c r="BM3" s="269"/>
      <c r="BN3" s="269"/>
      <c r="BO3" s="269"/>
      <c r="BP3" s="269"/>
      <c r="BQ3" s="269"/>
      <c r="BR3" s="269"/>
      <c r="BS3" s="269"/>
      <c r="BT3" s="269"/>
      <c r="BU3" s="269"/>
      <c r="BV3" s="269"/>
      <c r="BW3" s="269"/>
      <c r="BX3" s="269"/>
      <c r="BY3" s="269"/>
      <c r="BZ3" s="269"/>
      <c r="CA3" s="269"/>
      <c r="CB3" s="269"/>
      <c r="CC3" s="269"/>
      <c r="CD3" s="269"/>
      <c r="CE3" s="269"/>
      <c r="CF3" s="269"/>
      <c r="CG3" s="269"/>
      <c r="CH3" s="269"/>
      <c r="CI3" s="269"/>
      <c r="CJ3" s="269"/>
      <c r="CK3" s="269"/>
      <c r="CL3" s="269"/>
      <c r="CM3" s="269"/>
      <c r="CN3" s="269"/>
      <c r="CO3" s="269"/>
      <c r="CP3" s="269"/>
      <c r="CQ3" s="269"/>
      <c r="CR3" s="269"/>
      <c r="CS3" s="269"/>
      <c r="CT3" s="269"/>
      <c r="CU3" s="269"/>
      <c r="CV3" s="269"/>
      <c r="CW3" s="269"/>
      <c r="CX3" s="269"/>
      <c r="CY3" s="269"/>
      <c r="CZ3" s="269"/>
      <c r="DA3" s="269"/>
      <c r="DB3" s="269"/>
      <c r="DC3" s="269"/>
      <c r="DD3" s="269"/>
      <c r="DE3" s="269"/>
      <c r="DF3" s="269"/>
      <c r="DG3" s="269"/>
      <c r="DH3" s="269"/>
      <c r="DI3" s="269"/>
      <c r="DJ3" s="269"/>
      <c r="DK3" s="269"/>
      <c r="DL3" s="269"/>
      <c r="DM3" s="269"/>
      <c r="DN3" s="269"/>
      <c r="DO3" s="269"/>
      <c r="DP3" s="269"/>
      <c r="DQ3" s="269"/>
      <c r="DR3" s="269"/>
      <c r="DS3" s="269"/>
      <c r="DT3" s="269"/>
      <c r="DU3" s="269"/>
      <c r="DV3" s="269"/>
      <c r="DW3" s="269"/>
      <c r="DX3" s="269"/>
      <c r="DY3" s="269"/>
      <c r="DZ3" s="269"/>
      <c r="EA3" s="269"/>
      <c r="EB3" s="269"/>
      <c r="EC3" s="269"/>
      <c r="ED3" s="269"/>
      <c r="EE3" s="269"/>
      <c r="EF3" s="269"/>
      <c r="EG3" s="269"/>
      <c r="EH3" s="269"/>
      <c r="EI3" s="269"/>
      <c r="EJ3" s="269"/>
    </row>
    <row r="4" spans="1:140" s="265" customFormat="1">
      <c r="A4" s="2633" t="s">
        <v>7</v>
      </c>
      <c r="B4" s="2633"/>
      <c r="C4" s="2633"/>
      <c r="D4" s="2633"/>
      <c r="E4" s="2633"/>
      <c r="F4" s="2633"/>
      <c r="G4" s="2633"/>
      <c r="H4" s="2633"/>
      <c r="I4" s="2633"/>
      <c r="J4" s="2633"/>
      <c r="K4" s="2633"/>
      <c r="L4"/>
      <c r="M4" s="2631"/>
      <c r="N4" s="2631"/>
      <c r="O4" s="2631"/>
      <c r="P4" s="2631"/>
      <c r="Q4" s="2631"/>
      <c r="R4" s="2631"/>
      <c r="S4" s="2631"/>
      <c r="T4" s="2631"/>
      <c r="U4" s="2631"/>
      <c r="V4" s="2631"/>
      <c r="W4" s="2631"/>
      <c r="X4" s="2631"/>
      <c r="Y4" s="2631"/>
      <c r="Z4" s="2631"/>
      <c r="AA4" s="2631"/>
      <c r="AB4" s="2631"/>
      <c r="AC4" s="2631"/>
      <c r="AD4" s="2631"/>
      <c r="AE4" s="2631"/>
      <c r="AF4" s="2631"/>
      <c r="AG4" s="2631"/>
      <c r="AH4" s="2631"/>
      <c r="AI4" s="2631"/>
      <c r="AJ4" s="2631"/>
      <c r="AK4" s="2631"/>
      <c r="AL4" s="2631"/>
      <c r="AM4" s="2631"/>
      <c r="AN4" s="2631"/>
      <c r="AO4" s="2631"/>
      <c r="AP4" s="2631"/>
      <c r="AQ4" s="2631"/>
      <c r="AR4" s="2631"/>
      <c r="AS4" s="2631"/>
      <c r="AT4" s="2631"/>
      <c r="AU4" s="2631"/>
      <c r="AV4" s="2631"/>
      <c r="AW4" s="2631"/>
      <c r="AX4" s="2631"/>
      <c r="AY4" s="2631"/>
      <c r="AZ4" s="2631"/>
      <c r="BA4" s="2631"/>
      <c r="BB4" s="2631"/>
      <c r="BC4" s="2631"/>
      <c r="BD4" s="2631"/>
      <c r="BE4" s="2631"/>
      <c r="BF4" s="2631"/>
      <c r="BG4" s="2631"/>
      <c r="BH4" s="2631"/>
      <c r="BI4" s="2631"/>
      <c r="BJ4" s="2631"/>
      <c r="BK4" s="2631"/>
      <c r="BL4" s="2631"/>
      <c r="BM4" s="2631"/>
      <c r="BN4" s="2631"/>
      <c r="BO4" s="2631"/>
      <c r="BP4" s="2631"/>
      <c r="BQ4" s="2631"/>
      <c r="BR4" s="2631"/>
      <c r="BS4" s="2631"/>
      <c r="BT4" s="2631"/>
      <c r="BU4" s="2631"/>
      <c r="BV4" s="2631"/>
      <c r="BW4" s="2631"/>
      <c r="BX4" s="2631"/>
      <c r="BY4" s="2631"/>
      <c r="BZ4" s="2631"/>
      <c r="CA4" s="2631"/>
      <c r="CB4" s="2631"/>
      <c r="CC4" s="2631"/>
      <c r="CD4" s="2631"/>
      <c r="CE4" s="2631"/>
      <c r="CF4" s="2631"/>
      <c r="CG4" s="2631"/>
      <c r="CH4" s="2631"/>
      <c r="CI4" s="2631"/>
      <c r="CJ4" s="2631"/>
      <c r="CK4" s="2631"/>
      <c r="CL4" s="2631"/>
      <c r="CM4" s="2631"/>
      <c r="CN4" s="2631"/>
      <c r="CO4" s="2631"/>
      <c r="CP4" s="2631"/>
      <c r="CQ4" s="2631"/>
      <c r="CR4" s="2631"/>
      <c r="CS4" s="2631"/>
      <c r="CT4" s="2631"/>
      <c r="CU4" s="2631"/>
      <c r="CV4" s="2631"/>
      <c r="CW4" s="2631"/>
      <c r="CX4" s="2631"/>
      <c r="CY4" s="2631"/>
      <c r="CZ4" s="2631"/>
      <c r="DA4" s="2631"/>
      <c r="DB4" s="2631"/>
      <c r="DC4" s="2631"/>
      <c r="DD4" s="2631"/>
      <c r="DE4" s="2631"/>
      <c r="DF4" s="2631"/>
      <c r="DG4" s="2631"/>
      <c r="DH4" s="2631"/>
      <c r="DI4" s="2631"/>
      <c r="DJ4" s="2631"/>
      <c r="DK4" s="2631"/>
      <c r="DL4" s="2631"/>
      <c r="DM4" s="2631"/>
      <c r="DN4" s="2631"/>
      <c r="DO4" s="2631"/>
      <c r="DP4" s="2631"/>
      <c r="DQ4" s="2631"/>
      <c r="DR4" s="2631"/>
      <c r="DS4" s="2631"/>
      <c r="DT4" s="2631"/>
      <c r="DU4" s="2631"/>
      <c r="DV4" s="2631"/>
      <c r="DW4" s="2631"/>
      <c r="DX4" s="2631"/>
      <c r="DY4" s="2631"/>
      <c r="DZ4" s="2631"/>
      <c r="EA4" s="2631"/>
      <c r="EB4" s="2631"/>
      <c r="EC4" s="2631"/>
      <c r="ED4" s="2631"/>
      <c r="EE4" s="2631"/>
      <c r="EF4" s="2631"/>
      <c r="EG4" s="2631"/>
      <c r="EH4" s="2631"/>
      <c r="EI4" s="2631"/>
      <c r="EJ4" s="2631"/>
    </row>
    <row r="5" spans="1:140" s="265" customFormat="1">
      <c r="A5" s="264"/>
      <c r="B5" s="264"/>
      <c r="C5" s="269"/>
      <c r="D5" s="269"/>
      <c r="E5" s="269"/>
      <c r="F5" s="269"/>
      <c r="G5" s="269"/>
      <c r="H5" s="269"/>
      <c r="I5" s="269"/>
      <c r="J5" s="269"/>
      <c r="K5" s="269"/>
      <c r="L5" s="269"/>
      <c r="M5" s="269"/>
      <c r="N5" s="269"/>
      <c r="O5" s="269"/>
      <c r="P5" s="269"/>
      <c r="Q5" s="269"/>
      <c r="R5" s="269"/>
      <c r="S5" s="269"/>
      <c r="T5" s="269"/>
      <c r="U5" s="269"/>
      <c r="V5" s="269"/>
      <c r="W5" s="269"/>
      <c r="X5" s="269"/>
      <c r="Y5" s="269"/>
      <c r="Z5" s="269"/>
      <c r="AA5" s="269"/>
      <c r="AB5" s="269"/>
      <c r="AC5" s="269"/>
      <c r="AD5" s="269"/>
      <c r="AE5" s="269"/>
      <c r="AF5" s="269"/>
      <c r="AG5" s="269"/>
      <c r="AH5" s="269"/>
      <c r="AI5" s="269"/>
      <c r="AJ5" s="269"/>
      <c r="AK5" s="269"/>
      <c r="AL5" s="269"/>
      <c r="AM5" s="269"/>
      <c r="AN5" s="269"/>
      <c r="AO5" s="269"/>
      <c r="AP5" s="269"/>
      <c r="AQ5" s="269"/>
      <c r="AR5" s="269"/>
      <c r="AS5" s="269"/>
      <c r="AT5" s="269"/>
      <c r="AU5" s="269"/>
      <c r="AV5" s="269"/>
      <c r="AW5" s="269"/>
      <c r="AX5" s="269"/>
      <c r="AY5" s="269"/>
      <c r="AZ5" s="269"/>
      <c r="BA5" s="269"/>
      <c r="BB5" s="269"/>
      <c r="BC5" s="269"/>
      <c r="BD5" s="269"/>
      <c r="BE5" s="269"/>
      <c r="BF5" s="269"/>
      <c r="BG5" s="269"/>
      <c r="BH5" s="269"/>
      <c r="BI5" s="269"/>
      <c r="BJ5" s="269"/>
      <c r="BK5" s="269"/>
      <c r="BL5" s="269"/>
      <c r="BM5" s="269"/>
      <c r="BN5" s="269"/>
      <c r="BO5" s="269"/>
      <c r="BP5" s="269"/>
      <c r="BQ5" s="269"/>
      <c r="BR5" s="269"/>
      <c r="BS5" s="269"/>
      <c r="BT5" s="269"/>
      <c r="BU5" s="269"/>
      <c r="BV5" s="269"/>
      <c r="BW5" s="269"/>
      <c r="BX5" s="269"/>
      <c r="BY5" s="269"/>
      <c r="BZ5" s="269"/>
      <c r="CA5" s="269"/>
      <c r="CB5" s="269"/>
      <c r="CC5" s="269"/>
      <c r="CD5" s="269"/>
      <c r="CE5" s="269"/>
      <c r="CF5" s="269"/>
      <c r="CG5" s="269"/>
      <c r="CH5" s="269"/>
      <c r="CI5" s="269"/>
      <c r="CJ5" s="269"/>
      <c r="CK5" s="269"/>
      <c r="CL5" s="269"/>
      <c r="CM5" s="269"/>
      <c r="CN5" s="269"/>
      <c r="CO5" s="269"/>
      <c r="CP5" s="269"/>
      <c r="CQ5" s="269"/>
      <c r="CR5" s="269"/>
      <c r="CS5" s="269"/>
      <c r="CT5" s="269"/>
      <c r="CU5" s="269"/>
      <c r="CV5" s="269"/>
      <c r="CW5" s="269"/>
      <c r="CX5" s="269"/>
      <c r="CY5" s="269"/>
      <c r="CZ5" s="269"/>
      <c r="DA5" s="269"/>
      <c r="DB5" s="269"/>
      <c r="DC5" s="269"/>
      <c r="DD5" s="269"/>
      <c r="DE5" s="269"/>
      <c r="DF5" s="269"/>
      <c r="DG5" s="269"/>
      <c r="DH5" s="269"/>
      <c r="DI5" s="269"/>
      <c r="DJ5" s="269"/>
      <c r="DK5" s="269"/>
      <c r="DL5" s="269"/>
      <c r="DM5" s="269"/>
      <c r="DN5" s="269"/>
      <c r="DO5" s="269"/>
      <c r="DP5" s="269"/>
      <c r="DQ5" s="269"/>
      <c r="DR5" s="269"/>
      <c r="DS5" s="269"/>
      <c r="DT5" s="269"/>
      <c r="DU5" s="269"/>
      <c r="DV5" s="269"/>
      <c r="DW5" s="269"/>
      <c r="DX5" s="269"/>
      <c r="DY5" s="269"/>
      <c r="DZ5" s="269"/>
      <c r="EA5" s="269"/>
      <c r="EB5" s="269"/>
      <c r="EC5" s="269"/>
      <c r="ED5" s="269"/>
      <c r="EE5" s="269"/>
      <c r="EF5" s="269"/>
      <c r="EG5" s="269"/>
      <c r="EH5" s="269"/>
      <c r="EI5" s="269"/>
      <c r="EJ5" s="269"/>
    </row>
    <row r="6" spans="1:140" s="265" customFormat="1">
      <c r="A6" s="2633" t="s">
        <v>1036</v>
      </c>
      <c r="B6" s="2633"/>
      <c r="C6" s="2633"/>
      <c r="D6" s="2633"/>
      <c r="E6" s="2633"/>
      <c r="F6" s="2633"/>
      <c r="G6" s="2633"/>
      <c r="H6" s="2633"/>
      <c r="I6" s="2633"/>
      <c r="J6" s="2633"/>
      <c r="K6" s="2633"/>
      <c r="L6"/>
      <c r="M6" s="2631"/>
      <c r="N6" s="2631"/>
      <c r="O6" s="2631"/>
      <c r="P6" s="2631"/>
      <c r="Q6" s="2631"/>
      <c r="R6" s="2631"/>
      <c r="S6" s="2631"/>
      <c r="T6" s="2631"/>
      <c r="U6" s="2631"/>
      <c r="V6" s="2631"/>
      <c r="W6" s="2631"/>
      <c r="X6" s="2631"/>
      <c r="Y6" s="2631"/>
      <c r="Z6" s="2631"/>
      <c r="AA6" s="2631"/>
      <c r="AB6" s="2631"/>
      <c r="AC6" s="2631"/>
      <c r="AD6" s="2631"/>
      <c r="AE6" s="2631"/>
      <c r="AF6" s="2631"/>
      <c r="AG6" s="2631"/>
      <c r="AH6" s="2631"/>
      <c r="AI6" s="2631"/>
      <c r="AJ6" s="2631"/>
      <c r="AK6" s="2631"/>
      <c r="AL6" s="2631"/>
      <c r="AM6" s="2631"/>
      <c r="AN6" s="2631"/>
      <c r="AO6" s="2631"/>
      <c r="AP6" s="2631"/>
      <c r="AQ6" s="2631"/>
      <c r="AR6" s="2631"/>
      <c r="AS6" s="2631"/>
      <c r="AT6" s="2631"/>
      <c r="AU6" s="2631"/>
      <c r="AV6" s="2631"/>
      <c r="AW6" s="2631"/>
      <c r="AX6" s="2631"/>
      <c r="AY6" s="2631"/>
      <c r="AZ6" s="2631"/>
      <c r="BA6" s="2631"/>
      <c r="BB6" s="2631"/>
      <c r="BC6" s="2631"/>
      <c r="BD6" s="2631"/>
      <c r="BE6" s="2631"/>
      <c r="BF6" s="2631"/>
      <c r="BG6" s="2631"/>
      <c r="BH6" s="2631"/>
      <c r="BI6" s="2631"/>
      <c r="BJ6" s="2631"/>
      <c r="BK6" s="2631"/>
      <c r="BL6" s="2631"/>
      <c r="BM6" s="2631"/>
      <c r="BN6" s="2631"/>
      <c r="BO6" s="2631"/>
      <c r="BP6" s="2631"/>
      <c r="BQ6" s="2631"/>
      <c r="BR6" s="2631"/>
      <c r="BS6" s="2631"/>
      <c r="BT6" s="2631"/>
      <c r="BU6" s="2631"/>
      <c r="BV6" s="2631"/>
      <c r="BW6" s="2631"/>
      <c r="BX6" s="2631"/>
      <c r="BY6" s="2631"/>
      <c r="BZ6" s="2631"/>
      <c r="CA6" s="2631"/>
      <c r="CB6" s="2631"/>
      <c r="CC6" s="2631"/>
      <c r="CD6" s="2631"/>
      <c r="CE6" s="2631"/>
      <c r="CF6" s="2631"/>
      <c r="CG6" s="2631"/>
      <c r="CH6" s="2631"/>
      <c r="CI6" s="2631"/>
      <c r="CJ6" s="2631"/>
      <c r="CK6" s="2631"/>
      <c r="CL6" s="2631"/>
      <c r="CM6" s="2631"/>
      <c r="CN6" s="2631"/>
      <c r="CO6" s="2631"/>
      <c r="CP6" s="2631"/>
      <c r="CQ6" s="2631"/>
      <c r="CR6" s="2631"/>
      <c r="CS6" s="2631"/>
      <c r="CT6" s="2631"/>
      <c r="CU6" s="2631"/>
      <c r="CV6" s="2631"/>
      <c r="CW6" s="2631"/>
      <c r="CX6" s="2631"/>
      <c r="CY6" s="2631"/>
      <c r="CZ6" s="2631"/>
      <c r="DA6" s="2631"/>
      <c r="DB6" s="2631"/>
      <c r="DC6" s="2631"/>
      <c r="DD6" s="2631"/>
      <c r="DE6" s="2631"/>
      <c r="DF6" s="2631"/>
      <c r="DG6" s="2631"/>
      <c r="DH6" s="2631"/>
      <c r="DI6" s="2631"/>
      <c r="DJ6" s="2631"/>
      <c r="DK6" s="2631"/>
      <c r="DL6" s="2631"/>
      <c r="DM6" s="2631"/>
      <c r="DN6" s="2631"/>
      <c r="DO6" s="2631"/>
      <c r="DP6" s="2631"/>
      <c r="DQ6" s="2631"/>
      <c r="DR6" s="2631"/>
      <c r="DS6" s="2631"/>
      <c r="DT6" s="2631"/>
      <c r="DU6" s="2631"/>
      <c r="DV6" s="2631"/>
      <c r="DW6" s="2631"/>
      <c r="DX6" s="2631"/>
      <c r="DY6" s="2631"/>
      <c r="DZ6" s="2631"/>
      <c r="EA6" s="2631"/>
      <c r="EB6" s="2631"/>
      <c r="EC6" s="2631"/>
      <c r="ED6" s="2631"/>
      <c r="EE6" s="2631"/>
      <c r="EF6" s="2631"/>
      <c r="EG6" s="2631"/>
      <c r="EH6" s="2631"/>
      <c r="EI6" s="2631"/>
      <c r="EJ6" s="2631"/>
    </row>
    <row r="7" spans="1:140" s="265" customFormat="1">
      <c r="A7" s="264"/>
      <c r="B7" s="264"/>
      <c r="C7" s="264"/>
      <c r="D7" s="264"/>
      <c r="E7" s="264"/>
      <c r="F7" s="264"/>
      <c r="G7" s="264"/>
      <c r="H7" s="264"/>
      <c r="I7" s="264"/>
      <c r="J7" s="264"/>
      <c r="K7" s="264"/>
      <c r="L7"/>
      <c r="M7" s="269"/>
      <c r="N7" s="269"/>
      <c r="O7" s="269"/>
      <c r="P7" s="269"/>
      <c r="Q7" s="269"/>
      <c r="R7" s="269"/>
      <c r="S7" s="269"/>
      <c r="T7" s="269"/>
      <c r="U7" s="269"/>
      <c r="V7" s="269"/>
      <c r="W7" s="269"/>
      <c r="X7" s="269"/>
      <c r="Y7" s="269"/>
      <c r="Z7" s="269"/>
      <c r="AA7" s="269"/>
      <c r="AB7" s="269"/>
      <c r="AC7" s="269"/>
      <c r="AD7" s="269"/>
      <c r="AE7" s="269"/>
      <c r="AF7" s="269"/>
      <c r="AG7" s="269"/>
      <c r="AH7" s="269"/>
      <c r="AI7" s="269"/>
      <c r="AJ7" s="269"/>
      <c r="AK7" s="269"/>
      <c r="AL7" s="269"/>
      <c r="AM7" s="269"/>
      <c r="AN7" s="269"/>
      <c r="AO7" s="269"/>
      <c r="AP7" s="269"/>
      <c r="AQ7" s="269"/>
      <c r="AR7" s="269"/>
      <c r="AS7" s="269"/>
      <c r="AT7" s="269"/>
      <c r="AU7" s="269"/>
      <c r="AV7" s="269"/>
      <c r="AW7" s="269"/>
      <c r="AX7" s="269"/>
      <c r="AY7" s="269"/>
      <c r="AZ7" s="269"/>
      <c r="BA7" s="269"/>
      <c r="BB7" s="269"/>
      <c r="BC7" s="269"/>
      <c r="BD7" s="269"/>
      <c r="BE7" s="269"/>
      <c r="BF7" s="269"/>
      <c r="BG7" s="269"/>
      <c r="BH7" s="269"/>
      <c r="BI7" s="269"/>
      <c r="BJ7" s="269"/>
      <c r="BK7" s="269"/>
      <c r="BL7" s="269"/>
      <c r="BM7" s="269"/>
      <c r="BN7" s="269"/>
      <c r="BO7" s="269"/>
      <c r="BP7" s="269"/>
      <c r="BQ7" s="269"/>
      <c r="BR7" s="269"/>
      <c r="BS7" s="269"/>
      <c r="BT7" s="269"/>
      <c r="BU7" s="269"/>
      <c r="BV7" s="269"/>
      <c r="BW7" s="269"/>
      <c r="BX7" s="269"/>
      <c r="BY7" s="269"/>
      <c r="BZ7" s="269"/>
      <c r="CA7" s="269"/>
      <c r="CB7" s="269"/>
      <c r="CC7" s="269"/>
      <c r="CD7" s="269"/>
      <c r="CE7" s="269"/>
      <c r="CF7" s="269"/>
      <c r="CG7" s="269"/>
      <c r="CH7" s="269"/>
      <c r="CI7" s="269"/>
      <c r="CJ7" s="269"/>
      <c r="CK7" s="269"/>
      <c r="CL7" s="269"/>
      <c r="CM7" s="269"/>
      <c r="CN7" s="269"/>
      <c r="CO7" s="269"/>
      <c r="CP7" s="269"/>
      <c r="CQ7" s="269"/>
      <c r="CR7" s="269"/>
      <c r="CS7" s="269"/>
      <c r="CT7" s="269"/>
      <c r="CU7" s="269"/>
      <c r="CV7" s="269"/>
      <c r="CW7" s="269"/>
      <c r="CX7" s="269"/>
      <c r="CY7" s="269"/>
      <c r="CZ7" s="269"/>
      <c r="DA7" s="269"/>
      <c r="DB7" s="269"/>
      <c r="DC7" s="269"/>
      <c r="DD7" s="269"/>
      <c r="DE7" s="269"/>
      <c r="DF7" s="269"/>
      <c r="DG7" s="269"/>
      <c r="DH7" s="269"/>
      <c r="DI7" s="269"/>
      <c r="DJ7" s="269"/>
      <c r="DK7" s="269"/>
      <c r="DL7" s="269"/>
      <c r="DM7" s="269"/>
      <c r="DN7" s="269"/>
      <c r="DO7" s="269"/>
      <c r="DP7" s="269"/>
      <c r="DQ7" s="269"/>
      <c r="DR7" s="269"/>
      <c r="DS7" s="269"/>
      <c r="DT7" s="269"/>
      <c r="DU7" s="269"/>
      <c r="DV7" s="269"/>
      <c r="DW7" s="269"/>
      <c r="DX7" s="269"/>
      <c r="DY7" s="269"/>
      <c r="DZ7" s="269"/>
      <c r="EA7" s="269"/>
      <c r="EB7" s="269"/>
      <c r="EC7" s="269"/>
      <c r="ED7" s="269"/>
      <c r="EE7" s="269"/>
      <c r="EF7" s="269"/>
      <c r="EG7" s="269"/>
      <c r="EH7" s="269"/>
      <c r="EI7" s="269"/>
      <c r="EJ7" s="269"/>
    </row>
    <row r="8" spans="1:140" s="274" customFormat="1">
      <c r="A8" s="271"/>
      <c r="B8" s="272">
        <v>1990</v>
      </c>
      <c r="C8" s="272">
        <v>1991</v>
      </c>
      <c r="D8" s="272">
        <v>1992</v>
      </c>
      <c r="E8" s="272">
        <v>1993</v>
      </c>
      <c r="F8" s="272">
        <v>1994</v>
      </c>
      <c r="G8" s="272">
        <v>1995</v>
      </c>
      <c r="H8" s="272">
        <v>1996</v>
      </c>
      <c r="I8" s="272">
        <v>1997</v>
      </c>
      <c r="J8" s="272">
        <v>1998</v>
      </c>
      <c r="K8" s="273">
        <v>1999</v>
      </c>
    </row>
    <row r="9" spans="1:140" s="274" customFormat="1" ht="10.5" customHeight="1">
      <c r="A9" s="275"/>
      <c r="B9" s="276"/>
      <c r="C9" s="276"/>
      <c r="D9" s="276"/>
      <c r="E9" s="276"/>
      <c r="F9" s="276"/>
      <c r="G9" s="276"/>
      <c r="H9" s="276"/>
      <c r="I9" s="276"/>
      <c r="J9" s="276"/>
      <c r="K9" s="277"/>
    </row>
    <row r="10" spans="1:140">
      <c r="A10" s="275" t="s">
        <v>8</v>
      </c>
      <c r="B10" s="278">
        <v>1838.6</v>
      </c>
      <c r="C10" s="278">
        <v>1470.5</v>
      </c>
      <c r="D10" s="278">
        <v>1415.4</v>
      </c>
      <c r="E10" s="278">
        <v>1257.7</v>
      </c>
      <c r="F10" s="278">
        <v>1295.0999999999999</v>
      </c>
      <c r="G10" s="278">
        <v>2008</v>
      </c>
      <c r="H10" s="278">
        <v>1660.3</v>
      </c>
      <c r="I10" s="278">
        <v>2176.4</v>
      </c>
      <c r="J10" s="278">
        <v>2218.1999999999998</v>
      </c>
      <c r="K10" s="279">
        <v>1975.4</v>
      </c>
      <c r="L10" s="274"/>
    </row>
    <row r="11" spans="1:140">
      <c r="A11" s="281" t="s">
        <v>9</v>
      </c>
      <c r="B11" s="282">
        <v>597</v>
      </c>
      <c r="C11" s="282">
        <v>361.8</v>
      </c>
      <c r="D11" s="282">
        <v>266.3</v>
      </c>
      <c r="E11" s="282">
        <v>230</v>
      </c>
      <c r="F11" s="282">
        <v>331</v>
      </c>
      <c r="G11" s="282">
        <v>431.8</v>
      </c>
      <c r="H11" s="282">
        <v>327.2</v>
      </c>
      <c r="I11" s="282">
        <v>417.6</v>
      </c>
      <c r="J11" s="282">
        <v>299.3</v>
      </c>
      <c r="K11" s="283">
        <v>621</v>
      </c>
    </row>
    <row r="12" spans="1:140">
      <c r="A12" s="281" t="s">
        <v>10</v>
      </c>
      <c r="B12" s="282">
        <v>15</v>
      </c>
      <c r="C12" s="282" t="s">
        <v>769</v>
      </c>
      <c r="D12" s="282" t="s">
        <v>769</v>
      </c>
      <c r="E12" s="282" t="s">
        <v>769</v>
      </c>
      <c r="F12" s="282" t="s">
        <v>769</v>
      </c>
      <c r="G12" s="282" t="s">
        <v>769</v>
      </c>
      <c r="H12" s="282" t="s">
        <v>769</v>
      </c>
      <c r="I12" s="284" t="s">
        <v>769</v>
      </c>
      <c r="J12" s="284" t="s">
        <v>769</v>
      </c>
      <c r="K12" s="283" t="s">
        <v>769</v>
      </c>
    </row>
    <row r="13" spans="1:140">
      <c r="A13" s="281" t="s">
        <v>11</v>
      </c>
      <c r="B13" s="282">
        <v>6.9</v>
      </c>
      <c r="C13" s="282">
        <v>0.7</v>
      </c>
      <c r="D13" s="282">
        <v>4.5</v>
      </c>
      <c r="E13" s="284" t="s">
        <v>769</v>
      </c>
      <c r="F13" s="284" t="s">
        <v>769</v>
      </c>
      <c r="G13" s="282" t="s">
        <v>769</v>
      </c>
      <c r="H13" s="282" t="s">
        <v>769</v>
      </c>
      <c r="I13" s="282" t="s">
        <v>769</v>
      </c>
      <c r="J13" s="282" t="s">
        <v>769</v>
      </c>
      <c r="K13" s="283" t="s">
        <v>769</v>
      </c>
    </row>
    <row r="14" spans="1:140">
      <c r="A14" s="281" t="s">
        <v>12</v>
      </c>
      <c r="B14" s="282">
        <v>37.200000000000003</v>
      </c>
      <c r="C14" s="282">
        <v>87.7</v>
      </c>
      <c r="D14" s="282">
        <v>9.4</v>
      </c>
      <c r="E14" s="282">
        <v>7.2</v>
      </c>
      <c r="F14" s="282">
        <v>13.7</v>
      </c>
      <c r="G14" s="282">
        <v>46.7</v>
      </c>
      <c r="H14" s="282">
        <v>61.9</v>
      </c>
      <c r="I14" s="282">
        <v>44.1</v>
      </c>
      <c r="J14" s="282">
        <v>55.7</v>
      </c>
      <c r="K14" s="283">
        <v>33.700000000000003</v>
      </c>
    </row>
    <row r="15" spans="1:140">
      <c r="A15" s="281" t="s">
        <v>13</v>
      </c>
      <c r="B15" s="282" t="s">
        <v>769</v>
      </c>
      <c r="C15" s="282" t="s">
        <v>769</v>
      </c>
      <c r="D15" s="282" t="s">
        <v>769</v>
      </c>
      <c r="E15" s="282" t="s">
        <v>769</v>
      </c>
      <c r="F15" s="282" t="s">
        <v>769</v>
      </c>
      <c r="G15" s="282">
        <v>31.2</v>
      </c>
      <c r="H15" s="282">
        <v>13.8</v>
      </c>
      <c r="I15" s="282">
        <v>7.6</v>
      </c>
      <c r="J15" s="282">
        <v>7</v>
      </c>
      <c r="K15" s="283">
        <v>17.5</v>
      </c>
    </row>
    <row r="16" spans="1:140">
      <c r="A16" s="281" t="s">
        <v>14</v>
      </c>
      <c r="B16" s="284" t="s">
        <v>769</v>
      </c>
      <c r="C16" s="284" t="s">
        <v>769</v>
      </c>
      <c r="D16" s="284" t="s">
        <v>769</v>
      </c>
      <c r="E16" s="284" t="s">
        <v>769</v>
      </c>
      <c r="F16" s="284" t="s">
        <v>769</v>
      </c>
      <c r="G16" s="284" t="s">
        <v>769</v>
      </c>
      <c r="H16" s="284" t="s">
        <v>769</v>
      </c>
      <c r="I16" s="284" t="s">
        <v>769</v>
      </c>
      <c r="J16" s="284" t="s">
        <v>769</v>
      </c>
      <c r="K16" s="283" t="s">
        <v>769</v>
      </c>
    </row>
    <row r="17" spans="1:11">
      <c r="A17" s="281" t="s">
        <v>15</v>
      </c>
      <c r="B17" s="282" t="s">
        <v>769</v>
      </c>
      <c r="C17" s="282" t="s">
        <v>769</v>
      </c>
      <c r="D17" s="282" t="s">
        <v>769</v>
      </c>
      <c r="E17" s="284" t="s">
        <v>769</v>
      </c>
      <c r="F17" s="284" t="s">
        <v>769</v>
      </c>
      <c r="G17" s="282" t="s">
        <v>769</v>
      </c>
      <c r="H17" s="282">
        <v>2.5</v>
      </c>
      <c r="I17" s="282" t="s">
        <v>1011</v>
      </c>
      <c r="J17" s="282" t="s">
        <v>769</v>
      </c>
      <c r="K17" s="283" t="s">
        <v>769</v>
      </c>
    </row>
    <row r="18" spans="1:11">
      <c r="A18" s="281" t="s">
        <v>16</v>
      </c>
      <c r="B18" s="282">
        <v>80.8</v>
      </c>
      <c r="C18" s="282">
        <v>135.30000000000001</v>
      </c>
      <c r="D18" s="282">
        <v>134.5</v>
      </c>
      <c r="E18" s="282">
        <v>96.1</v>
      </c>
      <c r="F18" s="282">
        <v>98.7</v>
      </c>
      <c r="G18" s="282">
        <v>144.1</v>
      </c>
      <c r="H18" s="282">
        <v>108.3</v>
      </c>
      <c r="I18" s="282">
        <v>126.1</v>
      </c>
      <c r="J18" s="282">
        <v>73.3</v>
      </c>
      <c r="K18" s="283">
        <v>114</v>
      </c>
    </row>
    <row r="19" spans="1:11">
      <c r="A19" s="281" t="s">
        <v>17</v>
      </c>
      <c r="B19" s="282" t="s">
        <v>769</v>
      </c>
      <c r="C19" s="282" t="s">
        <v>769</v>
      </c>
      <c r="D19" s="282" t="s">
        <v>769</v>
      </c>
      <c r="E19" s="282" t="s">
        <v>769</v>
      </c>
      <c r="F19" s="282" t="s">
        <v>769</v>
      </c>
      <c r="G19" s="285">
        <v>16.3</v>
      </c>
      <c r="H19" s="285" t="s">
        <v>769</v>
      </c>
      <c r="I19" s="285" t="s">
        <v>769</v>
      </c>
      <c r="J19" s="285" t="s">
        <v>769</v>
      </c>
      <c r="K19" s="286" t="s">
        <v>769</v>
      </c>
    </row>
    <row r="20" spans="1:11">
      <c r="A20" s="281" t="s">
        <v>18</v>
      </c>
      <c r="B20" s="282" t="s">
        <v>769</v>
      </c>
      <c r="C20" s="282">
        <v>20.8</v>
      </c>
      <c r="D20" s="282">
        <v>32.1</v>
      </c>
      <c r="E20" s="282">
        <v>26.8</v>
      </c>
      <c r="F20" s="282">
        <v>40.9</v>
      </c>
      <c r="G20" s="282">
        <v>46.5</v>
      </c>
      <c r="H20" s="282">
        <v>76.099999999999994</v>
      </c>
      <c r="I20" s="282">
        <v>84.9</v>
      </c>
      <c r="J20" s="282">
        <v>44.3</v>
      </c>
      <c r="K20" s="283">
        <v>35.200000000000003</v>
      </c>
    </row>
    <row r="21" spans="1:11">
      <c r="A21" s="281" t="s">
        <v>19</v>
      </c>
      <c r="B21" s="282">
        <v>356.1</v>
      </c>
      <c r="C21" s="282">
        <v>321.7</v>
      </c>
      <c r="D21" s="282">
        <v>284.8</v>
      </c>
      <c r="E21" s="282">
        <v>331</v>
      </c>
      <c r="F21" s="282">
        <v>357.4</v>
      </c>
      <c r="G21" s="282">
        <v>472.3</v>
      </c>
      <c r="H21" s="282">
        <v>332.4</v>
      </c>
      <c r="I21" s="282">
        <v>335</v>
      </c>
      <c r="J21" s="282">
        <v>290</v>
      </c>
      <c r="K21" s="283">
        <v>383</v>
      </c>
    </row>
    <row r="22" spans="1:11">
      <c r="A22" s="281" t="s">
        <v>20</v>
      </c>
      <c r="B22" s="282">
        <v>31.9</v>
      </c>
      <c r="C22" s="282">
        <v>23.7</v>
      </c>
      <c r="D22" s="282">
        <v>36.4</v>
      </c>
      <c r="E22" s="282">
        <v>38.700000000000003</v>
      </c>
      <c r="F22" s="282">
        <v>33.700000000000003</v>
      </c>
      <c r="G22" s="282">
        <v>35.4</v>
      </c>
      <c r="H22" s="282">
        <v>25.1</v>
      </c>
      <c r="I22" s="282">
        <v>53.3</v>
      </c>
      <c r="J22" s="282">
        <v>58.3</v>
      </c>
      <c r="K22" s="283">
        <v>20.6</v>
      </c>
    </row>
    <row r="23" spans="1:11">
      <c r="A23" s="287" t="s">
        <v>21</v>
      </c>
      <c r="B23" s="282">
        <v>63.1</v>
      </c>
      <c r="C23" s="282">
        <v>34.5</v>
      </c>
      <c r="D23" s="282">
        <v>24</v>
      </c>
      <c r="E23" s="282">
        <v>29.3</v>
      </c>
      <c r="F23" s="282">
        <v>16.399999999999999</v>
      </c>
      <c r="G23" s="282">
        <v>73.599999999999994</v>
      </c>
      <c r="H23" s="282">
        <v>90.7</v>
      </c>
      <c r="I23" s="282">
        <v>98.8</v>
      </c>
      <c r="J23" s="282">
        <v>117.4</v>
      </c>
      <c r="K23" s="283">
        <v>72.400000000000006</v>
      </c>
    </row>
    <row r="24" spans="1:11">
      <c r="A24" s="281" t="s">
        <v>22</v>
      </c>
      <c r="B24" s="282">
        <v>4.3</v>
      </c>
      <c r="C24" s="282">
        <v>1</v>
      </c>
      <c r="D24" s="282" t="s">
        <v>769</v>
      </c>
      <c r="E24" s="282" t="s">
        <v>769</v>
      </c>
      <c r="F24" s="282" t="s">
        <v>769</v>
      </c>
      <c r="G24" s="282" t="s">
        <v>769</v>
      </c>
      <c r="H24" s="282" t="s">
        <v>769</v>
      </c>
      <c r="I24" s="285" t="s">
        <v>769</v>
      </c>
      <c r="J24" s="285"/>
      <c r="K24" s="286" t="s">
        <v>769</v>
      </c>
    </row>
    <row r="25" spans="1:11">
      <c r="A25" s="281" t="s">
        <v>23</v>
      </c>
      <c r="B25" s="282">
        <v>348.1</v>
      </c>
      <c r="C25" s="282">
        <v>257.10000000000002</v>
      </c>
      <c r="D25" s="282">
        <v>313.7</v>
      </c>
      <c r="E25" s="282">
        <v>242.9</v>
      </c>
      <c r="F25" s="282">
        <v>241.1</v>
      </c>
      <c r="G25" s="282">
        <v>428.1</v>
      </c>
      <c r="H25" s="282">
        <v>317.60000000000002</v>
      </c>
      <c r="I25" s="282">
        <v>313</v>
      </c>
      <c r="J25" s="282">
        <v>510</v>
      </c>
      <c r="K25" s="283">
        <v>509.9</v>
      </c>
    </row>
    <row r="26" spans="1:11">
      <c r="A26" s="281" t="s">
        <v>24</v>
      </c>
      <c r="B26" s="282" t="s">
        <v>769</v>
      </c>
      <c r="C26" s="282" t="s">
        <v>769</v>
      </c>
      <c r="D26" s="282" t="s">
        <v>769</v>
      </c>
      <c r="E26" s="282" t="s">
        <v>769</v>
      </c>
      <c r="F26" s="282" t="s">
        <v>769</v>
      </c>
      <c r="G26" s="282" t="s">
        <v>769</v>
      </c>
      <c r="H26" s="282" t="s">
        <v>769</v>
      </c>
      <c r="I26" s="282" t="s">
        <v>769</v>
      </c>
      <c r="J26" s="282" t="s">
        <v>1011</v>
      </c>
      <c r="K26" s="283" t="s">
        <v>769</v>
      </c>
    </row>
    <row r="27" spans="1:11">
      <c r="A27" s="281" t="s">
        <v>25</v>
      </c>
      <c r="B27" s="282" t="s">
        <v>769</v>
      </c>
      <c r="C27" s="282">
        <v>29.2</v>
      </c>
      <c r="D27" s="282">
        <v>53.5</v>
      </c>
      <c r="E27" s="282">
        <v>5.6</v>
      </c>
      <c r="F27" s="282" t="s">
        <v>769</v>
      </c>
      <c r="G27" s="282">
        <v>21.3</v>
      </c>
      <c r="H27" s="282">
        <v>8.1</v>
      </c>
      <c r="I27" s="282">
        <v>2.5</v>
      </c>
      <c r="J27" s="282" t="s">
        <v>769</v>
      </c>
      <c r="K27" s="283" t="s">
        <v>769</v>
      </c>
    </row>
    <row r="28" spans="1:11">
      <c r="A28" s="281" t="s">
        <v>26</v>
      </c>
      <c r="B28" s="282">
        <v>22.6</v>
      </c>
      <c r="C28" s="282">
        <v>27.3</v>
      </c>
      <c r="D28" s="282">
        <v>20.5</v>
      </c>
      <c r="E28" s="282" t="s">
        <v>769</v>
      </c>
      <c r="F28" s="282" t="s">
        <v>769</v>
      </c>
      <c r="G28" s="282" t="s">
        <v>769</v>
      </c>
      <c r="H28" s="282" t="s">
        <v>769</v>
      </c>
      <c r="I28" s="282" t="s">
        <v>769</v>
      </c>
      <c r="J28" s="282" t="s">
        <v>1011</v>
      </c>
      <c r="K28" s="283" t="s">
        <v>769</v>
      </c>
    </row>
    <row r="29" spans="1:11">
      <c r="A29" s="281" t="s">
        <v>27</v>
      </c>
      <c r="B29" s="282">
        <v>212.6</v>
      </c>
      <c r="C29" s="282">
        <v>117.6</v>
      </c>
      <c r="D29" s="282">
        <v>144.4</v>
      </c>
      <c r="E29" s="282">
        <v>183.3</v>
      </c>
      <c r="F29" s="282">
        <v>82</v>
      </c>
      <c r="G29" s="282">
        <v>181.6</v>
      </c>
      <c r="H29" s="282">
        <v>207.3</v>
      </c>
      <c r="I29" s="282">
        <v>607.79999999999995</v>
      </c>
      <c r="J29" s="282">
        <v>673.7</v>
      </c>
      <c r="K29" s="283">
        <v>135.4</v>
      </c>
    </row>
    <row r="30" spans="1:11">
      <c r="A30" s="281" t="s">
        <v>28</v>
      </c>
      <c r="B30" s="282" t="s">
        <v>769</v>
      </c>
      <c r="C30" s="284" t="s">
        <v>769</v>
      </c>
      <c r="D30" s="284" t="s">
        <v>769</v>
      </c>
      <c r="E30" s="284" t="s">
        <v>769</v>
      </c>
      <c r="F30" s="284" t="s">
        <v>769</v>
      </c>
      <c r="G30" s="282">
        <v>17.3</v>
      </c>
      <c r="H30" s="282">
        <v>32.4</v>
      </c>
      <c r="I30" s="282">
        <v>11.8</v>
      </c>
      <c r="J30" s="282" t="s">
        <v>769</v>
      </c>
      <c r="K30" s="283">
        <v>3.7</v>
      </c>
    </row>
    <row r="31" spans="1:11">
      <c r="A31" s="281" t="s">
        <v>29</v>
      </c>
      <c r="B31" s="282" t="s">
        <v>769</v>
      </c>
      <c r="C31" s="282" t="s">
        <v>769</v>
      </c>
      <c r="D31" s="282">
        <v>40.700000000000003</v>
      </c>
      <c r="E31" s="282">
        <v>13.2</v>
      </c>
      <c r="F31" s="282">
        <v>32.799999999999997</v>
      </c>
      <c r="G31" s="282">
        <v>6.8</v>
      </c>
      <c r="H31" s="282">
        <v>2.5</v>
      </c>
      <c r="I31" s="282">
        <v>4.2</v>
      </c>
      <c r="J31" s="282" t="s">
        <v>769</v>
      </c>
      <c r="K31" s="283" t="s">
        <v>769</v>
      </c>
    </row>
    <row r="32" spans="1:11">
      <c r="A32" s="281" t="s">
        <v>30</v>
      </c>
      <c r="B32" s="282" t="s">
        <v>769</v>
      </c>
      <c r="C32" s="282" t="s">
        <v>769</v>
      </c>
      <c r="D32" s="282" t="s">
        <v>769</v>
      </c>
      <c r="E32" s="282" t="s">
        <v>769</v>
      </c>
      <c r="F32" s="284" t="s">
        <v>769</v>
      </c>
      <c r="G32" s="282" t="s">
        <v>769</v>
      </c>
      <c r="H32" s="282" t="s">
        <v>769</v>
      </c>
      <c r="I32" s="282" t="s">
        <v>769</v>
      </c>
      <c r="J32" s="282">
        <v>0.4</v>
      </c>
      <c r="K32" s="283" t="s">
        <v>769</v>
      </c>
    </row>
    <row r="33" spans="1:11">
      <c r="A33" s="281" t="s">
        <v>31</v>
      </c>
      <c r="B33" s="282">
        <v>41.6</v>
      </c>
      <c r="C33" s="282">
        <v>44.2</v>
      </c>
      <c r="D33" s="282">
        <v>50.6</v>
      </c>
      <c r="E33" s="282">
        <v>50.5</v>
      </c>
      <c r="F33" s="282">
        <v>47.4</v>
      </c>
      <c r="G33" s="282">
        <v>55</v>
      </c>
      <c r="H33" s="282">
        <v>48.7</v>
      </c>
      <c r="I33" s="282">
        <v>47.3</v>
      </c>
      <c r="J33" s="282">
        <v>79</v>
      </c>
      <c r="K33" s="283">
        <v>27.7</v>
      </c>
    </row>
    <row r="34" spans="1:11">
      <c r="A34" s="281" t="s">
        <v>32</v>
      </c>
      <c r="B34" s="282" t="s">
        <v>769</v>
      </c>
      <c r="C34" s="282" t="s">
        <v>769</v>
      </c>
      <c r="D34" s="282" t="s">
        <v>769</v>
      </c>
      <c r="E34" s="282">
        <v>3.1</v>
      </c>
      <c r="F34" s="282" t="s">
        <v>769</v>
      </c>
      <c r="G34" s="282" t="s">
        <v>769</v>
      </c>
      <c r="H34" s="282">
        <v>1.8</v>
      </c>
      <c r="I34" s="282">
        <v>22.4</v>
      </c>
      <c r="J34" s="282">
        <v>9.8000000000000007</v>
      </c>
      <c r="K34" s="283">
        <v>1.1000000000000001</v>
      </c>
    </row>
    <row r="35" spans="1:11">
      <c r="A35" s="281" t="s">
        <v>33</v>
      </c>
      <c r="B35" s="282">
        <v>21.4</v>
      </c>
      <c r="C35" s="282">
        <v>7.9</v>
      </c>
      <c r="D35" s="282" t="s">
        <v>769</v>
      </c>
      <c r="E35" s="282" t="s">
        <v>769</v>
      </c>
      <c r="F35" s="282" t="s">
        <v>769</v>
      </c>
      <c r="G35" s="282" t="s">
        <v>769</v>
      </c>
      <c r="H35" s="282">
        <v>3.9</v>
      </c>
      <c r="I35" s="282" t="s">
        <v>769</v>
      </c>
      <c r="J35" s="282" t="s">
        <v>769</v>
      </c>
      <c r="K35" s="283" t="s">
        <v>769</v>
      </c>
    </row>
    <row r="36" spans="1:11">
      <c r="A36" s="281" t="s">
        <v>34</v>
      </c>
      <c r="B36" s="282" t="s">
        <v>769</v>
      </c>
      <c r="C36" s="284" t="s">
        <v>769</v>
      </c>
      <c r="D36" s="284" t="s">
        <v>769</v>
      </c>
      <c r="E36" s="284" t="s">
        <v>769</v>
      </c>
      <c r="F36" s="284" t="s">
        <v>769</v>
      </c>
      <c r="G36" s="282" t="s">
        <v>769</v>
      </c>
      <c r="H36" s="282" t="s">
        <v>769</v>
      </c>
      <c r="I36" s="282" t="s">
        <v>769</v>
      </c>
      <c r="J36" s="282" t="s">
        <v>769</v>
      </c>
      <c r="K36" s="283">
        <v>0.2</v>
      </c>
    </row>
    <row r="37" spans="1:11" ht="9" customHeight="1">
      <c r="A37" s="288"/>
      <c r="B37" s="285"/>
      <c r="C37" s="285"/>
      <c r="D37" s="285"/>
      <c r="E37" s="285"/>
      <c r="F37" s="285"/>
      <c r="G37" s="285"/>
      <c r="H37" s="285"/>
      <c r="I37" s="285"/>
      <c r="J37" s="285"/>
      <c r="K37" s="286"/>
    </row>
    <row r="38" spans="1:11">
      <c r="A38" s="275" t="s">
        <v>35</v>
      </c>
      <c r="B38" s="278">
        <v>550.5</v>
      </c>
      <c r="C38" s="278">
        <v>538.9</v>
      </c>
      <c r="D38" s="278">
        <v>577.29999999999995</v>
      </c>
      <c r="E38" s="278">
        <v>466.6</v>
      </c>
      <c r="F38" s="278">
        <v>835.7</v>
      </c>
      <c r="G38" s="278">
        <v>1050.0999999999999</v>
      </c>
      <c r="H38" s="278">
        <v>1002.8</v>
      </c>
      <c r="I38" s="278">
        <v>1355.2</v>
      </c>
      <c r="J38" s="278">
        <v>1137.3</v>
      </c>
      <c r="K38" s="279">
        <v>1398.6</v>
      </c>
    </row>
    <row r="39" spans="1:11">
      <c r="A39" s="281" t="s">
        <v>36</v>
      </c>
      <c r="B39" s="282">
        <v>29.6</v>
      </c>
      <c r="C39" s="282">
        <v>62</v>
      </c>
      <c r="D39" s="282">
        <v>85</v>
      </c>
      <c r="E39" s="282">
        <v>66.8</v>
      </c>
      <c r="F39" s="282">
        <v>75.8</v>
      </c>
      <c r="G39" s="282">
        <v>86.4</v>
      </c>
      <c r="H39" s="282">
        <v>77.900000000000006</v>
      </c>
      <c r="I39" s="282">
        <v>88.1</v>
      </c>
      <c r="J39" s="282">
        <v>71.2</v>
      </c>
      <c r="K39" s="283">
        <v>44.6</v>
      </c>
    </row>
    <row r="40" spans="1:11">
      <c r="A40" s="281" t="s">
        <v>37</v>
      </c>
      <c r="B40" s="282" t="s">
        <v>769</v>
      </c>
      <c r="C40" s="284" t="s">
        <v>769</v>
      </c>
      <c r="D40" s="284" t="s">
        <v>769</v>
      </c>
      <c r="E40" s="284" t="s">
        <v>769</v>
      </c>
      <c r="F40" s="284" t="s">
        <v>769</v>
      </c>
      <c r="G40" s="282" t="s">
        <v>769</v>
      </c>
      <c r="H40" s="282" t="s">
        <v>769</v>
      </c>
      <c r="I40" s="282" t="s">
        <v>769</v>
      </c>
      <c r="J40" s="282">
        <v>0.5</v>
      </c>
      <c r="K40" s="283" t="s">
        <v>769</v>
      </c>
    </row>
    <row r="41" spans="1:11">
      <c r="A41" s="281" t="s">
        <v>38</v>
      </c>
      <c r="B41" s="282">
        <v>176.5</v>
      </c>
      <c r="C41" s="282">
        <v>259</v>
      </c>
      <c r="D41" s="282">
        <v>266.60000000000002</v>
      </c>
      <c r="E41" s="282">
        <v>167.8</v>
      </c>
      <c r="F41" s="282">
        <v>236.2</v>
      </c>
      <c r="G41" s="282">
        <v>414.1</v>
      </c>
      <c r="H41" s="282">
        <v>309</v>
      </c>
      <c r="I41" s="282">
        <v>396.6</v>
      </c>
      <c r="J41" s="282">
        <v>293.5</v>
      </c>
      <c r="K41" s="283">
        <v>308.10000000000002</v>
      </c>
    </row>
    <row r="42" spans="1:11">
      <c r="A42" s="281" t="s">
        <v>39</v>
      </c>
      <c r="B42" s="282">
        <v>20.2</v>
      </c>
      <c r="C42" s="282">
        <v>1.9</v>
      </c>
      <c r="D42" s="282">
        <v>2</v>
      </c>
      <c r="E42" s="282">
        <v>8.6999999999999993</v>
      </c>
      <c r="F42" s="282">
        <v>23.8</v>
      </c>
      <c r="G42" s="282">
        <v>21.5</v>
      </c>
      <c r="H42" s="282">
        <v>43.3</v>
      </c>
      <c r="I42" s="282">
        <v>38.4</v>
      </c>
      <c r="J42" s="282">
        <v>54.8</v>
      </c>
      <c r="K42" s="283">
        <v>97.1</v>
      </c>
    </row>
    <row r="43" spans="1:11">
      <c r="A43" s="281" t="s">
        <v>40</v>
      </c>
      <c r="B43" s="282" t="s">
        <v>769</v>
      </c>
      <c r="C43" s="282" t="s">
        <v>769</v>
      </c>
      <c r="D43" s="282" t="s">
        <v>769</v>
      </c>
      <c r="E43" s="282" t="s">
        <v>769</v>
      </c>
      <c r="F43" s="282" t="s">
        <v>769</v>
      </c>
      <c r="G43" s="282" t="s">
        <v>769</v>
      </c>
      <c r="H43" s="282" t="s">
        <v>769</v>
      </c>
      <c r="I43" s="282" t="s">
        <v>769</v>
      </c>
      <c r="J43" s="282">
        <v>1.6</v>
      </c>
      <c r="K43" s="283">
        <v>4</v>
      </c>
    </row>
    <row r="44" spans="1:11">
      <c r="A44" s="281" t="s">
        <v>41</v>
      </c>
      <c r="B44" s="282">
        <v>322.10000000000002</v>
      </c>
      <c r="C44" s="282">
        <v>207.9</v>
      </c>
      <c r="D44" s="282">
        <v>221.7</v>
      </c>
      <c r="E44" s="282">
        <v>214.5</v>
      </c>
      <c r="F44" s="282">
        <v>364.7</v>
      </c>
      <c r="G44" s="282">
        <v>398.3</v>
      </c>
      <c r="H44" s="282">
        <v>478.9</v>
      </c>
      <c r="I44" s="282">
        <v>606.1</v>
      </c>
      <c r="J44" s="282">
        <v>375.5</v>
      </c>
      <c r="K44" s="283">
        <v>607.1</v>
      </c>
    </row>
    <row r="45" spans="1:11">
      <c r="A45" s="281" t="s">
        <v>42</v>
      </c>
      <c r="B45" s="282" t="s">
        <v>769</v>
      </c>
      <c r="C45" s="284" t="s">
        <v>769</v>
      </c>
      <c r="D45" s="284" t="s">
        <v>769</v>
      </c>
      <c r="E45" s="284" t="s">
        <v>769</v>
      </c>
      <c r="F45" s="284" t="s">
        <v>769</v>
      </c>
      <c r="G45" s="282" t="s">
        <v>769</v>
      </c>
      <c r="H45" s="282" t="s">
        <v>769</v>
      </c>
      <c r="I45" s="282" t="s">
        <v>769</v>
      </c>
      <c r="J45" s="282" t="s">
        <v>769</v>
      </c>
      <c r="K45" s="283">
        <v>1.7</v>
      </c>
    </row>
    <row r="46" spans="1:11">
      <c r="A46" s="281" t="s">
        <v>43</v>
      </c>
      <c r="B46" s="282" t="s">
        <v>769</v>
      </c>
      <c r="C46" s="284" t="s">
        <v>769</v>
      </c>
      <c r="D46" s="284" t="s">
        <v>769</v>
      </c>
      <c r="E46" s="284" t="s">
        <v>769</v>
      </c>
      <c r="F46" s="284" t="s">
        <v>769</v>
      </c>
      <c r="G46" s="282" t="s">
        <v>769</v>
      </c>
      <c r="H46" s="282" t="s">
        <v>769</v>
      </c>
      <c r="I46" s="282" t="s">
        <v>769</v>
      </c>
      <c r="J46" s="282">
        <v>0.1</v>
      </c>
      <c r="K46" s="283" t="s">
        <v>769</v>
      </c>
    </row>
    <row r="47" spans="1:11">
      <c r="A47" s="281" t="s">
        <v>44</v>
      </c>
      <c r="B47" s="282" t="s">
        <v>769</v>
      </c>
      <c r="C47" s="282">
        <v>4.3</v>
      </c>
      <c r="D47" s="282">
        <v>1.1000000000000001</v>
      </c>
      <c r="E47" s="282">
        <v>3.3</v>
      </c>
      <c r="F47" s="282">
        <v>39.6</v>
      </c>
      <c r="G47" s="282">
        <v>35.1</v>
      </c>
      <c r="H47" s="282">
        <v>54.3</v>
      </c>
      <c r="I47" s="282">
        <v>171.8</v>
      </c>
      <c r="J47" s="282">
        <v>276.60000000000002</v>
      </c>
      <c r="K47" s="283">
        <v>295.60000000000002</v>
      </c>
    </row>
    <row r="48" spans="1:11">
      <c r="A48" s="289" t="s">
        <v>45</v>
      </c>
      <c r="B48" s="282" t="s">
        <v>769</v>
      </c>
      <c r="C48" s="284" t="s">
        <v>769</v>
      </c>
      <c r="D48" s="284" t="s">
        <v>769</v>
      </c>
      <c r="E48" s="284" t="s">
        <v>769</v>
      </c>
      <c r="F48" s="284" t="s">
        <v>769</v>
      </c>
      <c r="G48" s="284" t="s">
        <v>769</v>
      </c>
      <c r="H48" s="284" t="s">
        <v>769</v>
      </c>
      <c r="I48" s="284" t="s">
        <v>769</v>
      </c>
      <c r="J48" s="284" t="s">
        <v>769</v>
      </c>
      <c r="K48" s="290" t="s">
        <v>769</v>
      </c>
    </row>
    <row r="49" spans="1:12">
      <c r="A49" s="281" t="s">
        <v>46</v>
      </c>
      <c r="B49" s="282" t="s">
        <v>769</v>
      </c>
      <c r="C49" s="282" t="s">
        <v>769</v>
      </c>
      <c r="D49" s="282" t="s">
        <v>769</v>
      </c>
      <c r="E49" s="282">
        <v>5.5</v>
      </c>
      <c r="F49" s="282">
        <v>95.6</v>
      </c>
      <c r="G49" s="285">
        <v>93.5</v>
      </c>
      <c r="H49" s="285">
        <v>34.200000000000003</v>
      </c>
      <c r="I49" s="285">
        <v>46.5</v>
      </c>
      <c r="J49" s="285">
        <v>59.1</v>
      </c>
      <c r="K49" s="286">
        <v>38.1</v>
      </c>
    </row>
    <row r="50" spans="1:12">
      <c r="A50" s="281" t="s">
        <v>47</v>
      </c>
      <c r="B50" s="282">
        <v>2.1</v>
      </c>
      <c r="C50" s="282">
        <v>3.8</v>
      </c>
      <c r="D50" s="282">
        <v>0.9</v>
      </c>
      <c r="E50" s="282" t="s">
        <v>769</v>
      </c>
      <c r="F50" s="282" t="s">
        <v>769</v>
      </c>
      <c r="G50" s="282">
        <v>1.2</v>
      </c>
      <c r="H50" s="282">
        <v>5.2</v>
      </c>
      <c r="I50" s="282">
        <v>6.7</v>
      </c>
      <c r="J50" s="282">
        <v>4.4000000000000004</v>
      </c>
      <c r="K50" s="283">
        <v>1.5</v>
      </c>
    </row>
    <row r="51" spans="1:12">
      <c r="A51" s="281" t="s">
        <v>34</v>
      </c>
      <c r="B51" s="282" t="s">
        <v>769</v>
      </c>
      <c r="C51" s="282" t="s">
        <v>769</v>
      </c>
      <c r="D51" s="284" t="s">
        <v>769</v>
      </c>
      <c r="E51" s="284" t="s">
        <v>769</v>
      </c>
      <c r="F51" s="284" t="s">
        <v>769</v>
      </c>
      <c r="G51" s="282" t="s">
        <v>769</v>
      </c>
      <c r="H51" s="282" t="s">
        <v>769</v>
      </c>
      <c r="I51" s="282">
        <v>1</v>
      </c>
      <c r="J51" s="282" t="s">
        <v>769</v>
      </c>
      <c r="K51" s="283">
        <v>0.8</v>
      </c>
    </row>
    <row r="52" spans="1:12" ht="9" customHeight="1">
      <c r="A52" s="288"/>
      <c r="B52" s="285"/>
      <c r="C52" s="285"/>
      <c r="D52" s="285"/>
      <c r="E52" s="285"/>
      <c r="F52" s="285"/>
      <c r="G52" s="285"/>
      <c r="H52" s="285"/>
      <c r="I52" s="285"/>
      <c r="J52" s="285"/>
      <c r="K52" s="286"/>
    </row>
    <row r="53" spans="1:12">
      <c r="A53" s="275" t="s">
        <v>48</v>
      </c>
      <c r="B53" s="278">
        <v>1454.3</v>
      </c>
      <c r="C53" s="278">
        <v>1593.5</v>
      </c>
      <c r="D53" s="278">
        <v>1913</v>
      </c>
      <c r="E53" s="278">
        <v>1541.4</v>
      </c>
      <c r="F53" s="278">
        <v>2347.1999999999998</v>
      </c>
      <c r="G53" s="278">
        <v>3293.3</v>
      </c>
      <c r="H53" s="278">
        <v>3131.9</v>
      </c>
      <c r="I53" s="278">
        <v>3271.3</v>
      </c>
      <c r="J53" s="278">
        <v>1962.7</v>
      </c>
      <c r="K53" s="279">
        <v>2767</v>
      </c>
    </row>
    <row r="54" spans="1:12">
      <c r="A54" s="281" t="s">
        <v>49</v>
      </c>
      <c r="B54" s="282" t="s">
        <v>769</v>
      </c>
      <c r="C54" s="284" t="s">
        <v>769</v>
      </c>
      <c r="D54" s="284" t="s">
        <v>769</v>
      </c>
      <c r="E54" s="284">
        <v>12.4</v>
      </c>
      <c r="F54" s="284" t="s">
        <v>769</v>
      </c>
      <c r="G54" s="282">
        <v>14.7</v>
      </c>
      <c r="H54" s="282" t="s">
        <v>769</v>
      </c>
      <c r="I54" s="282">
        <v>2.2000000000000002</v>
      </c>
      <c r="J54" s="282" t="s">
        <v>769</v>
      </c>
      <c r="K54" s="283">
        <v>12.3</v>
      </c>
    </row>
    <row r="55" spans="1:12">
      <c r="A55" s="281" t="s">
        <v>50</v>
      </c>
      <c r="B55" s="282" t="s">
        <v>769</v>
      </c>
      <c r="C55" s="284">
        <v>0.1</v>
      </c>
      <c r="D55" s="284" t="s">
        <v>769</v>
      </c>
      <c r="E55" s="284" t="s">
        <v>769</v>
      </c>
      <c r="F55" s="284" t="s">
        <v>769</v>
      </c>
      <c r="G55" s="282" t="s">
        <v>769</v>
      </c>
      <c r="H55" s="282" t="s">
        <v>769</v>
      </c>
      <c r="I55" s="282">
        <v>9.8000000000000007</v>
      </c>
      <c r="J55" s="282">
        <v>6.2</v>
      </c>
      <c r="K55" s="283">
        <v>1.9</v>
      </c>
    </row>
    <row r="56" spans="1:12">
      <c r="A56" s="281" t="s">
        <v>51</v>
      </c>
      <c r="B56" s="282">
        <v>214.1</v>
      </c>
      <c r="C56" s="282">
        <v>232.5</v>
      </c>
      <c r="D56" s="282">
        <v>273</v>
      </c>
      <c r="E56" s="282">
        <v>263.10000000000002</v>
      </c>
      <c r="F56" s="282">
        <v>454.1</v>
      </c>
      <c r="G56" s="282">
        <v>619.20000000000005</v>
      </c>
      <c r="H56" s="282">
        <v>628.20000000000005</v>
      </c>
      <c r="I56" s="282">
        <v>675.2</v>
      </c>
      <c r="J56" s="282">
        <v>292.8</v>
      </c>
      <c r="K56" s="283">
        <v>586</v>
      </c>
    </row>
    <row r="57" spans="1:12">
      <c r="A57" s="281" t="s">
        <v>52</v>
      </c>
      <c r="B57" s="282">
        <v>7.1</v>
      </c>
      <c r="C57" s="282">
        <v>36.799999999999997</v>
      </c>
      <c r="D57" s="282">
        <v>358.9</v>
      </c>
      <c r="E57" s="282">
        <v>202.3</v>
      </c>
      <c r="F57" s="282">
        <v>75</v>
      </c>
      <c r="G57" s="282">
        <v>216.9</v>
      </c>
      <c r="H57" s="282">
        <v>242.6</v>
      </c>
      <c r="I57" s="282">
        <v>275</v>
      </c>
      <c r="J57" s="282">
        <v>235.9</v>
      </c>
      <c r="K57" s="283">
        <v>475.8</v>
      </c>
    </row>
    <row r="58" spans="1:12">
      <c r="A58" s="281" t="s">
        <v>53</v>
      </c>
      <c r="B58" s="282" t="s">
        <v>769</v>
      </c>
      <c r="C58" s="282" t="s">
        <v>769</v>
      </c>
      <c r="D58" s="282" t="s">
        <v>769</v>
      </c>
      <c r="E58" s="282" t="s">
        <v>769</v>
      </c>
      <c r="F58" s="284" t="s">
        <v>769</v>
      </c>
      <c r="G58" s="285">
        <v>2.9</v>
      </c>
      <c r="H58" s="285">
        <v>7.9</v>
      </c>
      <c r="I58" s="285">
        <v>12.6</v>
      </c>
      <c r="J58" s="285">
        <v>15.3</v>
      </c>
      <c r="K58" s="286">
        <v>3.5</v>
      </c>
    </row>
    <row r="59" spans="1:12">
      <c r="A59" s="281" t="s">
        <v>54</v>
      </c>
      <c r="B59" s="282">
        <v>26</v>
      </c>
      <c r="C59" s="282">
        <v>36.4</v>
      </c>
      <c r="D59" s="282">
        <v>39.799999999999997</v>
      </c>
      <c r="E59" s="282">
        <v>36.4</v>
      </c>
      <c r="F59" s="282">
        <v>48.1</v>
      </c>
      <c r="G59" s="282">
        <v>48</v>
      </c>
      <c r="H59" s="282">
        <v>70.2</v>
      </c>
      <c r="I59" s="282">
        <v>54.5</v>
      </c>
      <c r="J59" s="282">
        <v>41.4</v>
      </c>
      <c r="K59" s="283">
        <v>43.1</v>
      </c>
    </row>
    <row r="60" spans="1:12">
      <c r="A60" s="281" t="s">
        <v>55</v>
      </c>
      <c r="B60" s="282">
        <v>2.6</v>
      </c>
      <c r="C60" s="282">
        <v>12.7</v>
      </c>
      <c r="D60" s="282">
        <v>64.900000000000006</v>
      </c>
      <c r="E60" s="282">
        <v>29.3</v>
      </c>
      <c r="F60" s="282">
        <v>15.5</v>
      </c>
      <c r="G60" s="282">
        <v>35</v>
      </c>
      <c r="H60" s="282">
        <v>62.4</v>
      </c>
      <c r="I60" s="282">
        <v>90.3</v>
      </c>
      <c r="J60" s="282">
        <v>67.2</v>
      </c>
      <c r="K60" s="283">
        <v>18.399999999999999</v>
      </c>
    </row>
    <row r="61" spans="1:12">
      <c r="A61" s="281" t="s">
        <v>56</v>
      </c>
      <c r="B61" s="282">
        <v>52.9</v>
      </c>
      <c r="C61" s="282" t="s">
        <v>769</v>
      </c>
      <c r="D61" s="282" t="s">
        <v>769</v>
      </c>
      <c r="E61" s="282">
        <v>16</v>
      </c>
      <c r="F61" s="282">
        <v>38.799999999999997</v>
      </c>
      <c r="G61" s="282">
        <v>81.900000000000006</v>
      </c>
      <c r="H61" s="282">
        <v>79.2</v>
      </c>
      <c r="I61" s="282">
        <v>71</v>
      </c>
      <c r="J61" s="282">
        <v>37.4</v>
      </c>
      <c r="K61" s="283">
        <v>105.1</v>
      </c>
    </row>
    <row r="62" spans="1:12">
      <c r="A62" s="281" t="s">
        <v>57</v>
      </c>
      <c r="B62" s="282">
        <v>87.8</v>
      </c>
      <c r="C62" s="282">
        <v>61.1</v>
      </c>
      <c r="D62" s="282">
        <v>88</v>
      </c>
      <c r="E62" s="282">
        <v>66.599999999999994</v>
      </c>
      <c r="F62" s="282">
        <v>85.6</v>
      </c>
      <c r="G62" s="282">
        <v>161</v>
      </c>
      <c r="H62" s="282">
        <v>161.1</v>
      </c>
      <c r="I62" s="282">
        <v>56.4</v>
      </c>
      <c r="J62" s="282">
        <v>4.2</v>
      </c>
      <c r="K62" s="283">
        <v>12.7</v>
      </c>
    </row>
    <row r="63" spans="1:12">
      <c r="A63" s="281" t="s">
        <v>58</v>
      </c>
      <c r="B63" s="282" t="s">
        <v>769</v>
      </c>
      <c r="C63" s="282" t="s">
        <v>769</v>
      </c>
      <c r="D63" s="282" t="s">
        <v>769</v>
      </c>
      <c r="E63" s="282" t="s">
        <v>769</v>
      </c>
      <c r="F63" s="282" t="s">
        <v>769</v>
      </c>
      <c r="G63" s="282" t="s">
        <v>769</v>
      </c>
      <c r="H63" s="282" t="s">
        <v>769</v>
      </c>
      <c r="I63" s="282">
        <v>7.9</v>
      </c>
      <c r="J63" s="282">
        <v>9.5</v>
      </c>
      <c r="K63" s="283">
        <v>20.399999999999999</v>
      </c>
      <c r="L63" s="291"/>
    </row>
    <row r="64" spans="1:12">
      <c r="A64" s="281" t="s">
        <v>59</v>
      </c>
      <c r="B64" s="282">
        <v>708</v>
      </c>
      <c r="C64" s="282">
        <v>792.8</v>
      </c>
      <c r="D64" s="282">
        <v>671.9</v>
      </c>
      <c r="E64" s="282">
        <v>600.9</v>
      </c>
      <c r="F64" s="282">
        <v>985</v>
      </c>
      <c r="G64" s="282">
        <v>1153.8</v>
      </c>
      <c r="H64" s="282">
        <v>1140.0999999999999</v>
      </c>
      <c r="I64" s="282">
        <v>1222.0999999999999</v>
      </c>
      <c r="J64" s="282">
        <v>767.5</v>
      </c>
      <c r="K64" s="283">
        <v>944.5</v>
      </c>
    </row>
    <row r="65" spans="1:12">
      <c r="A65" s="281" t="s">
        <v>60</v>
      </c>
      <c r="B65" s="282" t="s">
        <v>769</v>
      </c>
      <c r="C65" s="282" t="s">
        <v>769</v>
      </c>
      <c r="D65" s="282" t="s">
        <v>769</v>
      </c>
      <c r="E65" s="282" t="s">
        <v>769</v>
      </c>
      <c r="F65" s="282" t="s">
        <v>769</v>
      </c>
      <c r="G65" s="282" t="s">
        <v>769</v>
      </c>
      <c r="H65" s="282" t="s">
        <v>769</v>
      </c>
      <c r="I65" s="282">
        <v>0.2</v>
      </c>
      <c r="J65" s="282" t="s">
        <v>769</v>
      </c>
      <c r="K65" s="283" t="s">
        <v>769</v>
      </c>
    </row>
    <row r="66" spans="1:12">
      <c r="A66" s="281" t="s">
        <v>61</v>
      </c>
      <c r="B66" s="282">
        <v>34</v>
      </c>
      <c r="C66" s="282">
        <v>33.200000000000003</v>
      </c>
      <c r="D66" s="282">
        <v>34.4</v>
      </c>
      <c r="E66" s="282">
        <v>32.299999999999997</v>
      </c>
      <c r="F66" s="282">
        <v>53.9</v>
      </c>
      <c r="G66" s="282">
        <v>96.6</v>
      </c>
      <c r="H66" s="282">
        <v>78.8</v>
      </c>
      <c r="I66" s="282">
        <v>62.6</v>
      </c>
      <c r="J66" s="282">
        <v>36.700000000000003</v>
      </c>
      <c r="K66" s="283">
        <v>43.6</v>
      </c>
    </row>
    <row r="67" spans="1:12">
      <c r="A67" s="281" t="s">
        <v>62</v>
      </c>
      <c r="B67" s="282" t="s">
        <v>769</v>
      </c>
      <c r="C67" s="284" t="s">
        <v>769</v>
      </c>
      <c r="D67" s="284" t="s">
        <v>769</v>
      </c>
      <c r="E67" s="284" t="s">
        <v>769</v>
      </c>
      <c r="F67" s="284" t="s">
        <v>769</v>
      </c>
      <c r="G67" s="284" t="s">
        <v>769</v>
      </c>
      <c r="H67" s="284">
        <v>15.8</v>
      </c>
      <c r="I67" s="284">
        <v>12.6</v>
      </c>
      <c r="J67" s="284" t="s">
        <v>769</v>
      </c>
      <c r="K67" s="290">
        <v>6.2</v>
      </c>
    </row>
    <row r="68" spans="1:12">
      <c r="A68" s="281" t="s">
        <v>63</v>
      </c>
      <c r="B68" s="282">
        <v>6.9</v>
      </c>
      <c r="C68" s="284" t="s">
        <v>769</v>
      </c>
      <c r="D68" s="284" t="s">
        <v>769</v>
      </c>
      <c r="E68" s="284" t="s">
        <v>769</v>
      </c>
      <c r="F68" s="284" t="s">
        <v>769</v>
      </c>
      <c r="G68" s="284" t="s">
        <v>769</v>
      </c>
      <c r="H68" s="284" t="s">
        <v>769</v>
      </c>
      <c r="I68" s="284" t="s">
        <v>769</v>
      </c>
      <c r="J68" s="284"/>
      <c r="K68" s="290" t="s">
        <v>769</v>
      </c>
    </row>
    <row r="69" spans="1:12">
      <c r="A69" s="281" t="s">
        <v>64</v>
      </c>
      <c r="B69" s="282">
        <v>15.1</v>
      </c>
      <c r="C69" s="282">
        <v>14.5</v>
      </c>
      <c r="D69" s="282">
        <v>41.1</v>
      </c>
      <c r="E69" s="282">
        <v>14</v>
      </c>
      <c r="F69" s="282">
        <v>72.5</v>
      </c>
      <c r="G69" s="282">
        <v>132.9</v>
      </c>
      <c r="H69" s="282">
        <v>71</v>
      </c>
      <c r="I69" s="282">
        <v>79.7</v>
      </c>
      <c r="J69" s="282">
        <v>43.8</v>
      </c>
      <c r="K69" s="283">
        <v>67.400000000000006</v>
      </c>
    </row>
    <row r="70" spans="1:12">
      <c r="A70" s="281" t="s">
        <v>65</v>
      </c>
      <c r="B70" s="282">
        <v>17</v>
      </c>
      <c r="C70" s="282">
        <v>8.6</v>
      </c>
      <c r="D70" s="282">
        <v>7.5</v>
      </c>
      <c r="E70" s="282">
        <v>25.2</v>
      </c>
      <c r="F70" s="282">
        <v>44.8</v>
      </c>
      <c r="G70" s="282">
        <v>52.5</v>
      </c>
      <c r="H70" s="282">
        <v>28.9</v>
      </c>
      <c r="I70" s="282">
        <v>88.9</v>
      </c>
      <c r="J70" s="282">
        <v>27.7</v>
      </c>
      <c r="K70" s="283">
        <v>6</v>
      </c>
    </row>
    <row r="71" spans="1:12">
      <c r="A71" s="281" t="s">
        <v>66</v>
      </c>
      <c r="B71" s="282">
        <v>278.89999999999998</v>
      </c>
      <c r="C71" s="282">
        <v>361.6</v>
      </c>
      <c r="D71" s="282">
        <v>333.5</v>
      </c>
      <c r="E71" s="282">
        <v>242.9</v>
      </c>
      <c r="F71" s="282">
        <v>473.9</v>
      </c>
      <c r="G71" s="282">
        <v>677.9</v>
      </c>
      <c r="H71" s="282">
        <v>541.5</v>
      </c>
      <c r="I71" s="282">
        <v>540.4</v>
      </c>
      <c r="J71" s="282">
        <v>367.9</v>
      </c>
      <c r="K71" s="283">
        <v>380.8</v>
      </c>
    </row>
    <row r="72" spans="1:12">
      <c r="A72" s="281" t="s">
        <v>67</v>
      </c>
      <c r="B72" s="282">
        <v>3.9</v>
      </c>
      <c r="C72" s="282">
        <v>3.2</v>
      </c>
      <c r="D72" s="282" t="s">
        <v>769</v>
      </c>
      <c r="E72" s="282" t="s">
        <v>769</v>
      </c>
      <c r="F72" s="282" t="s">
        <v>769</v>
      </c>
      <c r="G72" s="282" t="s">
        <v>769</v>
      </c>
      <c r="H72" s="282">
        <v>2.9</v>
      </c>
      <c r="I72" s="282">
        <v>9.9</v>
      </c>
      <c r="J72" s="282">
        <v>9.1999999999999993</v>
      </c>
      <c r="K72" s="283">
        <v>39.299999999999997</v>
      </c>
    </row>
    <row r="73" spans="1:12">
      <c r="A73" s="281" t="s">
        <v>68</v>
      </c>
      <c r="B73" s="282" t="s">
        <v>769</v>
      </c>
      <c r="C73" s="282" t="s">
        <v>769</v>
      </c>
      <c r="D73" s="282" t="s">
        <v>769</v>
      </c>
      <c r="E73" s="282" t="s">
        <v>769</v>
      </c>
      <c r="F73" s="282" t="s">
        <v>769</v>
      </c>
      <c r="G73" s="282" t="s">
        <v>769</v>
      </c>
      <c r="H73" s="282">
        <v>1.3</v>
      </c>
      <c r="I73" s="282" t="s">
        <v>769</v>
      </c>
      <c r="J73" s="282" t="s">
        <v>769</v>
      </c>
      <c r="K73" s="283" t="s">
        <v>769</v>
      </c>
    </row>
    <row r="74" spans="1:12">
      <c r="A74" s="281" t="s">
        <v>34</v>
      </c>
      <c r="B74" s="282" t="s">
        <v>769</v>
      </c>
      <c r="C74" s="282" t="s">
        <v>769</v>
      </c>
      <c r="D74" s="282" t="s">
        <v>769</v>
      </c>
      <c r="E74" s="282" t="s">
        <v>769</v>
      </c>
      <c r="F74" s="282" t="s">
        <v>769</v>
      </c>
      <c r="G74" s="282" t="s">
        <v>769</v>
      </c>
      <c r="H74" s="282" t="s">
        <v>769</v>
      </c>
      <c r="I74" s="282" t="s">
        <v>769</v>
      </c>
      <c r="J74" s="282" t="s">
        <v>769</v>
      </c>
      <c r="K74" s="283" t="s">
        <v>769</v>
      </c>
    </row>
    <row r="75" spans="1:12" ht="10.5" customHeight="1">
      <c r="A75" s="288"/>
      <c r="B75" s="285"/>
      <c r="C75" s="285"/>
      <c r="D75" s="285"/>
      <c r="E75" s="285"/>
      <c r="F75" s="285"/>
      <c r="G75" s="285"/>
      <c r="H75" s="285"/>
      <c r="I75" s="285"/>
      <c r="J75" s="285"/>
      <c r="K75" s="286"/>
    </row>
    <row r="76" spans="1:12">
      <c r="A76" s="275" t="s">
        <v>34</v>
      </c>
      <c r="B76" s="278">
        <v>6.2</v>
      </c>
      <c r="C76" s="278">
        <v>0.2</v>
      </c>
      <c r="D76" s="278">
        <v>4.5999999999999996</v>
      </c>
      <c r="E76" s="278">
        <v>0</v>
      </c>
      <c r="F76" s="278">
        <v>7.4</v>
      </c>
      <c r="G76" s="278">
        <v>40.700000000000003</v>
      </c>
      <c r="H76" s="278">
        <v>43.5</v>
      </c>
      <c r="I76" s="278">
        <v>48.1</v>
      </c>
      <c r="J76" s="278">
        <v>5.5</v>
      </c>
      <c r="K76" s="279">
        <v>22.8</v>
      </c>
      <c r="L76" s="274"/>
    </row>
    <row r="77" spans="1:12">
      <c r="A77" s="281" t="s">
        <v>69</v>
      </c>
      <c r="B77" s="282" t="s">
        <v>769</v>
      </c>
      <c r="C77" s="282" t="s">
        <v>769</v>
      </c>
      <c r="D77" s="282" t="s">
        <v>769</v>
      </c>
      <c r="E77" s="282" t="s">
        <v>769</v>
      </c>
      <c r="F77" s="282" t="s">
        <v>769</v>
      </c>
      <c r="G77" s="282" t="s">
        <v>769</v>
      </c>
      <c r="H77" s="282" t="s">
        <v>769</v>
      </c>
      <c r="I77" s="282">
        <v>0.3</v>
      </c>
      <c r="J77" s="282" t="s">
        <v>769</v>
      </c>
      <c r="K77" s="283" t="s">
        <v>769</v>
      </c>
    </row>
    <row r="78" spans="1:12">
      <c r="A78" s="281" t="s">
        <v>70</v>
      </c>
      <c r="B78" s="282" t="s">
        <v>769</v>
      </c>
      <c r="C78" s="282" t="s">
        <v>769</v>
      </c>
      <c r="D78" s="282" t="s">
        <v>769</v>
      </c>
      <c r="E78" s="282" t="s">
        <v>769</v>
      </c>
      <c r="F78" s="282" t="s">
        <v>769</v>
      </c>
      <c r="G78" s="282" t="s">
        <v>769</v>
      </c>
      <c r="H78" s="282">
        <v>2.8</v>
      </c>
      <c r="I78" s="282" t="s">
        <v>769</v>
      </c>
      <c r="J78" s="282" t="s">
        <v>769</v>
      </c>
      <c r="K78" s="283" t="s">
        <v>769</v>
      </c>
    </row>
    <row r="79" spans="1:12">
      <c r="A79" s="281" t="s">
        <v>71</v>
      </c>
      <c r="B79" s="282" t="s">
        <v>769</v>
      </c>
      <c r="C79" s="284" t="s">
        <v>769</v>
      </c>
      <c r="D79" s="284" t="s">
        <v>769</v>
      </c>
      <c r="E79" s="284" t="s">
        <v>769</v>
      </c>
      <c r="F79" s="284" t="s">
        <v>769</v>
      </c>
      <c r="G79" s="285">
        <v>4.9000000000000004</v>
      </c>
      <c r="H79" s="285">
        <v>2.5</v>
      </c>
      <c r="I79" s="285">
        <v>20.3</v>
      </c>
      <c r="J79" s="285">
        <v>1.7</v>
      </c>
      <c r="K79" s="286" t="s">
        <v>769</v>
      </c>
    </row>
    <row r="80" spans="1:12">
      <c r="A80" s="281" t="s">
        <v>72</v>
      </c>
      <c r="B80" s="282" t="s">
        <v>769</v>
      </c>
      <c r="C80" s="282" t="s">
        <v>769</v>
      </c>
      <c r="D80" s="282">
        <v>4.5999999999999996</v>
      </c>
      <c r="E80" s="282" t="s">
        <v>769</v>
      </c>
      <c r="F80" s="282" t="s">
        <v>769</v>
      </c>
      <c r="G80" s="282" t="s">
        <v>769</v>
      </c>
      <c r="H80" s="282">
        <v>3.9</v>
      </c>
      <c r="I80" s="282">
        <v>6</v>
      </c>
      <c r="J80" s="282">
        <v>2.8</v>
      </c>
      <c r="K80" s="283">
        <v>9.9</v>
      </c>
    </row>
    <row r="81" spans="1:12">
      <c r="A81" s="281" t="s">
        <v>73</v>
      </c>
      <c r="B81" s="282">
        <v>3.9</v>
      </c>
      <c r="C81" s="284" t="s">
        <v>769</v>
      </c>
      <c r="D81" s="284" t="s">
        <v>769</v>
      </c>
      <c r="E81" s="284" t="s">
        <v>769</v>
      </c>
      <c r="F81" s="284">
        <v>7.4</v>
      </c>
      <c r="G81" s="282">
        <v>33.799999999999997</v>
      </c>
      <c r="H81" s="282">
        <v>31.8</v>
      </c>
      <c r="I81" s="282">
        <v>18.5</v>
      </c>
      <c r="J81" s="282">
        <v>0.2</v>
      </c>
      <c r="K81" s="283" t="s">
        <v>769</v>
      </c>
    </row>
    <row r="82" spans="1:12">
      <c r="A82" s="281" t="s">
        <v>74</v>
      </c>
      <c r="B82" s="282">
        <v>2.2999999999999998</v>
      </c>
      <c r="C82" s="284">
        <v>0.2</v>
      </c>
      <c r="D82" s="284" t="s">
        <v>769</v>
      </c>
      <c r="E82" s="284" t="s">
        <v>769</v>
      </c>
      <c r="F82" s="284" t="s">
        <v>769</v>
      </c>
      <c r="G82" s="282">
        <v>2</v>
      </c>
      <c r="H82" s="282">
        <v>2.5</v>
      </c>
      <c r="I82" s="282">
        <v>2.2999999999999998</v>
      </c>
      <c r="J82" s="282">
        <v>0.8</v>
      </c>
      <c r="K82" s="283">
        <v>0.3</v>
      </c>
    </row>
    <row r="83" spans="1:12">
      <c r="A83" s="281" t="s">
        <v>34</v>
      </c>
      <c r="B83" s="282" t="s">
        <v>769</v>
      </c>
      <c r="C83" s="282" t="s">
        <v>769</v>
      </c>
      <c r="D83" s="282" t="s">
        <v>769</v>
      </c>
      <c r="E83" s="282" t="s">
        <v>769</v>
      </c>
      <c r="F83" s="282" t="s">
        <v>769</v>
      </c>
      <c r="G83" s="282" t="s">
        <v>769</v>
      </c>
      <c r="H83" s="282" t="s">
        <v>769</v>
      </c>
      <c r="I83" s="282">
        <v>0.7</v>
      </c>
      <c r="J83" s="282" t="s">
        <v>769</v>
      </c>
      <c r="K83" s="283">
        <v>12.6</v>
      </c>
    </row>
    <row r="84" spans="1:12" ht="9" customHeight="1">
      <c r="A84" s="288"/>
      <c r="B84" s="285"/>
      <c r="C84" s="285"/>
      <c r="D84" s="285"/>
      <c r="E84" s="285"/>
      <c r="F84" s="285"/>
      <c r="G84" s="285"/>
      <c r="H84" s="285"/>
      <c r="I84" s="285"/>
      <c r="J84" s="285"/>
      <c r="K84" s="286"/>
    </row>
    <row r="85" spans="1:12">
      <c r="A85" s="275" t="s">
        <v>896</v>
      </c>
      <c r="B85" s="278">
        <v>3849.6</v>
      </c>
      <c r="C85" s="278">
        <v>3603.1</v>
      </c>
      <c r="D85" s="278">
        <v>3910.3</v>
      </c>
      <c r="E85" s="278">
        <v>3265.7</v>
      </c>
      <c r="F85" s="278">
        <v>4485.3999999999996</v>
      </c>
      <c r="G85" s="278">
        <v>6392.1</v>
      </c>
      <c r="H85" s="278">
        <v>5838.5</v>
      </c>
      <c r="I85" s="278">
        <v>6851</v>
      </c>
      <c r="J85" s="278">
        <v>5323.7</v>
      </c>
      <c r="K85" s="279">
        <v>6163.8</v>
      </c>
      <c r="L85" s="274"/>
    </row>
    <row r="86" spans="1:12">
      <c r="A86" s="281" t="s">
        <v>75</v>
      </c>
      <c r="B86" s="292"/>
      <c r="C86" s="292"/>
      <c r="D86" s="292"/>
      <c r="E86" s="292"/>
      <c r="F86" s="292"/>
      <c r="G86" s="292"/>
      <c r="H86" s="292"/>
      <c r="I86" s="292"/>
      <c r="J86" s="292"/>
      <c r="K86" s="293"/>
    </row>
    <row r="87" spans="1:12" s="291" customFormat="1">
      <c r="A87" s="281" t="s">
        <v>76</v>
      </c>
      <c r="B87" s="294"/>
      <c r="C87" s="294"/>
      <c r="D87" s="294"/>
      <c r="E87" s="294"/>
      <c r="F87" s="294"/>
      <c r="G87" s="294"/>
      <c r="H87" s="294"/>
      <c r="I87" s="294"/>
      <c r="J87" s="294"/>
      <c r="K87" s="295"/>
    </row>
    <row r="88" spans="1:12" s="291" customFormat="1">
      <c r="A88" s="296" t="s">
        <v>1062</v>
      </c>
      <c r="B88" s="294"/>
      <c r="C88" s="294"/>
      <c r="D88" s="294"/>
      <c r="E88" s="294"/>
      <c r="F88" s="294"/>
      <c r="G88" s="294"/>
      <c r="H88" s="294"/>
      <c r="I88" s="294"/>
      <c r="J88" s="294"/>
      <c r="K88" s="295"/>
    </row>
    <row r="89" spans="1:12" s="291" customFormat="1">
      <c r="A89" s="297" t="s">
        <v>894</v>
      </c>
      <c r="B89" s="298"/>
      <c r="C89" s="298"/>
      <c r="D89" s="298"/>
      <c r="E89" s="298"/>
      <c r="F89" s="298"/>
      <c r="G89" s="298"/>
      <c r="H89" s="298"/>
      <c r="I89" s="298"/>
      <c r="J89" s="298"/>
      <c r="K89" s="299"/>
    </row>
    <row r="90" spans="1:12" s="291" customFormat="1"/>
    <row r="91" spans="1:12">
      <c r="G91" s="291"/>
      <c r="H91" s="291"/>
      <c r="I91" s="291"/>
      <c r="J91" s="291"/>
      <c r="K91" s="291"/>
    </row>
  </sheetData>
  <mergeCells count="37">
    <mergeCell ref="DO2:EA2"/>
    <mergeCell ref="A1:K1"/>
    <mergeCell ref="A6:K6"/>
    <mergeCell ref="A2:K2"/>
    <mergeCell ref="A4:K4"/>
    <mergeCell ref="M2:N2"/>
    <mergeCell ref="CO2:DA2"/>
    <mergeCell ref="M6:N6"/>
    <mergeCell ref="AB4:AN4"/>
    <mergeCell ref="AO4:BA4"/>
    <mergeCell ref="CB4:CN4"/>
    <mergeCell ref="DB2:DN2"/>
    <mergeCell ref="O2:AA2"/>
    <mergeCell ref="AB2:AN2"/>
    <mergeCell ref="AO2:BA2"/>
    <mergeCell ref="BB2:BN2"/>
    <mergeCell ref="BB4:BN4"/>
    <mergeCell ref="BB6:BN6"/>
    <mergeCell ref="EB2:EJ2"/>
    <mergeCell ref="M4:N4"/>
    <mergeCell ref="BO2:CA2"/>
    <mergeCell ref="CB2:CN2"/>
    <mergeCell ref="CO4:DA4"/>
    <mergeCell ref="DB4:DN4"/>
    <mergeCell ref="O4:AA4"/>
    <mergeCell ref="EB4:EJ4"/>
    <mergeCell ref="BO4:CA4"/>
    <mergeCell ref="BO6:CA6"/>
    <mergeCell ref="DO4:EA4"/>
    <mergeCell ref="O6:AA6"/>
    <mergeCell ref="EB6:EJ6"/>
    <mergeCell ref="CB6:CN6"/>
    <mergeCell ref="CO6:DA6"/>
    <mergeCell ref="DB6:DN6"/>
    <mergeCell ref="DO6:EA6"/>
    <mergeCell ref="AB6:AN6"/>
    <mergeCell ref="AO6:BA6"/>
  </mergeCells>
  <phoneticPr fontId="0" type="noConversion"/>
  <printOptions horizontalCentered="1" verticalCentered="1"/>
  <pageMargins left="0.43307086614173229" right="0.39370078740157483" top="0.19685039370078741" bottom="0.19685039370078741" header="0" footer="0"/>
  <pageSetup scale="42" orientation="portrait" horizontalDpi="4294967292" verticalDpi="4294967292" r:id="rId1"/>
  <headerFooter alignWithMargins="0"/>
</worksheet>
</file>

<file path=xl/worksheets/sheet25.xml><?xml version="1.0" encoding="utf-8"?>
<worksheet xmlns="http://schemas.openxmlformats.org/spreadsheetml/2006/main" xmlns:r="http://schemas.openxmlformats.org/officeDocument/2006/relationships">
  <sheetPr codeName="Sheet17" enableFormatConditionsCalculation="0">
    <tabColor indexed="53"/>
    <pageSetUpPr fitToPage="1"/>
  </sheetPr>
  <dimension ref="A1:FU90"/>
  <sheetViews>
    <sheetView zoomScale="50" workbookViewId="0">
      <selection sqref="A1:M1"/>
    </sheetView>
  </sheetViews>
  <sheetFormatPr defaultColWidth="10.6640625" defaultRowHeight="18"/>
  <cols>
    <col min="1" max="1" width="43.6640625" style="280" customWidth="1"/>
    <col min="2" max="11" width="10.77734375" style="280" customWidth="1"/>
    <col min="12" max="12" width="10.6640625" style="280" customWidth="1"/>
    <col min="13" max="16384" width="10.6640625" style="280"/>
  </cols>
  <sheetData>
    <row r="1" spans="1:177" s="265" customFormat="1">
      <c r="A1" s="2633" t="s">
        <v>77</v>
      </c>
      <c r="B1" s="2633"/>
      <c r="C1" s="2633"/>
      <c r="D1" s="2633"/>
      <c r="E1" s="2633"/>
      <c r="F1" s="2633"/>
      <c r="G1" s="2633"/>
      <c r="H1" s="2633"/>
      <c r="I1" s="2633"/>
      <c r="J1" s="2633"/>
      <c r="K1" s="2633"/>
    </row>
    <row r="2" spans="1:177" s="268" customFormat="1">
      <c r="A2" s="2634" t="s">
        <v>6</v>
      </c>
      <c r="B2" s="2634"/>
      <c r="C2" s="2634"/>
      <c r="D2" s="2634"/>
      <c r="E2" s="2634"/>
      <c r="F2" s="2634"/>
      <c r="G2" s="2634"/>
      <c r="H2" s="2634"/>
      <c r="I2" s="2634"/>
      <c r="J2" s="2634"/>
      <c r="K2" s="2634"/>
      <c r="L2" s="267"/>
      <c r="M2" s="2632"/>
      <c r="N2" s="2632"/>
      <c r="O2" s="2632"/>
      <c r="P2" s="2632"/>
      <c r="Q2" s="2632"/>
      <c r="R2" s="2632"/>
      <c r="S2" s="2632"/>
      <c r="T2" s="2632"/>
      <c r="U2" s="2632"/>
      <c r="V2" s="2632"/>
      <c r="W2" s="2632"/>
      <c r="X2" s="2632"/>
      <c r="Y2" s="2632"/>
      <c r="Z2" s="2632"/>
      <c r="AA2" s="2632"/>
      <c r="AB2" s="2632"/>
      <c r="AC2" s="2632"/>
      <c r="AD2" s="2632"/>
      <c r="AE2" s="2632"/>
      <c r="AF2" s="2632"/>
      <c r="AG2" s="2632"/>
      <c r="AH2" s="2632"/>
      <c r="AI2" s="2632"/>
      <c r="AJ2" s="2632"/>
      <c r="AK2" s="2632"/>
      <c r="AL2" s="2632"/>
      <c r="AM2" s="2632"/>
      <c r="AN2" s="2632"/>
      <c r="AO2" s="2632"/>
      <c r="AP2" s="2632"/>
      <c r="AQ2" s="2632"/>
      <c r="AR2" s="2632"/>
      <c r="AS2" s="2632"/>
      <c r="AT2" s="2632"/>
      <c r="AU2" s="2632"/>
      <c r="AV2" s="2632"/>
      <c r="AW2" s="2632"/>
      <c r="AX2" s="2632"/>
      <c r="AY2" s="2632"/>
      <c r="AZ2" s="2632"/>
      <c r="BA2" s="2632"/>
      <c r="BB2" s="2632"/>
      <c r="BC2" s="2632"/>
      <c r="BD2" s="2632"/>
      <c r="BE2" s="2632"/>
      <c r="BF2" s="2632"/>
      <c r="BG2" s="2632"/>
      <c r="BH2" s="2632"/>
      <c r="BI2" s="2632"/>
      <c r="BJ2" s="2632"/>
      <c r="BK2" s="2632"/>
      <c r="BL2" s="2632"/>
      <c r="BM2" s="2632"/>
      <c r="BN2" s="2632"/>
      <c r="BO2" s="2632"/>
      <c r="BP2" s="2632"/>
      <c r="BQ2" s="2632"/>
      <c r="BR2" s="2632"/>
      <c r="BS2" s="2632"/>
      <c r="BT2" s="2632"/>
      <c r="BU2" s="2632"/>
      <c r="BV2" s="2632"/>
      <c r="BW2" s="2632"/>
      <c r="BX2" s="2632"/>
      <c r="BY2" s="2632"/>
      <c r="BZ2" s="2632"/>
      <c r="CA2" s="2632"/>
      <c r="CB2" s="2632"/>
      <c r="CC2" s="2632"/>
      <c r="CD2" s="2632"/>
      <c r="CE2" s="2632"/>
      <c r="CF2" s="2632"/>
      <c r="CG2" s="2632"/>
      <c r="CH2" s="2632"/>
      <c r="CI2" s="2632"/>
      <c r="CJ2" s="2632"/>
      <c r="CK2" s="2632"/>
      <c r="CL2" s="2632"/>
      <c r="CM2" s="2632"/>
      <c r="CN2" s="2632"/>
      <c r="CO2" s="2632"/>
      <c r="CP2" s="2632"/>
      <c r="CQ2" s="2632"/>
      <c r="CR2" s="2632"/>
      <c r="CS2" s="2632"/>
      <c r="CT2" s="2632"/>
      <c r="CU2" s="2632"/>
      <c r="CV2" s="2632"/>
      <c r="CW2" s="2632"/>
      <c r="CX2" s="2632"/>
      <c r="CY2" s="2632"/>
      <c r="CZ2" s="2632"/>
      <c r="DA2" s="2632"/>
      <c r="DB2" s="2632"/>
      <c r="DC2" s="2632"/>
      <c r="DD2" s="2632"/>
      <c r="DE2" s="2632"/>
      <c r="DF2" s="2632"/>
      <c r="DG2" s="2632"/>
      <c r="DH2" s="2632"/>
      <c r="DI2" s="2632"/>
      <c r="DJ2" s="2632"/>
      <c r="DK2" s="2632"/>
      <c r="DL2" s="2632"/>
      <c r="DM2" s="2632"/>
      <c r="DN2" s="2632"/>
      <c r="DO2" s="2632"/>
      <c r="DP2" s="2632"/>
      <c r="DQ2" s="2632"/>
      <c r="DR2" s="2632"/>
      <c r="DS2" s="2632"/>
      <c r="DT2" s="2632"/>
      <c r="DU2" s="2632"/>
      <c r="DV2" s="2632"/>
      <c r="DW2" s="2632"/>
      <c r="DX2" s="2632"/>
      <c r="DY2" s="2632"/>
      <c r="DZ2" s="2632"/>
      <c r="EA2" s="2632"/>
      <c r="EB2" s="2632"/>
      <c r="EC2" s="2632"/>
      <c r="ED2" s="2632"/>
      <c r="EE2" s="2632"/>
      <c r="EF2" s="2632"/>
      <c r="EG2" s="2632"/>
      <c r="EH2" s="2632"/>
      <c r="EI2" s="2632"/>
      <c r="EJ2" s="2632"/>
      <c r="EK2" s="2632"/>
      <c r="EL2" s="2632"/>
      <c r="EM2" s="2632"/>
      <c r="EN2" s="2632"/>
      <c r="EO2" s="2632"/>
      <c r="EP2" s="2632"/>
      <c r="EQ2" s="2632"/>
      <c r="ER2" s="2632"/>
      <c r="ES2" s="2632"/>
      <c r="ET2" s="2632"/>
      <c r="EU2" s="2632"/>
      <c r="EV2" s="2632"/>
      <c r="EW2" s="2632"/>
      <c r="EX2" s="2632"/>
      <c r="EY2" s="2632"/>
      <c r="EZ2" s="2632"/>
      <c r="FA2" s="2632"/>
      <c r="FB2" s="2632"/>
      <c r="FC2" s="2632"/>
      <c r="FD2" s="2632"/>
      <c r="FE2" s="2632"/>
      <c r="FF2" s="2632"/>
      <c r="FG2" s="2632"/>
      <c r="FH2" s="2632"/>
      <c r="FI2" s="2632"/>
      <c r="FJ2" s="2632"/>
      <c r="FK2" s="2632"/>
      <c r="FL2" s="2632"/>
      <c r="FM2" s="2632"/>
      <c r="FN2" s="2632"/>
      <c r="FO2" s="2632"/>
      <c r="FP2" s="2632"/>
      <c r="FQ2" s="2632"/>
      <c r="FR2" s="2632"/>
      <c r="FS2" s="2632"/>
      <c r="FT2" s="2632"/>
      <c r="FU2" s="2632"/>
    </row>
    <row r="3" spans="1:177" s="265" customFormat="1">
      <c r="A3" s="264"/>
      <c r="B3" s="264"/>
      <c r="C3" s="264"/>
      <c r="D3" s="264"/>
      <c r="E3" s="264"/>
      <c r="F3" s="264"/>
      <c r="G3" s="264"/>
      <c r="H3" s="264"/>
      <c r="I3" s="264"/>
      <c r="J3" s="264"/>
      <c r="K3" s="264"/>
      <c r="L3" s="269"/>
      <c r="M3" s="269"/>
      <c r="N3" s="269"/>
      <c r="O3" s="269"/>
      <c r="P3" s="269"/>
      <c r="Q3" s="269"/>
      <c r="R3" s="269"/>
      <c r="S3" s="269"/>
      <c r="T3" s="269"/>
      <c r="U3" s="269"/>
      <c r="V3" s="269"/>
      <c r="W3" s="269"/>
      <c r="X3" s="269"/>
      <c r="Y3" s="269"/>
      <c r="Z3" s="269"/>
      <c r="AA3" s="269"/>
      <c r="AB3" s="269"/>
      <c r="AC3" s="269"/>
      <c r="AD3" s="269"/>
      <c r="AE3" s="269"/>
      <c r="AF3" s="269"/>
      <c r="AG3" s="269"/>
      <c r="AH3" s="269"/>
      <c r="AI3" s="269"/>
      <c r="AJ3" s="269"/>
      <c r="AK3" s="269"/>
      <c r="AL3" s="269"/>
      <c r="AM3" s="269"/>
      <c r="AN3" s="269"/>
      <c r="AO3" s="269"/>
      <c r="AP3" s="269"/>
      <c r="AQ3" s="269"/>
      <c r="AR3" s="269"/>
      <c r="AS3" s="269"/>
      <c r="AT3" s="269"/>
      <c r="AU3" s="269"/>
      <c r="AV3" s="269"/>
      <c r="AW3" s="269"/>
      <c r="AX3" s="269"/>
      <c r="AY3" s="269"/>
      <c r="AZ3" s="269"/>
      <c r="BA3" s="269"/>
      <c r="BB3" s="269"/>
      <c r="BC3" s="269"/>
      <c r="BD3" s="269"/>
      <c r="BE3" s="269"/>
      <c r="BF3" s="269"/>
      <c r="BG3" s="269"/>
      <c r="BH3" s="269"/>
      <c r="BI3" s="269"/>
      <c r="BJ3" s="269"/>
      <c r="BK3" s="269"/>
      <c r="BL3" s="269"/>
      <c r="BM3" s="269"/>
      <c r="BN3" s="269"/>
      <c r="BO3" s="269"/>
      <c r="BP3" s="269"/>
      <c r="BQ3" s="269"/>
      <c r="BR3" s="269"/>
      <c r="BS3" s="269"/>
      <c r="BT3" s="269"/>
      <c r="BU3" s="269"/>
      <c r="BV3" s="269"/>
      <c r="BW3" s="269"/>
      <c r="BX3" s="269"/>
      <c r="BY3" s="269"/>
      <c r="BZ3" s="269"/>
      <c r="CA3" s="269"/>
      <c r="CB3" s="269"/>
      <c r="CC3" s="269"/>
      <c r="CD3" s="269"/>
      <c r="CE3" s="269"/>
      <c r="CF3" s="269"/>
      <c r="CG3" s="269"/>
      <c r="CH3" s="269"/>
      <c r="CI3" s="269"/>
      <c r="CJ3" s="269"/>
      <c r="CK3" s="269"/>
      <c r="CL3" s="269"/>
      <c r="CM3" s="269"/>
      <c r="CN3" s="269"/>
      <c r="CO3" s="269"/>
      <c r="CP3" s="269"/>
      <c r="CQ3" s="269"/>
      <c r="CR3" s="269"/>
      <c r="CS3" s="269"/>
      <c r="CT3" s="269"/>
      <c r="CU3" s="269"/>
      <c r="CV3" s="269"/>
      <c r="CW3" s="269"/>
      <c r="CX3" s="269"/>
      <c r="CY3" s="269"/>
      <c r="CZ3" s="269"/>
      <c r="DA3" s="269"/>
      <c r="DB3" s="269"/>
      <c r="DC3" s="269"/>
      <c r="DD3" s="269"/>
      <c r="DE3" s="269"/>
      <c r="DF3" s="269"/>
      <c r="DG3" s="269"/>
      <c r="DH3" s="269"/>
      <c r="DI3" s="269"/>
      <c r="DJ3" s="269"/>
      <c r="DK3" s="269"/>
      <c r="DL3" s="269"/>
      <c r="DM3" s="269"/>
      <c r="DN3" s="269"/>
      <c r="DO3" s="269"/>
      <c r="DP3" s="269"/>
      <c r="DQ3" s="269"/>
      <c r="DR3" s="269"/>
      <c r="DS3" s="269"/>
      <c r="DT3" s="269"/>
      <c r="DU3" s="269"/>
      <c r="DV3" s="269"/>
      <c r="DW3" s="269"/>
      <c r="DX3" s="269"/>
      <c r="DY3" s="269"/>
      <c r="DZ3" s="269"/>
      <c r="EA3" s="269"/>
      <c r="EB3" s="269"/>
      <c r="EC3" s="269"/>
      <c r="ED3" s="269"/>
      <c r="EE3" s="269"/>
      <c r="EF3" s="269"/>
      <c r="EG3" s="269"/>
      <c r="EH3" s="269"/>
      <c r="EI3" s="269"/>
      <c r="EJ3" s="269"/>
      <c r="EK3" s="269"/>
      <c r="EL3" s="269"/>
      <c r="EM3" s="269"/>
      <c r="EN3" s="269"/>
      <c r="EO3" s="269"/>
      <c r="EP3" s="269"/>
      <c r="EQ3" s="269"/>
      <c r="ER3" s="269"/>
      <c r="ES3" s="269"/>
      <c r="ET3" s="269"/>
      <c r="EU3" s="269"/>
      <c r="EV3" s="269"/>
      <c r="EW3" s="269"/>
      <c r="EX3" s="269"/>
      <c r="EY3" s="269"/>
      <c r="EZ3" s="269"/>
      <c r="FA3" s="269"/>
      <c r="FB3" s="269"/>
      <c r="FC3" s="269"/>
      <c r="FD3" s="269"/>
      <c r="FE3" s="269"/>
      <c r="FF3" s="269"/>
      <c r="FG3" s="269"/>
      <c r="FH3" s="269"/>
      <c r="FI3" s="269"/>
      <c r="FJ3" s="269"/>
      <c r="FK3" s="269"/>
      <c r="FL3" s="269"/>
      <c r="FM3" s="269"/>
      <c r="FN3" s="269"/>
      <c r="FO3" s="269"/>
      <c r="FP3" s="269"/>
      <c r="FQ3" s="269"/>
      <c r="FR3" s="269"/>
      <c r="FS3" s="269"/>
      <c r="FT3" s="269"/>
      <c r="FU3" s="269"/>
    </row>
    <row r="4" spans="1:177" s="265" customFormat="1">
      <c r="A4" s="2633" t="s">
        <v>7</v>
      </c>
      <c r="B4" s="2633"/>
      <c r="C4" s="2633"/>
      <c r="D4" s="2633"/>
      <c r="E4" s="2633"/>
      <c r="F4" s="2633"/>
      <c r="G4" s="2633"/>
      <c r="H4" s="2633"/>
      <c r="I4" s="2633"/>
      <c r="J4" s="2633"/>
      <c r="K4" s="2633"/>
      <c r="L4" s="269"/>
      <c r="M4" s="2631"/>
      <c r="N4" s="2631"/>
      <c r="O4" s="2631"/>
      <c r="P4" s="2631"/>
      <c r="Q4" s="2631"/>
      <c r="R4" s="2631"/>
      <c r="S4" s="2631"/>
      <c r="T4" s="2631"/>
      <c r="U4" s="2631"/>
      <c r="V4" s="2631"/>
      <c r="W4" s="2631"/>
      <c r="X4" s="2631"/>
      <c r="Y4" s="2631"/>
      <c r="Z4" s="2631"/>
      <c r="AA4" s="2631"/>
      <c r="AB4" s="2631"/>
      <c r="AC4" s="2631"/>
      <c r="AD4" s="2631"/>
      <c r="AE4" s="2631"/>
      <c r="AF4" s="2631"/>
      <c r="AG4" s="2631"/>
      <c r="AH4" s="2631"/>
      <c r="AI4" s="2631"/>
      <c r="AJ4" s="2631"/>
      <c r="AK4" s="2631"/>
      <c r="AL4" s="2631"/>
      <c r="AM4" s="2631"/>
      <c r="AN4" s="2631"/>
      <c r="AO4" s="2631"/>
      <c r="AP4" s="2631"/>
      <c r="AQ4" s="2631"/>
      <c r="AR4" s="2631"/>
      <c r="AS4" s="2631"/>
      <c r="AT4" s="2631"/>
      <c r="AU4" s="2631"/>
      <c r="AV4" s="2631"/>
      <c r="AW4" s="2631"/>
      <c r="AX4" s="2631"/>
      <c r="AY4" s="2631"/>
      <c r="AZ4" s="2631"/>
      <c r="BA4" s="2631"/>
      <c r="BB4" s="2631"/>
      <c r="BC4" s="2631"/>
      <c r="BD4" s="2631"/>
      <c r="BE4" s="2631"/>
      <c r="BF4" s="2631"/>
      <c r="BG4" s="2631"/>
      <c r="BH4" s="2631"/>
      <c r="BI4" s="2631"/>
      <c r="BJ4" s="2631"/>
      <c r="BK4" s="2631"/>
      <c r="BL4" s="2631"/>
      <c r="BM4" s="2631"/>
      <c r="BN4" s="2631"/>
      <c r="BO4" s="2631"/>
      <c r="BP4" s="2631"/>
      <c r="BQ4" s="2631"/>
      <c r="BR4" s="2631"/>
      <c r="BS4" s="2631"/>
      <c r="BT4" s="2631"/>
      <c r="BU4" s="2631"/>
      <c r="BV4" s="2631"/>
      <c r="BW4" s="2631"/>
      <c r="BX4" s="2631"/>
      <c r="BY4" s="2631"/>
      <c r="BZ4" s="2631"/>
      <c r="CA4" s="2631"/>
      <c r="CB4" s="2631"/>
      <c r="CC4" s="2631"/>
      <c r="CD4" s="2631"/>
      <c r="CE4" s="2631"/>
      <c r="CF4" s="2631"/>
      <c r="CG4" s="2631"/>
      <c r="CH4" s="2631"/>
      <c r="CI4" s="2631"/>
      <c r="CJ4" s="2631"/>
      <c r="CK4" s="2631"/>
      <c r="CL4" s="2631"/>
      <c r="CM4" s="2631"/>
      <c r="CN4" s="2631"/>
      <c r="CO4" s="2631"/>
      <c r="CP4" s="2631"/>
      <c r="CQ4" s="2631"/>
      <c r="CR4" s="2631"/>
      <c r="CS4" s="2631"/>
      <c r="CT4" s="2631"/>
      <c r="CU4" s="2631"/>
      <c r="CV4" s="2631"/>
      <c r="CW4" s="2631"/>
      <c r="CX4" s="2631"/>
      <c r="CY4" s="2631"/>
      <c r="CZ4" s="2631"/>
      <c r="DA4" s="2631"/>
      <c r="DB4" s="2631"/>
      <c r="DC4" s="2631"/>
      <c r="DD4" s="2631"/>
      <c r="DE4" s="2631"/>
      <c r="DF4" s="2631"/>
      <c r="DG4" s="2631"/>
      <c r="DH4" s="2631"/>
      <c r="DI4" s="2631"/>
      <c r="DJ4" s="2631"/>
      <c r="DK4" s="2631"/>
      <c r="DL4" s="2631"/>
      <c r="DM4" s="2631"/>
      <c r="DN4" s="2631"/>
      <c r="DO4" s="2631"/>
      <c r="DP4" s="2631"/>
      <c r="DQ4" s="2631"/>
      <c r="DR4" s="2631"/>
      <c r="DS4" s="2631"/>
      <c r="DT4" s="2631"/>
      <c r="DU4" s="2631"/>
      <c r="DV4" s="2631"/>
      <c r="DW4" s="2631"/>
      <c r="DX4" s="2631"/>
      <c r="DY4" s="2631"/>
      <c r="DZ4" s="2631"/>
      <c r="EA4" s="2631"/>
      <c r="EB4" s="2631"/>
      <c r="EC4" s="2631"/>
      <c r="ED4" s="2631"/>
      <c r="EE4" s="2631"/>
      <c r="EF4" s="2631"/>
      <c r="EG4" s="2631"/>
      <c r="EH4" s="2631"/>
      <c r="EI4" s="2631"/>
      <c r="EJ4" s="2631"/>
      <c r="EK4" s="2631"/>
      <c r="EL4" s="2631"/>
      <c r="EM4" s="2631"/>
      <c r="EN4" s="2631"/>
      <c r="EO4" s="2631"/>
      <c r="EP4" s="2631"/>
      <c r="EQ4" s="2631"/>
      <c r="ER4" s="2631"/>
      <c r="ES4" s="2631"/>
      <c r="ET4" s="2631"/>
      <c r="EU4" s="2631"/>
      <c r="EV4" s="2631"/>
      <c r="EW4" s="2631"/>
      <c r="EX4" s="2631"/>
      <c r="EY4" s="2631"/>
      <c r="EZ4" s="2631"/>
      <c r="FA4" s="2631"/>
      <c r="FB4" s="2631"/>
      <c r="FC4" s="2631"/>
      <c r="FD4" s="2631"/>
      <c r="FE4" s="2631"/>
      <c r="FF4" s="2631"/>
      <c r="FG4" s="2631"/>
      <c r="FH4" s="2631"/>
      <c r="FI4" s="2631"/>
      <c r="FJ4" s="2631"/>
      <c r="FK4" s="2631"/>
      <c r="FL4" s="2631"/>
      <c r="FM4" s="2631"/>
      <c r="FN4" s="2631"/>
      <c r="FO4" s="2631"/>
      <c r="FP4" s="2631"/>
      <c r="FQ4" s="2631"/>
      <c r="FR4" s="2631"/>
      <c r="FS4" s="2631"/>
      <c r="FT4" s="2631"/>
      <c r="FU4" s="2631"/>
    </row>
    <row r="5" spans="1:177" s="265" customFormat="1">
      <c r="A5" s="264"/>
      <c r="B5" s="264"/>
      <c r="C5" s="269"/>
      <c r="D5" s="269"/>
      <c r="E5" s="269"/>
      <c r="F5" s="269"/>
      <c r="G5" s="269"/>
      <c r="H5" s="269"/>
      <c r="I5" s="269"/>
      <c r="J5" s="269"/>
      <c r="K5" s="269"/>
      <c r="L5" s="269"/>
      <c r="M5" s="269"/>
      <c r="N5" s="269"/>
      <c r="O5" s="269"/>
      <c r="P5" s="269"/>
      <c r="Q5" s="269"/>
      <c r="R5" s="269"/>
      <c r="S5" s="269"/>
      <c r="T5" s="269"/>
      <c r="U5" s="269"/>
      <c r="V5" s="269"/>
      <c r="W5" s="269"/>
      <c r="X5" s="269"/>
      <c r="Y5" s="269"/>
      <c r="Z5" s="269"/>
      <c r="AA5" s="269"/>
      <c r="AB5" s="269"/>
      <c r="AC5" s="269"/>
      <c r="AD5" s="269"/>
      <c r="AE5" s="269"/>
      <c r="AF5" s="269"/>
      <c r="AG5" s="269"/>
      <c r="AH5" s="269"/>
      <c r="AI5" s="269"/>
      <c r="AJ5" s="269"/>
      <c r="AK5" s="269"/>
      <c r="AL5" s="269"/>
      <c r="AM5" s="269"/>
      <c r="AN5" s="269"/>
      <c r="AO5" s="269"/>
      <c r="AP5" s="269"/>
      <c r="AQ5" s="269"/>
      <c r="AR5" s="269"/>
      <c r="AS5" s="269"/>
      <c r="AT5" s="269"/>
      <c r="AU5" s="269"/>
      <c r="AV5" s="269"/>
      <c r="AW5" s="269"/>
      <c r="AX5" s="269"/>
      <c r="AY5" s="269"/>
      <c r="AZ5" s="269"/>
      <c r="BA5" s="269"/>
      <c r="BB5" s="269"/>
      <c r="BC5" s="269"/>
      <c r="BD5" s="269"/>
      <c r="BE5" s="269"/>
      <c r="BF5" s="269"/>
      <c r="BG5" s="269"/>
      <c r="BH5" s="269"/>
      <c r="BI5" s="269"/>
      <c r="BJ5" s="269"/>
      <c r="BK5" s="269"/>
      <c r="BL5" s="269"/>
      <c r="BM5" s="269"/>
      <c r="BN5" s="269"/>
      <c r="BO5" s="269"/>
      <c r="BP5" s="269"/>
      <c r="BQ5" s="269"/>
      <c r="BR5" s="269"/>
      <c r="BS5" s="269"/>
      <c r="BT5" s="269"/>
      <c r="BU5" s="269"/>
      <c r="BV5" s="269"/>
      <c r="BW5" s="269"/>
      <c r="BX5" s="269"/>
      <c r="BY5" s="269"/>
      <c r="BZ5" s="269"/>
      <c r="CA5" s="269"/>
      <c r="CB5" s="269"/>
      <c r="CC5" s="269"/>
      <c r="CD5" s="269"/>
      <c r="CE5" s="269"/>
      <c r="CF5" s="269"/>
      <c r="CG5" s="269"/>
      <c r="CH5" s="269"/>
      <c r="CI5" s="269"/>
      <c r="CJ5" s="269"/>
      <c r="CK5" s="269"/>
      <c r="CL5" s="269"/>
      <c r="CM5" s="269"/>
      <c r="CN5" s="269"/>
      <c r="CO5" s="269"/>
      <c r="CP5" s="269"/>
      <c r="CQ5" s="269"/>
      <c r="CR5" s="269"/>
      <c r="CS5" s="269"/>
      <c r="CT5" s="269"/>
      <c r="CU5" s="269"/>
      <c r="CV5" s="269"/>
      <c r="CW5" s="269"/>
      <c r="CX5" s="269"/>
      <c r="CY5" s="269"/>
      <c r="CZ5" s="269"/>
      <c r="DA5" s="269"/>
      <c r="DB5" s="269"/>
      <c r="DC5" s="269"/>
      <c r="DD5" s="269"/>
      <c r="DE5" s="269"/>
      <c r="DF5" s="269"/>
      <c r="DG5" s="269"/>
      <c r="DH5" s="269"/>
      <c r="DI5" s="269"/>
      <c r="DJ5" s="269"/>
      <c r="DK5" s="269"/>
      <c r="DL5" s="269"/>
      <c r="DM5" s="269"/>
      <c r="DN5" s="269"/>
      <c r="DO5" s="269"/>
      <c r="DP5" s="269"/>
      <c r="DQ5" s="269"/>
      <c r="DR5" s="269"/>
      <c r="DS5" s="269"/>
      <c r="DT5" s="269"/>
      <c r="DU5" s="269"/>
      <c r="DV5" s="269"/>
      <c r="DW5" s="269"/>
      <c r="DX5" s="269"/>
      <c r="DY5" s="269"/>
      <c r="DZ5" s="269"/>
      <c r="EA5" s="269"/>
      <c r="EB5" s="269"/>
      <c r="EC5" s="269"/>
      <c r="ED5" s="269"/>
      <c r="EE5" s="269"/>
      <c r="EF5" s="269"/>
      <c r="EG5" s="269"/>
      <c r="EH5" s="269"/>
      <c r="EI5" s="269"/>
      <c r="EJ5" s="269"/>
      <c r="EK5" s="269"/>
      <c r="EL5" s="269"/>
      <c r="EM5" s="269"/>
      <c r="EN5" s="269"/>
      <c r="EO5" s="269"/>
      <c r="EP5" s="269"/>
      <c r="EQ5" s="269"/>
      <c r="ER5" s="269"/>
      <c r="ES5" s="269"/>
      <c r="ET5" s="269"/>
      <c r="EU5" s="269"/>
      <c r="EV5" s="269"/>
      <c r="EW5" s="269"/>
      <c r="EX5" s="269"/>
      <c r="EY5" s="269"/>
      <c r="EZ5" s="269"/>
      <c r="FA5" s="269"/>
      <c r="FB5" s="269"/>
      <c r="FC5" s="269"/>
      <c r="FD5" s="269"/>
      <c r="FE5" s="269"/>
      <c r="FF5" s="269"/>
      <c r="FG5" s="269"/>
      <c r="FH5" s="269"/>
      <c r="FI5" s="269"/>
      <c r="FJ5" s="269"/>
      <c r="FK5" s="269"/>
      <c r="FL5" s="269"/>
      <c r="FM5" s="269"/>
      <c r="FN5" s="269"/>
      <c r="FO5" s="269"/>
      <c r="FP5" s="269"/>
      <c r="FQ5" s="269"/>
      <c r="FR5" s="269"/>
      <c r="FS5" s="269"/>
      <c r="FT5" s="269"/>
      <c r="FU5" s="269"/>
    </row>
    <row r="6" spans="1:177" s="265" customFormat="1">
      <c r="A6" s="2633" t="s">
        <v>1036</v>
      </c>
      <c r="B6" s="2633"/>
      <c r="C6" s="2633"/>
      <c r="D6" s="2633"/>
      <c r="E6" s="2633"/>
      <c r="F6" s="2633"/>
      <c r="G6" s="2633"/>
      <c r="H6" s="2633"/>
      <c r="I6" s="2633"/>
      <c r="J6" s="2633"/>
      <c r="K6" s="2633"/>
      <c r="L6" s="269"/>
      <c r="M6" s="2631"/>
      <c r="N6" s="2631"/>
      <c r="O6" s="2631"/>
      <c r="P6" s="2631"/>
      <c r="Q6" s="2631"/>
      <c r="R6" s="2631"/>
      <c r="S6" s="2631"/>
      <c r="T6" s="2631"/>
      <c r="U6" s="2631"/>
      <c r="V6" s="2631"/>
      <c r="W6" s="2631"/>
      <c r="X6" s="2631"/>
      <c r="Y6" s="2631"/>
      <c r="Z6" s="2631"/>
      <c r="AA6" s="2631"/>
      <c r="AB6" s="2631"/>
      <c r="AC6" s="2631"/>
      <c r="AD6" s="2631"/>
      <c r="AE6" s="2631"/>
      <c r="AF6" s="2631"/>
      <c r="AG6" s="2631"/>
      <c r="AH6" s="2631"/>
      <c r="AI6" s="2631"/>
      <c r="AJ6" s="2631"/>
      <c r="AK6" s="2631"/>
      <c r="AL6" s="2631"/>
      <c r="AM6" s="2631"/>
      <c r="AN6" s="2631"/>
      <c r="AO6" s="2631"/>
      <c r="AP6" s="2631"/>
      <c r="AQ6" s="2631"/>
      <c r="AR6" s="2631"/>
      <c r="AS6" s="2631"/>
      <c r="AT6" s="2631"/>
      <c r="AU6" s="2631"/>
      <c r="AV6" s="2631"/>
      <c r="AW6" s="2631"/>
      <c r="AX6" s="2631"/>
      <c r="AY6" s="2631"/>
      <c r="AZ6" s="2631"/>
      <c r="BA6" s="2631"/>
      <c r="BB6" s="2631"/>
      <c r="BC6" s="2631"/>
      <c r="BD6" s="2631"/>
      <c r="BE6" s="2631"/>
      <c r="BF6" s="2631"/>
      <c r="BG6" s="2631"/>
      <c r="BH6" s="2631"/>
      <c r="BI6" s="2631"/>
      <c r="BJ6" s="2631"/>
      <c r="BK6" s="2631"/>
      <c r="BL6" s="2631"/>
      <c r="BM6" s="2631"/>
      <c r="BN6" s="2631"/>
      <c r="BO6" s="2631"/>
      <c r="BP6" s="2631"/>
      <c r="BQ6" s="2631"/>
      <c r="BR6" s="2631"/>
      <c r="BS6" s="2631"/>
      <c r="BT6" s="2631"/>
      <c r="BU6" s="2631"/>
      <c r="BV6" s="2631"/>
      <c r="BW6" s="2631"/>
      <c r="BX6" s="2631"/>
      <c r="BY6" s="2631"/>
      <c r="BZ6" s="2631"/>
      <c r="CA6" s="2631"/>
      <c r="CB6" s="2631"/>
      <c r="CC6" s="2631"/>
      <c r="CD6" s="2631"/>
      <c r="CE6" s="2631"/>
      <c r="CF6" s="2631"/>
      <c r="CG6" s="2631"/>
      <c r="CH6" s="2631"/>
      <c r="CI6" s="2631"/>
      <c r="CJ6" s="2631"/>
      <c r="CK6" s="2631"/>
      <c r="CL6" s="2631"/>
      <c r="CM6" s="2631"/>
      <c r="CN6" s="2631"/>
      <c r="CO6" s="2631"/>
      <c r="CP6" s="2631"/>
      <c r="CQ6" s="2631"/>
      <c r="CR6" s="2631"/>
      <c r="CS6" s="2631"/>
      <c r="CT6" s="2631"/>
      <c r="CU6" s="2631"/>
      <c r="CV6" s="2631"/>
      <c r="CW6" s="2631"/>
      <c r="CX6" s="2631"/>
      <c r="CY6" s="2631"/>
      <c r="CZ6" s="2631"/>
      <c r="DA6" s="2631"/>
      <c r="DB6" s="2631"/>
      <c r="DC6" s="2631"/>
      <c r="DD6" s="2631"/>
      <c r="DE6" s="2631"/>
      <c r="DF6" s="2631"/>
      <c r="DG6" s="2631"/>
      <c r="DH6" s="2631"/>
      <c r="DI6" s="2631"/>
      <c r="DJ6" s="2631"/>
      <c r="DK6" s="2631"/>
      <c r="DL6" s="2631"/>
      <c r="DM6" s="2631"/>
      <c r="DN6" s="2631"/>
      <c r="DO6" s="2631"/>
      <c r="DP6" s="2631"/>
      <c r="DQ6" s="2631"/>
      <c r="DR6" s="2631"/>
      <c r="DS6" s="2631"/>
      <c r="DT6" s="2631"/>
      <c r="DU6" s="2631"/>
      <c r="DV6" s="2631"/>
      <c r="DW6" s="2631"/>
      <c r="DX6" s="2631"/>
      <c r="DY6" s="2631"/>
      <c r="DZ6" s="2631"/>
      <c r="EA6" s="2631"/>
      <c r="EB6" s="2631"/>
      <c r="EC6" s="2631"/>
      <c r="ED6" s="2631"/>
      <c r="EE6" s="2631"/>
      <c r="EF6" s="2631"/>
      <c r="EG6" s="2631"/>
      <c r="EH6" s="2631"/>
      <c r="EI6" s="2631"/>
      <c r="EJ6" s="2631"/>
      <c r="EK6" s="2631"/>
      <c r="EL6" s="2631"/>
      <c r="EM6" s="2631"/>
      <c r="EN6" s="2631"/>
      <c r="EO6" s="2631"/>
      <c r="EP6" s="2631"/>
      <c r="EQ6" s="2631"/>
      <c r="ER6" s="2631"/>
      <c r="ES6" s="2631"/>
      <c r="ET6" s="2631"/>
      <c r="EU6" s="2631"/>
      <c r="EV6" s="2631"/>
      <c r="EW6" s="2631"/>
      <c r="EX6" s="2631"/>
      <c r="EY6" s="2631"/>
      <c r="EZ6" s="2631"/>
      <c r="FA6" s="2631"/>
      <c r="FB6" s="2631"/>
      <c r="FC6" s="2631"/>
      <c r="FD6" s="2631"/>
      <c r="FE6" s="2631"/>
      <c r="FF6" s="2631"/>
      <c r="FG6" s="2631"/>
      <c r="FH6" s="2631"/>
      <c r="FI6" s="2631"/>
      <c r="FJ6" s="2631"/>
      <c r="FK6" s="2631"/>
      <c r="FL6" s="2631"/>
      <c r="FM6" s="2631"/>
      <c r="FN6" s="2631"/>
      <c r="FO6" s="2631"/>
      <c r="FP6" s="2631"/>
      <c r="FQ6" s="2631"/>
      <c r="FR6" s="2631"/>
      <c r="FS6" s="2631"/>
      <c r="FT6" s="2631"/>
      <c r="FU6" s="2631"/>
    </row>
    <row r="7" spans="1:177" s="265" customFormat="1">
      <c r="A7" s="264"/>
      <c r="B7" s="264"/>
      <c r="C7" s="264"/>
      <c r="D7" s="264"/>
      <c r="E7" s="264"/>
      <c r="F7" s="264"/>
      <c r="G7" s="264"/>
      <c r="H7" s="264"/>
      <c r="I7" s="264"/>
      <c r="J7" s="264"/>
      <c r="K7" s="264"/>
      <c r="L7" s="269"/>
      <c r="M7" s="269"/>
      <c r="N7" s="269"/>
      <c r="O7" s="269"/>
      <c r="P7" s="269"/>
      <c r="Q7" s="269"/>
      <c r="R7" s="269"/>
      <c r="S7" s="269"/>
      <c r="T7" s="269"/>
      <c r="U7" s="269"/>
      <c r="V7" s="269"/>
      <c r="W7" s="269"/>
      <c r="X7" s="269"/>
      <c r="Y7" s="269"/>
      <c r="Z7" s="269"/>
      <c r="AA7" s="269"/>
      <c r="AB7" s="269"/>
      <c r="AC7" s="269"/>
      <c r="AD7" s="269"/>
      <c r="AE7" s="269"/>
      <c r="AF7" s="269"/>
      <c r="AG7" s="269"/>
      <c r="AH7" s="269"/>
      <c r="AI7" s="269"/>
      <c r="AJ7" s="269"/>
      <c r="AK7" s="269"/>
      <c r="AL7" s="269"/>
      <c r="AM7" s="269"/>
      <c r="AN7" s="269"/>
      <c r="AO7" s="269"/>
      <c r="AP7" s="269"/>
      <c r="AQ7" s="269"/>
      <c r="AR7" s="269"/>
      <c r="AS7" s="269"/>
      <c r="AT7" s="269"/>
      <c r="AU7" s="269"/>
      <c r="AV7" s="269"/>
      <c r="AW7" s="269"/>
      <c r="AX7" s="269"/>
      <c r="AY7" s="269"/>
      <c r="AZ7" s="269"/>
      <c r="BA7" s="269"/>
      <c r="BB7" s="269"/>
      <c r="BC7" s="269"/>
      <c r="BD7" s="269"/>
      <c r="BE7" s="269"/>
      <c r="BF7" s="269"/>
      <c r="BG7" s="269"/>
      <c r="BH7" s="269"/>
      <c r="BI7" s="269"/>
      <c r="BJ7" s="269"/>
      <c r="BK7" s="269"/>
      <c r="BL7" s="269"/>
      <c r="BM7" s="269"/>
      <c r="BN7" s="269"/>
      <c r="BO7" s="269"/>
      <c r="BP7" s="269"/>
      <c r="BQ7" s="269"/>
      <c r="BR7" s="269"/>
      <c r="BS7" s="269"/>
      <c r="BT7" s="269"/>
      <c r="BU7" s="269"/>
      <c r="BV7" s="269"/>
      <c r="BW7" s="269"/>
      <c r="BX7" s="269"/>
      <c r="BY7" s="269"/>
      <c r="BZ7" s="269"/>
      <c r="CA7" s="269"/>
      <c r="CB7" s="269"/>
      <c r="CC7" s="269"/>
      <c r="CD7" s="269"/>
      <c r="CE7" s="269"/>
      <c r="CF7" s="269"/>
      <c r="CG7" s="269"/>
      <c r="CH7" s="269"/>
      <c r="CI7" s="269"/>
      <c r="CJ7" s="269"/>
      <c r="CK7" s="269"/>
      <c r="CL7" s="269"/>
      <c r="CM7" s="269"/>
      <c r="CN7" s="269"/>
      <c r="CO7" s="269"/>
      <c r="CP7" s="269"/>
      <c r="CQ7" s="269"/>
      <c r="CR7" s="269"/>
      <c r="CS7" s="269"/>
      <c r="CT7" s="269"/>
      <c r="CU7" s="269"/>
      <c r="CV7" s="269"/>
      <c r="CW7" s="269"/>
      <c r="CX7" s="269"/>
      <c r="CY7" s="269"/>
      <c r="CZ7" s="269"/>
      <c r="DA7" s="269"/>
      <c r="DB7" s="269"/>
      <c r="DC7" s="269"/>
      <c r="DD7" s="269"/>
      <c r="DE7" s="269"/>
      <c r="DF7" s="269"/>
      <c r="DG7" s="269"/>
      <c r="DH7" s="269"/>
      <c r="DI7" s="269"/>
      <c r="DJ7" s="269"/>
      <c r="DK7" s="269"/>
      <c r="DL7" s="269"/>
      <c r="DM7" s="269"/>
      <c r="DN7" s="269"/>
      <c r="DO7" s="269"/>
      <c r="DP7" s="269"/>
      <c r="DQ7" s="269"/>
      <c r="DR7" s="269"/>
      <c r="DS7" s="269"/>
      <c r="DT7" s="269"/>
      <c r="DU7" s="269"/>
      <c r="DV7" s="269"/>
      <c r="DW7" s="269"/>
      <c r="DX7" s="269"/>
      <c r="DY7" s="269"/>
      <c r="DZ7" s="269"/>
      <c r="EA7" s="269"/>
      <c r="EB7" s="269"/>
      <c r="EC7" s="269"/>
      <c r="ED7" s="269"/>
      <c r="EE7" s="269"/>
      <c r="EF7" s="269"/>
      <c r="EG7" s="269"/>
      <c r="EH7" s="269"/>
      <c r="EI7" s="269"/>
      <c r="EJ7" s="269"/>
      <c r="EK7" s="269"/>
      <c r="EL7" s="269"/>
      <c r="EM7" s="269"/>
      <c r="EN7" s="269"/>
      <c r="EO7" s="269"/>
      <c r="EP7" s="269"/>
      <c r="EQ7" s="269"/>
      <c r="ER7" s="269"/>
      <c r="ES7" s="269"/>
      <c r="ET7" s="269"/>
      <c r="EU7" s="269"/>
      <c r="EV7" s="269"/>
      <c r="EW7" s="269"/>
      <c r="EX7" s="269"/>
      <c r="EY7" s="269"/>
      <c r="EZ7" s="269"/>
      <c r="FA7" s="269"/>
      <c r="FB7" s="269"/>
      <c r="FC7" s="269"/>
      <c r="FD7" s="269"/>
      <c r="FE7" s="269"/>
      <c r="FF7" s="269"/>
      <c r="FG7" s="269"/>
      <c r="FH7" s="269"/>
      <c r="FI7" s="269"/>
      <c r="FJ7" s="269"/>
      <c r="FK7" s="269"/>
      <c r="FL7" s="269"/>
      <c r="FM7" s="269"/>
      <c r="FN7" s="269"/>
      <c r="FO7" s="269"/>
      <c r="FP7" s="269"/>
      <c r="FQ7" s="269"/>
      <c r="FR7" s="269"/>
      <c r="FS7" s="269"/>
      <c r="FT7" s="269"/>
      <c r="FU7" s="269"/>
    </row>
    <row r="8" spans="1:177" s="274" customFormat="1">
      <c r="A8" s="271"/>
      <c r="B8" s="272">
        <v>2000</v>
      </c>
      <c r="C8" s="272">
        <v>2001</v>
      </c>
      <c r="D8" s="272">
        <v>2002</v>
      </c>
      <c r="E8" s="272">
        <v>2003</v>
      </c>
      <c r="F8" s="272">
        <v>2004</v>
      </c>
      <c r="G8" s="272">
        <v>2005</v>
      </c>
      <c r="H8" s="272">
        <v>2006</v>
      </c>
      <c r="I8" s="272">
        <v>2007</v>
      </c>
      <c r="J8" s="272">
        <v>2008</v>
      </c>
      <c r="K8" s="273">
        <v>2009</v>
      </c>
    </row>
    <row r="9" spans="1:177" s="274" customFormat="1" ht="10.5" customHeight="1">
      <c r="A9" s="275"/>
      <c r="B9" s="276"/>
      <c r="C9" s="276"/>
      <c r="D9" s="276"/>
      <c r="E9" s="276"/>
      <c r="F9" s="276"/>
      <c r="G9" s="276"/>
      <c r="H9" s="276"/>
      <c r="I9" s="276"/>
      <c r="J9" s="276"/>
      <c r="K9" s="277"/>
    </row>
    <row r="10" spans="1:177">
      <c r="A10" s="275" t="s">
        <v>8</v>
      </c>
      <c r="B10" s="300">
        <v>2020.7</v>
      </c>
      <c r="C10" s="300">
        <v>2079.6999999999998</v>
      </c>
      <c r="D10" s="300">
        <v>2040.4</v>
      </c>
      <c r="E10" s="300">
        <v>2286.9</v>
      </c>
      <c r="F10" s="300">
        <v>4299.7</v>
      </c>
      <c r="G10" s="300">
        <v>4848</v>
      </c>
      <c r="H10" s="300">
        <v>10948.5</v>
      </c>
      <c r="I10" s="300">
        <v>9831.6164600000011</v>
      </c>
      <c r="J10" s="300">
        <v>9974.9586599999984</v>
      </c>
      <c r="K10" s="301">
        <v>5353.98956</v>
      </c>
    </row>
    <row r="11" spans="1:177">
      <c r="A11" s="281" t="s">
        <v>9</v>
      </c>
      <c r="B11" s="282">
        <v>306.39999999999998</v>
      </c>
      <c r="C11" s="282">
        <v>302.89999999999998</v>
      </c>
      <c r="D11" s="282">
        <v>238.3</v>
      </c>
      <c r="E11" s="282">
        <v>372.7</v>
      </c>
      <c r="F11" s="282">
        <v>657</v>
      </c>
      <c r="G11" s="282">
        <v>549.1</v>
      </c>
      <c r="H11" s="282">
        <v>1288.3</v>
      </c>
      <c r="I11" s="282">
        <v>1061.68344</v>
      </c>
      <c r="J11" s="282">
        <v>1126.1187600000001</v>
      </c>
      <c r="K11" s="283">
        <v>617.49541999999997</v>
      </c>
    </row>
    <row r="12" spans="1:177">
      <c r="A12" s="281" t="s">
        <v>10</v>
      </c>
      <c r="B12" s="282" t="s">
        <v>769</v>
      </c>
      <c r="C12" s="282" t="s">
        <v>769</v>
      </c>
      <c r="D12" s="282" t="s">
        <v>769</v>
      </c>
      <c r="E12" s="282" t="s">
        <v>769</v>
      </c>
      <c r="F12" s="282" t="s">
        <v>769</v>
      </c>
      <c r="G12" s="282" t="s">
        <v>769</v>
      </c>
      <c r="H12" s="282" t="s">
        <v>769</v>
      </c>
      <c r="I12" s="282" t="s">
        <v>769</v>
      </c>
      <c r="J12" s="282" t="s">
        <v>769</v>
      </c>
      <c r="K12" s="290" t="s">
        <v>769</v>
      </c>
    </row>
    <row r="13" spans="1:177">
      <c r="A13" s="281" t="s">
        <v>11</v>
      </c>
      <c r="B13" s="282" t="s">
        <v>769</v>
      </c>
      <c r="C13" s="282" t="s">
        <v>769</v>
      </c>
      <c r="D13" s="282">
        <v>0.3</v>
      </c>
      <c r="E13" s="284" t="s">
        <v>769</v>
      </c>
      <c r="F13" s="284" t="s">
        <v>769</v>
      </c>
      <c r="G13" s="284" t="s">
        <v>769</v>
      </c>
      <c r="H13" s="284" t="s">
        <v>769</v>
      </c>
      <c r="I13" s="284" t="s">
        <v>769</v>
      </c>
      <c r="J13" s="284" t="s">
        <v>769</v>
      </c>
      <c r="K13" s="290" t="s">
        <v>769</v>
      </c>
    </row>
    <row r="14" spans="1:177">
      <c r="A14" s="281" t="s">
        <v>12</v>
      </c>
      <c r="B14" s="282">
        <v>35.799999999999997</v>
      </c>
      <c r="C14" s="282">
        <v>37.799999999999997</v>
      </c>
      <c r="D14" s="282">
        <v>36.700000000000003</v>
      </c>
      <c r="E14" s="282">
        <v>32.9</v>
      </c>
      <c r="F14" s="282">
        <v>105.1</v>
      </c>
      <c r="G14" s="282">
        <v>53</v>
      </c>
      <c r="H14" s="282">
        <v>391.9</v>
      </c>
      <c r="I14" s="282">
        <v>381.74185</v>
      </c>
      <c r="J14" s="282">
        <v>236.52287999999999</v>
      </c>
      <c r="K14" s="283">
        <v>424.51389</v>
      </c>
    </row>
    <row r="15" spans="1:177">
      <c r="A15" s="281" t="s">
        <v>13</v>
      </c>
      <c r="B15" s="282">
        <v>65.599999999999994</v>
      </c>
      <c r="C15" s="282">
        <v>28.1</v>
      </c>
      <c r="D15" s="282">
        <v>29.3</v>
      </c>
      <c r="E15" s="282">
        <v>67.5</v>
      </c>
      <c r="F15" s="282">
        <v>156.19999999999999</v>
      </c>
      <c r="G15" s="282">
        <v>168.3</v>
      </c>
      <c r="H15" s="282">
        <v>438</v>
      </c>
      <c r="I15" s="282">
        <v>417.10919000000001</v>
      </c>
      <c r="J15" s="282">
        <v>418.9504</v>
      </c>
      <c r="K15" s="283">
        <v>358.89465000000001</v>
      </c>
    </row>
    <row r="16" spans="1:177">
      <c r="A16" s="281" t="s">
        <v>14</v>
      </c>
      <c r="B16" s="284" t="s">
        <v>769</v>
      </c>
      <c r="C16" s="284" t="s">
        <v>769</v>
      </c>
      <c r="D16" s="284" t="s">
        <v>769</v>
      </c>
      <c r="E16" s="284" t="s">
        <v>769</v>
      </c>
      <c r="F16" s="284" t="s">
        <v>769</v>
      </c>
      <c r="G16" s="282">
        <v>3.6</v>
      </c>
      <c r="H16" s="282">
        <v>2.5</v>
      </c>
      <c r="I16" s="282">
        <v>37.26482</v>
      </c>
      <c r="J16" s="282" t="s">
        <v>769</v>
      </c>
      <c r="K16" s="290" t="s">
        <v>769</v>
      </c>
    </row>
    <row r="17" spans="1:11">
      <c r="A17" s="281" t="s">
        <v>15</v>
      </c>
      <c r="B17" s="282" t="s">
        <v>769</v>
      </c>
      <c r="C17" s="282" t="s">
        <v>769</v>
      </c>
      <c r="D17" s="282" t="s">
        <v>769</v>
      </c>
      <c r="E17" s="284" t="s">
        <v>769</v>
      </c>
      <c r="F17" s="284" t="s">
        <v>769</v>
      </c>
      <c r="G17" s="284" t="s">
        <v>769</v>
      </c>
      <c r="H17" s="284" t="s">
        <v>769</v>
      </c>
      <c r="I17" s="284" t="s">
        <v>769</v>
      </c>
      <c r="J17" s="284" t="s">
        <v>769</v>
      </c>
      <c r="K17" s="290" t="s">
        <v>769</v>
      </c>
    </row>
    <row r="18" spans="1:11">
      <c r="A18" s="281" t="s">
        <v>16</v>
      </c>
      <c r="B18" s="282">
        <v>126.4</v>
      </c>
      <c r="C18" s="282">
        <v>74.400000000000006</v>
      </c>
      <c r="D18" s="282">
        <v>151.69999999999999</v>
      </c>
      <c r="E18" s="282">
        <v>146.80000000000001</v>
      </c>
      <c r="F18" s="282">
        <v>348</v>
      </c>
      <c r="G18" s="282">
        <v>424.3</v>
      </c>
      <c r="H18" s="282">
        <v>835</v>
      </c>
      <c r="I18" s="282">
        <v>581.05250999999998</v>
      </c>
      <c r="J18" s="282">
        <v>956.86320999999998</v>
      </c>
      <c r="K18" s="283">
        <v>558.60781999999995</v>
      </c>
    </row>
    <row r="19" spans="1:11">
      <c r="A19" s="281" t="s">
        <v>17</v>
      </c>
      <c r="B19" s="282" t="s">
        <v>769</v>
      </c>
      <c r="C19" s="282" t="s">
        <v>769</v>
      </c>
      <c r="D19" s="282" t="s">
        <v>769</v>
      </c>
      <c r="E19" s="282" t="s">
        <v>769</v>
      </c>
      <c r="F19" s="282" t="s">
        <v>769</v>
      </c>
      <c r="G19" s="282" t="s">
        <v>769</v>
      </c>
      <c r="H19" s="282" t="s">
        <v>769</v>
      </c>
      <c r="I19" s="284" t="s">
        <v>769</v>
      </c>
      <c r="J19" s="284" t="s">
        <v>769</v>
      </c>
      <c r="K19" s="290" t="s">
        <v>769</v>
      </c>
    </row>
    <row r="20" spans="1:11">
      <c r="A20" s="281" t="s">
        <v>18</v>
      </c>
      <c r="B20" s="282">
        <v>49.5</v>
      </c>
      <c r="C20" s="282">
        <v>23</v>
      </c>
      <c r="D20" s="282">
        <v>30.6</v>
      </c>
      <c r="E20" s="282">
        <v>40.299999999999997</v>
      </c>
      <c r="F20" s="282">
        <v>77.7</v>
      </c>
      <c r="G20" s="282">
        <v>83.1</v>
      </c>
      <c r="H20" s="282">
        <v>224.7</v>
      </c>
      <c r="I20" s="282">
        <v>148.68609000000001</v>
      </c>
      <c r="J20" s="282">
        <v>114.18659</v>
      </c>
      <c r="K20" s="283">
        <v>59.464109999999998</v>
      </c>
    </row>
    <row r="21" spans="1:11">
      <c r="A21" s="281" t="s">
        <v>19</v>
      </c>
      <c r="B21" s="282">
        <v>405</v>
      </c>
      <c r="C21" s="282">
        <v>482.9</v>
      </c>
      <c r="D21" s="282">
        <v>442.2</v>
      </c>
      <c r="E21" s="282">
        <v>507.8</v>
      </c>
      <c r="F21" s="282">
        <v>1015.9</v>
      </c>
      <c r="G21" s="282">
        <v>1085.4000000000001</v>
      </c>
      <c r="H21" s="282">
        <v>2040.4</v>
      </c>
      <c r="I21" s="282">
        <v>1978.93515</v>
      </c>
      <c r="J21" s="282">
        <v>1679.88858</v>
      </c>
      <c r="K21" s="283">
        <v>961.49663999999996</v>
      </c>
    </row>
    <row r="22" spans="1:11">
      <c r="A22" s="281" t="s">
        <v>20</v>
      </c>
      <c r="B22" s="282">
        <v>43.3</v>
      </c>
      <c r="C22" s="282">
        <v>38.4</v>
      </c>
      <c r="D22" s="282">
        <v>56.2</v>
      </c>
      <c r="E22" s="282">
        <v>81</v>
      </c>
      <c r="F22" s="282">
        <v>111.8</v>
      </c>
      <c r="G22" s="282">
        <v>141.80000000000001</v>
      </c>
      <c r="H22" s="282">
        <v>222.9</v>
      </c>
      <c r="I22" s="282">
        <v>338.58078</v>
      </c>
      <c r="J22" s="282" t="s">
        <v>769</v>
      </c>
      <c r="K22" s="283">
        <v>145.17298</v>
      </c>
    </row>
    <row r="23" spans="1:11">
      <c r="A23" s="287" t="s">
        <v>21</v>
      </c>
      <c r="B23" s="282">
        <v>105.4</v>
      </c>
      <c r="C23" s="282">
        <v>131.4</v>
      </c>
      <c r="D23" s="282">
        <v>140.9</v>
      </c>
      <c r="E23" s="282">
        <v>197.5</v>
      </c>
      <c r="F23" s="282">
        <v>475.1</v>
      </c>
      <c r="G23" s="282">
        <v>785.7</v>
      </c>
      <c r="H23" s="282">
        <v>2529.8000000000002</v>
      </c>
      <c r="I23" s="282">
        <v>1920.6454699999999</v>
      </c>
      <c r="J23" s="282">
        <v>2129.4765299999999</v>
      </c>
      <c r="K23" s="283">
        <v>1079.5309</v>
      </c>
    </row>
    <row r="24" spans="1:11">
      <c r="A24" s="281" t="s">
        <v>22</v>
      </c>
      <c r="B24" s="284" t="s">
        <v>769</v>
      </c>
      <c r="C24" s="284" t="s">
        <v>769</v>
      </c>
      <c r="D24" s="284" t="s">
        <v>769</v>
      </c>
      <c r="E24" s="284" t="s">
        <v>769</v>
      </c>
      <c r="F24" s="284" t="s">
        <v>769</v>
      </c>
      <c r="G24" s="284" t="s">
        <v>769</v>
      </c>
      <c r="H24" s="284" t="s">
        <v>769</v>
      </c>
      <c r="I24" s="284" t="s">
        <v>769</v>
      </c>
      <c r="J24" s="284" t="s">
        <v>769</v>
      </c>
      <c r="K24" s="290" t="s">
        <v>769</v>
      </c>
    </row>
    <row r="25" spans="1:11">
      <c r="A25" s="281" t="s">
        <v>23</v>
      </c>
      <c r="B25" s="282">
        <v>607.5</v>
      </c>
      <c r="C25" s="282">
        <v>673.5</v>
      </c>
      <c r="D25" s="282">
        <v>648.79999999999995</v>
      </c>
      <c r="E25" s="282">
        <v>679.4</v>
      </c>
      <c r="F25" s="282">
        <v>1047</v>
      </c>
      <c r="G25" s="282">
        <v>1239.0999999999999</v>
      </c>
      <c r="H25" s="282">
        <v>2335.1</v>
      </c>
      <c r="I25" s="282">
        <v>2521.1809899999998</v>
      </c>
      <c r="J25" s="282">
        <v>2564.41032</v>
      </c>
      <c r="K25" s="283">
        <v>802.30010000000004</v>
      </c>
    </row>
    <row r="26" spans="1:11">
      <c r="A26" s="281" t="s">
        <v>24</v>
      </c>
      <c r="B26" s="282">
        <v>0.4</v>
      </c>
      <c r="C26" s="282">
        <v>0.7</v>
      </c>
      <c r="D26" s="282">
        <v>0.9</v>
      </c>
      <c r="E26" s="282">
        <v>0.1</v>
      </c>
      <c r="F26" s="284" t="s">
        <v>769</v>
      </c>
      <c r="G26" s="284" t="s">
        <v>769</v>
      </c>
      <c r="H26" s="284" t="s">
        <v>769</v>
      </c>
      <c r="I26" s="284" t="s">
        <v>769</v>
      </c>
      <c r="J26" s="284" t="s">
        <v>769</v>
      </c>
      <c r="K26" s="290" t="s">
        <v>769</v>
      </c>
    </row>
    <row r="27" spans="1:11">
      <c r="A27" s="281" t="s">
        <v>25</v>
      </c>
      <c r="B27" s="282" t="s">
        <v>769</v>
      </c>
      <c r="C27" s="282">
        <v>4.2</v>
      </c>
      <c r="D27" s="282" t="s">
        <v>769</v>
      </c>
      <c r="E27" s="282" t="s">
        <v>769</v>
      </c>
      <c r="F27" s="282">
        <v>7.9</v>
      </c>
      <c r="G27" s="284" t="s">
        <v>769</v>
      </c>
      <c r="H27" s="284">
        <v>177.7</v>
      </c>
      <c r="I27" s="284">
        <v>151.03693999999999</v>
      </c>
      <c r="J27" s="284">
        <v>186.90566999999999</v>
      </c>
      <c r="K27" s="290">
        <v>68.107420000000005</v>
      </c>
    </row>
    <row r="28" spans="1:11">
      <c r="A28" s="281" t="s">
        <v>26</v>
      </c>
      <c r="B28" s="282" t="s">
        <v>769</v>
      </c>
      <c r="C28" s="282">
        <v>0.1</v>
      </c>
      <c r="D28" s="282" t="s">
        <v>769</v>
      </c>
      <c r="E28" s="282" t="s">
        <v>769</v>
      </c>
      <c r="F28" s="282" t="s">
        <v>769</v>
      </c>
      <c r="G28" s="282" t="s">
        <v>769</v>
      </c>
      <c r="H28" s="282" t="s">
        <v>769</v>
      </c>
      <c r="I28" s="284" t="s">
        <v>769</v>
      </c>
      <c r="J28" s="284" t="s">
        <v>769</v>
      </c>
      <c r="K28" s="290" t="s">
        <v>769</v>
      </c>
    </row>
    <row r="29" spans="1:11">
      <c r="A29" s="281" t="s">
        <v>27</v>
      </c>
      <c r="B29" s="282">
        <v>210.3</v>
      </c>
      <c r="C29" s="282">
        <v>222.2</v>
      </c>
      <c r="D29" s="282">
        <v>185.6</v>
      </c>
      <c r="E29" s="282">
        <v>101.5</v>
      </c>
      <c r="F29" s="282">
        <v>176.9</v>
      </c>
      <c r="G29" s="282">
        <v>157.5</v>
      </c>
      <c r="H29" s="282">
        <v>187</v>
      </c>
      <c r="I29" s="282">
        <v>107.72139</v>
      </c>
      <c r="J29" s="282">
        <v>74.736409999999992</v>
      </c>
      <c r="K29" s="283">
        <v>109.39171</v>
      </c>
    </row>
    <row r="30" spans="1:11">
      <c r="A30" s="281" t="s">
        <v>28</v>
      </c>
      <c r="B30" s="282">
        <v>3.5</v>
      </c>
      <c r="C30" s="284" t="s">
        <v>769</v>
      </c>
      <c r="D30" s="284" t="s">
        <v>769</v>
      </c>
      <c r="E30" s="284" t="s">
        <v>769</v>
      </c>
      <c r="F30" s="284">
        <v>8.4</v>
      </c>
      <c r="G30" s="284">
        <v>19.7</v>
      </c>
      <c r="H30" s="284">
        <v>11.4</v>
      </c>
      <c r="I30" s="284" t="s">
        <v>769</v>
      </c>
      <c r="J30" s="284" t="s">
        <v>769</v>
      </c>
      <c r="K30" s="290" t="s">
        <v>769</v>
      </c>
    </row>
    <row r="31" spans="1:11">
      <c r="A31" s="281" t="s">
        <v>29</v>
      </c>
      <c r="B31" s="282" t="s">
        <v>769</v>
      </c>
      <c r="C31" s="282" t="s">
        <v>769</v>
      </c>
      <c r="D31" s="282" t="s">
        <v>769</v>
      </c>
      <c r="E31" s="282" t="s">
        <v>769</v>
      </c>
      <c r="F31" s="282" t="s">
        <v>769</v>
      </c>
      <c r="G31" s="282">
        <v>16.2</v>
      </c>
      <c r="H31" s="282" t="s">
        <v>769</v>
      </c>
      <c r="I31" s="284" t="s">
        <v>769</v>
      </c>
      <c r="J31" s="284" t="s">
        <v>769</v>
      </c>
      <c r="K31" s="290" t="s">
        <v>769</v>
      </c>
    </row>
    <row r="32" spans="1:11">
      <c r="A32" s="281" t="s">
        <v>30</v>
      </c>
      <c r="B32" s="282" t="s">
        <v>769</v>
      </c>
      <c r="C32" s="282" t="s">
        <v>769</v>
      </c>
      <c r="D32" s="282" t="s">
        <v>769</v>
      </c>
      <c r="E32" s="282" t="s">
        <v>769</v>
      </c>
      <c r="F32" s="282" t="s">
        <v>769</v>
      </c>
      <c r="G32" s="282" t="s">
        <v>769</v>
      </c>
      <c r="H32" s="282" t="s">
        <v>769</v>
      </c>
      <c r="I32" s="284" t="s">
        <v>769</v>
      </c>
      <c r="J32" s="284"/>
      <c r="K32" s="290"/>
    </row>
    <row r="33" spans="1:11">
      <c r="A33" s="281" t="s">
        <v>31</v>
      </c>
      <c r="B33" s="282">
        <v>55.6</v>
      </c>
      <c r="C33" s="282">
        <v>43.7</v>
      </c>
      <c r="D33" s="282">
        <v>71.8</v>
      </c>
      <c r="E33" s="282">
        <v>51.9</v>
      </c>
      <c r="F33" s="282">
        <v>78.599999999999994</v>
      </c>
      <c r="G33" s="282">
        <v>111.5</v>
      </c>
      <c r="H33" s="282">
        <v>231.6</v>
      </c>
      <c r="I33" s="282">
        <v>172.22262999999998</v>
      </c>
      <c r="J33" s="282">
        <v>254.56863000000001</v>
      </c>
      <c r="K33" s="283">
        <v>102.93879</v>
      </c>
    </row>
    <row r="34" spans="1:11">
      <c r="A34" s="281" t="s">
        <v>32</v>
      </c>
      <c r="B34" s="282">
        <v>6</v>
      </c>
      <c r="C34" s="282">
        <v>16.399999999999999</v>
      </c>
      <c r="D34" s="282">
        <v>7.1</v>
      </c>
      <c r="E34" s="282">
        <v>7.5</v>
      </c>
      <c r="F34" s="282">
        <v>34.1</v>
      </c>
      <c r="G34" s="282">
        <v>9.6999999999999993</v>
      </c>
      <c r="H34" s="282">
        <v>32.200000000000003</v>
      </c>
      <c r="I34" s="282">
        <v>13.75521</v>
      </c>
      <c r="J34" s="282">
        <v>232.33068</v>
      </c>
      <c r="K34" s="283">
        <v>66.075130000000001</v>
      </c>
    </row>
    <row r="35" spans="1:11">
      <c r="A35" s="281" t="s">
        <v>33</v>
      </c>
      <c r="B35" s="282" t="s">
        <v>769</v>
      </c>
      <c r="C35" s="282" t="s">
        <v>769</v>
      </c>
      <c r="D35" s="282" t="s">
        <v>769</v>
      </c>
      <c r="E35" s="282" t="s">
        <v>769</v>
      </c>
      <c r="F35" s="282" t="s">
        <v>769</v>
      </c>
      <c r="G35" s="282" t="s">
        <v>769</v>
      </c>
      <c r="H35" s="282" t="s">
        <v>769</v>
      </c>
      <c r="I35" s="282" t="s">
        <v>769</v>
      </c>
      <c r="J35" s="282" t="s">
        <v>769</v>
      </c>
      <c r="K35" s="290" t="s">
        <v>769</v>
      </c>
    </row>
    <row r="36" spans="1:11">
      <c r="A36" s="281" t="s">
        <v>34</v>
      </c>
      <c r="B36" s="282" t="s">
        <v>769</v>
      </c>
      <c r="C36" s="284" t="s">
        <v>769</v>
      </c>
      <c r="D36" s="284" t="s">
        <v>769</v>
      </c>
      <c r="E36" s="284" t="s">
        <v>769</v>
      </c>
      <c r="F36" s="284" t="s">
        <v>769</v>
      </c>
      <c r="G36" s="284" t="s">
        <v>769</v>
      </c>
      <c r="H36" s="284" t="s">
        <v>769</v>
      </c>
      <c r="I36" s="284" t="s">
        <v>769</v>
      </c>
      <c r="J36" s="284" t="s">
        <v>769</v>
      </c>
      <c r="K36" s="290" t="s">
        <v>769</v>
      </c>
    </row>
    <row r="37" spans="1:11" ht="9" customHeight="1">
      <c r="A37" s="288"/>
      <c r="B37" s="285"/>
      <c r="C37" s="285"/>
      <c r="D37" s="285"/>
      <c r="E37" s="285"/>
      <c r="F37" s="285"/>
      <c r="G37" s="285"/>
      <c r="H37" s="285"/>
      <c r="I37" s="285"/>
      <c r="J37" s="285"/>
      <c r="K37" s="286"/>
    </row>
    <row r="38" spans="1:11">
      <c r="A38" s="275" t="s">
        <v>35</v>
      </c>
      <c r="B38" s="278">
        <v>1628.3</v>
      </c>
      <c r="C38" s="278">
        <v>1803.5</v>
      </c>
      <c r="D38" s="278">
        <v>1295.4000000000001</v>
      </c>
      <c r="E38" s="278">
        <v>1223.5</v>
      </c>
      <c r="F38" s="278">
        <v>2530.1999999999998</v>
      </c>
      <c r="G38" s="278">
        <v>3629.5</v>
      </c>
      <c r="H38" s="278">
        <v>6999.4</v>
      </c>
      <c r="I38" s="278">
        <v>6644.9426000000003</v>
      </c>
      <c r="J38" s="278">
        <v>6756.6817600000004</v>
      </c>
      <c r="K38" s="279">
        <v>3687.8370799999998</v>
      </c>
    </row>
    <row r="39" spans="1:11">
      <c r="A39" s="281" t="s">
        <v>36</v>
      </c>
      <c r="B39" s="282">
        <v>58.9</v>
      </c>
      <c r="C39" s="282">
        <v>49</v>
      </c>
      <c r="D39" s="282">
        <v>7.5</v>
      </c>
      <c r="E39" s="282">
        <v>21.1</v>
      </c>
      <c r="F39" s="282">
        <v>49.1</v>
      </c>
      <c r="G39" s="282">
        <v>64.599999999999994</v>
      </c>
      <c r="H39" s="282">
        <v>98.1</v>
      </c>
      <c r="I39" s="282">
        <v>104.53564</v>
      </c>
      <c r="J39" s="282">
        <v>114.86612</v>
      </c>
      <c r="K39" s="283">
        <v>52.582360000000001</v>
      </c>
    </row>
    <row r="40" spans="1:11">
      <c r="A40" s="281" t="s">
        <v>37</v>
      </c>
      <c r="B40" s="282" t="s">
        <v>769</v>
      </c>
      <c r="C40" s="282" t="s">
        <v>769</v>
      </c>
      <c r="D40" s="282" t="s">
        <v>769</v>
      </c>
      <c r="E40" s="282" t="s">
        <v>769</v>
      </c>
      <c r="F40" s="282" t="s">
        <v>769</v>
      </c>
      <c r="G40" s="282" t="s">
        <v>769</v>
      </c>
      <c r="H40" s="282" t="s">
        <v>769</v>
      </c>
      <c r="I40" s="282">
        <v>2.2675999999999998</v>
      </c>
      <c r="J40" s="282" t="s">
        <v>769</v>
      </c>
      <c r="K40" s="290" t="s">
        <v>769</v>
      </c>
    </row>
    <row r="41" spans="1:11">
      <c r="A41" s="281" t="s">
        <v>38</v>
      </c>
      <c r="B41" s="282">
        <v>452.8</v>
      </c>
      <c r="C41" s="282">
        <v>378.7</v>
      </c>
      <c r="D41" s="282">
        <v>236</v>
      </c>
      <c r="E41" s="282">
        <v>359.8</v>
      </c>
      <c r="F41" s="282">
        <v>772.2</v>
      </c>
      <c r="G41" s="282">
        <v>803.8</v>
      </c>
      <c r="H41" s="282">
        <v>1756.3</v>
      </c>
      <c r="I41" s="282">
        <v>1978.1057900000001</v>
      </c>
      <c r="J41" s="282">
        <v>2437.34881</v>
      </c>
      <c r="K41" s="283">
        <v>1362.4166700000001</v>
      </c>
    </row>
    <row r="42" spans="1:11">
      <c r="A42" s="281" t="s">
        <v>39</v>
      </c>
      <c r="B42" s="282">
        <v>135</v>
      </c>
      <c r="C42" s="282">
        <v>150</v>
      </c>
      <c r="D42" s="282">
        <v>117.6</v>
      </c>
      <c r="E42" s="282">
        <v>239.5</v>
      </c>
      <c r="F42" s="282">
        <v>573.1</v>
      </c>
      <c r="G42" s="282">
        <v>650.5</v>
      </c>
      <c r="H42" s="282">
        <v>771.6</v>
      </c>
      <c r="I42" s="282">
        <v>640.71397999999999</v>
      </c>
      <c r="J42" s="282">
        <v>716.78782999999999</v>
      </c>
      <c r="K42" s="283">
        <v>322.21364999999997</v>
      </c>
    </row>
    <row r="43" spans="1:11">
      <c r="A43" s="281" t="s">
        <v>40</v>
      </c>
      <c r="B43" s="282">
        <v>6.6</v>
      </c>
      <c r="C43" s="282">
        <v>6.4</v>
      </c>
      <c r="D43" s="282">
        <v>1.1000000000000001</v>
      </c>
      <c r="E43" s="282">
        <v>0.4</v>
      </c>
      <c r="F43" s="282">
        <v>5.4</v>
      </c>
      <c r="G43" s="282">
        <v>12.3</v>
      </c>
      <c r="H43" s="282">
        <v>30.4</v>
      </c>
      <c r="I43" s="282">
        <v>35.099699999999999</v>
      </c>
      <c r="J43" s="282">
        <v>18.331320000000002</v>
      </c>
      <c r="K43" s="283">
        <v>7.8599399999999999</v>
      </c>
    </row>
    <row r="44" spans="1:11">
      <c r="A44" s="281" t="s">
        <v>41</v>
      </c>
      <c r="B44" s="282">
        <v>601.29999999999995</v>
      </c>
      <c r="C44" s="282">
        <v>881.6</v>
      </c>
      <c r="D44" s="282">
        <v>703.5</v>
      </c>
      <c r="E44" s="282">
        <v>377.5</v>
      </c>
      <c r="F44" s="282">
        <v>779.5</v>
      </c>
      <c r="G44" s="282">
        <v>1658.6</v>
      </c>
      <c r="H44" s="282">
        <v>3438.7</v>
      </c>
      <c r="I44" s="282">
        <v>3065.0984600000002</v>
      </c>
      <c r="J44" s="282">
        <v>2566.2067299999999</v>
      </c>
      <c r="K44" s="283">
        <v>1466.5804799999999</v>
      </c>
    </row>
    <row r="45" spans="1:11">
      <c r="A45" s="281" t="s">
        <v>42</v>
      </c>
      <c r="B45" s="282" t="s">
        <v>769</v>
      </c>
      <c r="C45" s="282" t="s">
        <v>769</v>
      </c>
      <c r="D45" s="282" t="s">
        <v>769</v>
      </c>
      <c r="E45" s="282" t="s">
        <v>769</v>
      </c>
      <c r="F45" s="282" t="s">
        <v>769</v>
      </c>
      <c r="G45" s="282" t="s">
        <v>769</v>
      </c>
      <c r="H45" s="282" t="s">
        <v>769</v>
      </c>
      <c r="I45" s="284" t="s">
        <v>769</v>
      </c>
      <c r="J45" s="284" t="s">
        <v>769</v>
      </c>
      <c r="K45" s="290" t="s">
        <v>769</v>
      </c>
    </row>
    <row r="46" spans="1:11">
      <c r="A46" s="281" t="s">
        <v>43</v>
      </c>
      <c r="B46" s="282" t="s">
        <v>769</v>
      </c>
      <c r="C46" s="282" t="s">
        <v>769</v>
      </c>
      <c r="D46" s="282">
        <v>0.1</v>
      </c>
      <c r="E46" s="284" t="s">
        <v>769</v>
      </c>
      <c r="F46" s="284" t="s">
        <v>769</v>
      </c>
      <c r="G46" s="284" t="s">
        <v>769</v>
      </c>
      <c r="H46" s="282" t="s">
        <v>769</v>
      </c>
      <c r="I46" s="284" t="s">
        <v>769</v>
      </c>
      <c r="J46" s="284" t="s">
        <v>769</v>
      </c>
      <c r="K46" s="290" t="s">
        <v>769</v>
      </c>
    </row>
    <row r="47" spans="1:11">
      <c r="A47" s="281" t="s">
        <v>44</v>
      </c>
      <c r="B47" s="282">
        <v>336.8</v>
      </c>
      <c r="C47" s="282">
        <v>285</v>
      </c>
      <c r="D47" s="282">
        <v>196.9</v>
      </c>
      <c r="E47" s="282">
        <v>210.8</v>
      </c>
      <c r="F47" s="282">
        <v>314.7</v>
      </c>
      <c r="G47" s="282">
        <v>380</v>
      </c>
      <c r="H47" s="282">
        <v>865.1</v>
      </c>
      <c r="I47" s="282">
        <v>742.50515999999993</v>
      </c>
      <c r="J47" s="282">
        <v>710.62942999999996</v>
      </c>
      <c r="K47" s="283">
        <v>349.77105999999998</v>
      </c>
    </row>
    <row r="48" spans="1:11">
      <c r="A48" s="289" t="s">
        <v>45</v>
      </c>
      <c r="B48" s="284" t="s">
        <v>769</v>
      </c>
      <c r="C48" s="284" t="s">
        <v>769</v>
      </c>
      <c r="D48" s="282">
        <v>2.8</v>
      </c>
      <c r="E48" s="282">
        <v>11.5</v>
      </c>
      <c r="F48" s="282">
        <v>12.7</v>
      </c>
      <c r="G48" s="282">
        <v>9.8000000000000007</v>
      </c>
      <c r="H48" s="282">
        <v>5.4</v>
      </c>
      <c r="I48" s="284" t="s">
        <v>769</v>
      </c>
      <c r="J48" s="284">
        <v>123.66607</v>
      </c>
      <c r="K48" s="290">
        <v>76.019409999999993</v>
      </c>
    </row>
    <row r="49" spans="1:11">
      <c r="A49" s="281" t="s">
        <v>46</v>
      </c>
      <c r="B49" s="282">
        <v>36.9</v>
      </c>
      <c r="C49" s="282">
        <v>50.8</v>
      </c>
      <c r="D49" s="282">
        <v>29.9</v>
      </c>
      <c r="E49" s="282">
        <v>2.9</v>
      </c>
      <c r="F49" s="282">
        <v>21.8</v>
      </c>
      <c r="G49" s="282">
        <v>40.299999999999997</v>
      </c>
      <c r="H49" s="282">
        <v>28.9</v>
      </c>
      <c r="I49" s="282">
        <v>24.24072</v>
      </c>
      <c r="J49" s="282">
        <v>29.30358</v>
      </c>
      <c r="K49" s="283">
        <v>19.85697</v>
      </c>
    </row>
    <row r="50" spans="1:11">
      <c r="A50" s="281" t="s">
        <v>47</v>
      </c>
      <c r="B50" s="282" t="s">
        <v>769</v>
      </c>
      <c r="C50" s="282" t="s">
        <v>769</v>
      </c>
      <c r="D50" s="282" t="s">
        <v>769</v>
      </c>
      <c r="E50" s="282" t="s">
        <v>769</v>
      </c>
      <c r="F50" s="282">
        <v>1.1000000000000001</v>
      </c>
      <c r="G50" s="282">
        <v>4.5999999999999996</v>
      </c>
      <c r="H50" s="282">
        <v>1.5</v>
      </c>
      <c r="I50" s="282">
        <v>33.003819999999997</v>
      </c>
      <c r="J50" s="282">
        <v>39.355339999999998</v>
      </c>
      <c r="K50" s="283">
        <v>30.488579999999999</v>
      </c>
    </row>
    <row r="51" spans="1:11">
      <c r="A51" s="281" t="s">
        <v>34</v>
      </c>
      <c r="B51" s="282" t="s">
        <v>769</v>
      </c>
      <c r="C51" s="282">
        <v>2</v>
      </c>
      <c r="D51" s="284" t="s">
        <v>769</v>
      </c>
      <c r="E51" s="284" t="s">
        <v>769</v>
      </c>
      <c r="F51" s="284">
        <v>0.6</v>
      </c>
      <c r="G51" s="284">
        <v>5</v>
      </c>
      <c r="H51" s="284">
        <v>3.4</v>
      </c>
      <c r="I51" s="284">
        <v>19.371729999999999</v>
      </c>
      <c r="J51" s="284">
        <v>0.18653</v>
      </c>
      <c r="K51" s="290">
        <v>4.7960000000000003E-2</v>
      </c>
    </row>
    <row r="52" spans="1:11" ht="9" customHeight="1">
      <c r="A52" s="288"/>
      <c r="B52" s="285"/>
      <c r="C52" s="285"/>
      <c r="D52" s="285"/>
      <c r="E52" s="285"/>
      <c r="F52" s="285"/>
      <c r="G52" s="285"/>
      <c r="H52" s="285"/>
      <c r="I52" s="285"/>
      <c r="J52" s="285"/>
      <c r="K52" s="286"/>
    </row>
    <row r="53" spans="1:11">
      <c r="A53" s="275" t="s">
        <v>48</v>
      </c>
      <c r="B53" s="278">
        <v>3569.9</v>
      </c>
      <c r="C53" s="278">
        <v>2611</v>
      </c>
      <c r="D53" s="278">
        <v>2896.7</v>
      </c>
      <c r="E53" s="278">
        <v>3984.3</v>
      </c>
      <c r="F53" s="278">
        <v>7661.7</v>
      </c>
      <c r="G53" s="278">
        <v>9086</v>
      </c>
      <c r="H53" s="278">
        <v>14785.7</v>
      </c>
      <c r="I53" s="278">
        <v>19656.080399999999</v>
      </c>
      <c r="J53" s="278">
        <v>18142.246930000001</v>
      </c>
      <c r="K53" s="279">
        <v>15693.447839999999</v>
      </c>
    </row>
    <row r="54" spans="1:11">
      <c r="A54" s="281" t="s">
        <v>49</v>
      </c>
      <c r="B54" s="282">
        <v>97.6</v>
      </c>
      <c r="C54" s="284" t="s">
        <v>769</v>
      </c>
      <c r="D54" s="284">
        <v>35.1</v>
      </c>
      <c r="E54" s="284" t="s">
        <v>769</v>
      </c>
      <c r="F54" s="284" t="s">
        <v>769</v>
      </c>
      <c r="G54" s="284" t="s">
        <v>769</v>
      </c>
      <c r="H54" s="284" t="s">
        <v>769</v>
      </c>
      <c r="I54" s="284" t="s">
        <v>769</v>
      </c>
      <c r="J54" s="284" t="s">
        <v>769</v>
      </c>
      <c r="K54" s="290">
        <v>23.95393</v>
      </c>
    </row>
    <row r="55" spans="1:11">
      <c r="A55" s="281" t="s">
        <v>50</v>
      </c>
      <c r="B55" s="282">
        <v>1.9</v>
      </c>
      <c r="C55" s="284" t="s">
        <v>1011</v>
      </c>
      <c r="D55" s="284" t="s">
        <v>769</v>
      </c>
      <c r="E55" s="284">
        <v>4.0999999999999996</v>
      </c>
      <c r="F55" s="284" t="s">
        <v>769</v>
      </c>
      <c r="G55" s="284" t="s">
        <v>769</v>
      </c>
      <c r="H55" s="284" t="s">
        <v>769</v>
      </c>
      <c r="I55" s="284" t="s">
        <v>769</v>
      </c>
      <c r="J55" s="284" t="s">
        <v>769</v>
      </c>
      <c r="K55" s="290" t="s">
        <v>769</v>
      </c>
    </row>
    <row r="56" spans="1:11">
      <c r="A56" s="281" t="s">
        <v>51</v>
      </c>
      <c r="B56" s="282">
        <v>618.4</v>
      </c>
      <c r="C56" s="282">
        <v>414.6</v>
      </c>
      <c r="D56" s="282">
        <v>550.29999999999995</v>
      </c>
      <c r="E56" s="282">
        <v>752.4</v>
      </c>
      <c r="F56" s="282">
        <v>1367.7</v>
      </c>
      <c r="G56" s="282">
        <v>1488.8</v>
      </c>
      <c r="H56" s="282">
        <v>2787.8</v>
      </c>
      <c r="I56" s="282">
        <v>2869.1927700000001</v>
      </c>
      <c r="J56" s="282">
        <v>2800.4811</v>
      </c>
      <c r="K56" s="283">
        <v>2078.1258200000002</v>
      </c>
    </row>
    <row r="57" spans="1:11">
      <c r="A57" s="281" t="s">
        <v>52</v>
      </c>
      <c r="B57" s="282">
        <v>918.7</v>
      </c>
      <c r="C57" s="282">
        <v>793.8</v>
      </c>
      <c r="D57" s="282">
        <v>877.3</v>
      </c>
      <c r="E57" s="282">
        <v>1393.5</v>
      </c>
      <c r="F57" s="282">
        <v>2716.5</v>
      </c>
      <c r="G57" s="282">
        <v>3475.2</v>
      </c>
      <c r="H57" s="282">
        <v>4140.2</v>
      </c>
      <c r="I57" s="282">
        <v>7306.6174300000002</v>
      </c>
      <c r="J57" s="282">
        <v>7222.8044099999997</v>
      </c>
      <c r="K57" s="283">
        <v>8640.7875600000007</v>
      </c>
    </row>
    <row r="58" spans="1:11">
      <c r="A58" s="281" t="s">
        <v>53</v>
      </c>
      <c r="B58" s="282">
        <v>3.8</v>
      </c>
      <c r="C58" s="282">
        <v>6.9</v>
      </c>
      <c r="D58" s="282">
        <v>69.7</v>
      </c>
      <c r="E58" s="282">
        <v>4</v>
      </c>
      <c r="F58" s="284" t="s">
        <v>769</v>
      </c>
      <c r="G58" s="284" t="s">
        <v>769</v>
      </c>
      <c r="H58" s="284" t="s">
        <v>769</v>
      </c>
      <c r="I58" s="284" t="s">
        <v>769</v>
      </c>
      <c r="J58" s="284" t="s">
        <v>769</v>
      </c>
      <c r="K58" s="290" t="s">
        <v>769</v>
      </c>
    </row>
    <row r="59" spans="1:11">
      <c r="A59" s="281" t="s">
        <v>54</v>
      </c>
      <c r="B59" s="282">
        <v>57.3</v>
      </c>
      <c r="C59" s="282">
        <v>45.4</v>
      </c>
      <c r="D59" s="282">
        <v>30.1</v>
      </c>
      <c r="E59" s="282">
        <v>41.8</v>
      </c>
      <c r="F59" s="282">
        <v>43.8</v>
      </c>
      <c r="G59" s="284" t="s">
        <v>769</v>
      </c>
      <c r="H59" s="284">
        <v>116.3</v>
      </c>
      <c r="I59" s="284">
        <v>269.12419999999997</v>
      </c>
      <c r="J59" s="284">
        <v>297.13067000000001</v>
      </c>
      <c r="K59" s="290">
        <v>105.09032000000001</v>
      </c>
    </row>
    <row r="60" spans="1:11">
      <c r="A60" s="281" t="s">
        <v>55</v>
      </c>
      <c r="B60" s="282">
        <v>22.5</v>
      </c>
      <c r="C60" s="282">
        <v>10.9</v>
      </c>
      <c r="D60" s="282">
        <v>8.9</v>
      </c>
      <c r="E60" s="282">
        <v>40.799999999999997</v>
      </c>
      <c r="F60" s="282">
        <v>54.8</v>
      </c>
      <c r="G60" s="282">
        <v>36.799999999999997</v>
      </c>
      <c r="H60" s="282">
        <v>15.2</v>
      </c>
      <c r="I60" s="282">
        <v>6.4986600000000001</v>
      </c>
      <c r="J60" s="282">
        <v>9.4235799999999994</v>
      </c>
      <c r="K60" s="283">
        <v>67.035210000000006</v>
      </c>
    </row>
    <row r="61" spans="1:11">
      <c r="A61" s="281" t="s">
        <v>56</v>
      </c>
      <c r="B61" s="282">
        <v>94.4</v>
      </c>
      <c r="C61" s="282">
        <v>102.9</v>
      </c>
      <c r="D61" s="282">
        <v>154.9</v>
      </c>
      <c r="E61" s="282">
        <v>199.8</v>
      </c>
      <c r="F61" s="282">
        <v>394.2</v>
      </c>
      <c r="G61" s="282">
        <v>449.3</v>
      </c>
      <c r="H61" s="282">
        <v>1589.4</v>
      </c>
      <c r="I61" s="282">
        <v>2249.78802</v>
      </c>
      <c r="J61" s="282">
        <v>1623.9459899999999</v>
      </c>
      <c r="K61" s="283">
        <v>823.41129999999998</v>
      </c>
    </row>
    <row r="62" spans="1:11">
      <c r="A62" s="281" t="s">
        <v>57</v>
      </c>
      <c r="B62" s="282">
        <v>15.2</v>
      </c>
      <c r="C62" s="282">
        <v>8.6999999999999993</v>
      </c>
      <c r="D62" s="282">
        <v>5.7</v>
      </c>
      <c r="E62" s="282">
        <v>3.7</v>
      </c>
      <c r="F62" s="282">
        <v>53.6</v>
      </c>
      <c r="G62" s="282">
        <v>71.5</v>
      </c>
      <c r="H62" s="282">
        <v>41.8</v>
      </c>
      <c r="I62" s="282">
        <v>0.10041</v>
      </c>
      <c r="J62" s="282">
        <v>1.12534</v>
      </c>
      <c r="K62" s="283">
        <v>3.09659</v>
      </c>
    </row>
    <row r="63" spans="1:11">
      <c r="A63" s="281" t="s">
        <v>58</v>
      </c>
      <c r="B63" s="282">
        <v>69.599999999999994</v>
      </c>
      <c r="C63" s="282">
        <v>46.8</v>
      </c>
      <c r="D63" s="282">
        <v>24.1</v>
      </c>
      <c r="E63" s="282">
        <v>43.4</v>
      </c>
      <c r="F63" s="282">
        <v>75</v>
      </c>
      <c r="G63" s="282">
        <v>139.19999999999999</v>
      </c>
      <c r="H63" s="282">
        <v>153.30000000000001</v>
      </c>
      <c r="I63" s="282">
        <v>182.739</v>
      </c>
      <c r="J63" s="282">
        <v>28.74531</v>
      </c>
      <c r="K63" s="290" t="s">
        <v>769</v>
      </c>
    </row>
    <row r="64" spans="1:11">
      <c r="A64" s="281" t="s">
        <v>59</v>
      </c>
      <c r="B64" s="282">
        <v>1153.2</v>
      </c>
      <c r="C64" s="282">
        <v>871.6</v>
      </c>
      <c r="D64" s="282">
        <v>699.1</v>
      </c>
      <c r="E64" s="282">
        <v>957.5</v>
      </c>
      <c r="F64" s="282">
        <v>1861.2</v>
      </c>
      <c r="G64" s="282">
        <v>2104.3000000000002</v>
      </c>
      <c r="H64" s="282">
        <v>3982.9</v>
      </c>
      <c r="I64" s="282">
        <v>4530.1294699999999</v>
      </c>
      <c r="J64" s="282">
        <v>4281.9418800000003</v>
      </c>
      <c r="K64" s="283">
        <v>2605.47082</v>
      </c>
    </row>
    <row r="65" spans="1:11">
      <c r="A65" s="281" t="s">
        <v>60</v>
      </c>
      <c r="B65" s="282" t="s">
        <v>769</v>
      </c>
      <c r="C65" s="282" t="s">
        <v>769</v>
      </c>
      <c r="D65" s="282" t="s">
        <v>769</v>
      </c>
      <c r="E65" s="282" t="s">
        <v>769</v>
      </c>
      <c r="F65" s="282" t="s">
        <v>769</v>
      </c>
      <c r="G65" s="282" t="s">
        <v>769</v>
      </c>
      <c r="H65" s="282" t="s">
        <v>769</v>
      </c>
      <c r="I65" s="284" t="s">
        <v>769</v>
      </c>
      <c r="J65" s="284" t="s">
        <v>769</v>
      </c>
      <c r="K65" s="290" t="s">
        <v>769</v>
      </c>
    </row>
    <row r="66" spans="1:11">
      <c r="A66" s="281" t="s">
        <v>61</v>
      </c>
      <c r="B66" s="282">
        <v>31.2</v>
      </c>
      <c r="C66" s="282">
        <v>10.4</v>
      </c>
      <c r="D66" s="282">
        <v>5.9</v>
      </c>
      <c r="E66" s="282">
        <v>14.3</v>
      </c>
      <c r="F66" s="282">
        <v>68.099999999999994</v>
      </c>
      <c r="G66" s="282">
        <v>20.8</v>
      </c>
      <c r="H66" s="282">
        <v>54.2</v>
      </c>
      <c r="I66" s="282">
        <v>14.71142</v>
      </c>
      <c r="J66" s="282">
        <v>40.720089999999999</v>
      </c>
      <c r="K66" s="283">
        <v>81.518020000000007</v>
      </c>
    </row>
    <row r="67" spans="1:11">
      <c r="A67" s="281" t="s">
        <v>62</v>
      </c>
      <c r="B67" s="282">
        <v>11.2</v>
      </c>
      <c r="C67" s="284" t="s">
        <v>769</v>
      </c>
      <c r="D67" s="284" t="s">
        <v>769</v>
      </c>
      <c r="E67" s="284" t="s">
        <v>769</v>
      </c>
      <c r="F67" s="284">
        <v>5.0999999999999996</v>
      </c>
      <c r="G67" s="284">
        <v>8</v>
      </c>
      <c r="H67" s="284">
        <v>18.3</v>
      </c>
      <c r="I67" s="284">
        <v>6.6692999999999998</v>
      </c>
      <c r="J67" s="284" t="s">
        <v>769</v>
      </c>
      <c r="K67" s="290" t="s">
        <v>769</v>
      </c>
    </row>
    <row r="68" spans="1:11">
      <c r="A68" s="281" t="s">
        <v>63</v>
      </c>
      <c r="B68" s="284" t="s">
        <v>769</v>
      </c>
      <c r="C68" s="284" t="s">
        <v>769</v>
      </c>
      <c r="D68" s="284" t="s">
        <v>769</v>
      </c>
      <c r="E68" s="284" t="s">
        <v>769</v>
      </c>
      <c r="F68" s="284" t="s">
        <v>769</v>
      </c>
      <c r="G68" s="284" t="s">
        <v>769</v>
      </c>
      <c r="H68" s="284" t="s">
        <v>769</v>
      </c>
      <c r="I68" s="284" t="s">
        <v>769</v>
      </c>
      <c r="J68" s="284" t="s">
        <v>769</v>
      </c>
      <c r="K68" s="290" t="s">
        <v>769</v>
      </c>
    </row>
    <row r="69" spans="1:11">
      <c r="A69" s="281" t="s">
        <v>64</v>
      </c>
      <c r="B69" s="282">
        <v>2.2999999999999998</v>
      </c>
      <c r="C69" s="282">
        <v>0.6</v>
      </c>
      <c r="D69" s="282">
        <v>9.8000000000000007</v>
      </c>
      <c r="E69" s="282">
        <v>12.6</v>
      </c>
      <c r="F69" s="282">
        <v>0.2</v>
      </c>
      <c r="G69" s="282">
        <v>54.6</v>
      </c>
      <c r="H69" s="282">
        <v>6.5</v>
      </c>
      <c r="I69" s="282">
        <v>63.179780000000001</v>
      </c>
      <c r="J69" s="282">
        <v>89.780590000000004</v>
      </c>
      <c r="K69" s="283">
        <v>15.6289</v>
      </c>
    </row>
    <row r="70" spans="1:11">
      <c r="A70" s="281" t="s">
        <v>65</v>
      </c>
      <c r="B70" s="282">
        <v>2.1</v>
      </c>
      <c r="C70" s="282">
        <v>1.8</v>
      </c>
      <c r="D70" s="282">
        <v>1.4</v>
      </c>
      <c r="E70" s="282">
        <v>9.1999999999999993</v>
      </c>
      <c r="F70" s="282">
        <v>77.599999999999994</v>
      </c>
      <c r="G70" s="282">
        <v>52.6</v>
      </c>
      <c r="H70" s="282">
        <v>348.6</v>
      </c>
      <c r="I70" s="282">
        <v>184.72631999999999</v>
      </c>
      <c r="J70" s="282">
        <v>35.990760000000002</v>
      </c>
      <c r="K70" s="283">
        <v>51.521089999999994</v>
      </c>
    </row>
    <row r="71" spans="1:11">
      <c r="A71" s="281" t="s">
        <v>66</v>
      </c>
      <c r="B71" s="282">
        <v>398.7</v>
      </c>
      <c r="C71" s="282">
        <v>227.2</v>
      </c>
      <c r="D71" s="282">
        <v>343.8</v>
      </c>
      <c r="E71" s="282">
        <v>394.4</v>
      </c>
      <c r="F71" s="282">
        <v>765.2</v>
      </c>
      <c r="G71" s="282">
        <v>895.9</v>
      </c>
      <c r="H71" s="282">
        <v>1106.0999999999999</v>
      </c>
      <c r="I71" s="282">
        <v>1502.7552899999998</v>
      </c>
      <c r="J71" s="282">
        <v>1440.03304</v>
      </c>
      <c r="K71" s="283">
        <v>991.14928999999995</v>
      </c>
    </row>
    <row r="72" spans="1:11">
      <c r="A72" s="281" t="s">
        <v>67</v>
      </c>
      <c r="B72" s="282">
        <v>71.8</v>
      </c>
      <c r="C72" s="282">
        <v>69.400000000000006</v>
      </c>
      <c r="D72" s="282">
        <v>80.599999999999994</v>
      </c>
      <c r="E72" s="282">
        <v>112.8</v>
      </c>
      <c r="F72" s="282">
        <v>158.6</v>
      </c>
      <c r="G72" s="282">
        <v>250.5</v>
      </c>
      <c r="H72" s="282">
        <v>371.1</v>
      </c>
      <c r="I72" s="282">
        <v>422.31594000000001</v>
      </c>
      <c r="J72" s="282">
        <v>222.19289000000001</v>
      </c>
      <c r="K72" s="283">
        <v>172.94845000000001</v>
      </c>
    </row>
    <row r="73" spans="1:11">
      <c r="A73" s="281" t="s">
        <v>68</v>
      </c>
      <c r="B73" s="282" t="s">
        <v>769</v>
      </c>
      <c r="C73" s="282" t="s">
        <v>769</v>
      </c>
      <c r="D73" s="282" t="s">
        <v>769</v>
      </c>
      <c r="E73" s="282" t="s">
        <v>769</v>
      </c>
      <c r="F73" s="282">
        <v>19</v>
      </c>
      <c r="G73" s="282">
        <v>38.5</v>
      </c>
      <c r="H73" s="282">
        <v>53</v>
      </c>
      <c r="I73" s="282">
        <v>47.532389999999999</v>
      </c>
      <c r="J73" s="282">
        <v>47.931280000000001</v>
      </c>
      <c r="K73" s="283">
        <v>33.710540000000002</v>
      </c>
    </row>
    <row r="74" spans="1:11">
      <c r="A74" s="281" t="s">
        <v>34</v>
      </c>
      <c r="B74" s="282" t="s">
        <v>769</v>
      </c>
      <c r="C74" s="282" t="s">
        <v>769</v>
      </c>
      <c r="D74" s="282" t="s">
        <v>769</v>
      </c>
      <c r="E74" s="282" t="s">
        <v>769</v>
      </c>
      <c r="F74" s="282">
        <v>1.1000000000000001</v>
      </c>
      <c r="G74" s="282">
        <v>0</v>
      </c>
      <c r="H74" s="282">
        <v>1</v>
      </c>
      <c r="I74" s="284" t="s">
        <v>769</v>
      </c>
      <c r="J74" s="284" t="s">
        <v>769</v>
      </c>
      <c r="K74" s="290" t="s">
        <v>769</v>
      </c>
    </row>
    <row r="75" spans="1:11" ht="10.5" customHeight="1">
      <c r="A75" s="288"/>
      <c r="B75" s="285"/>
      <c r="C75" s="285"/>
      <c r="D75" s="285"/>
      <c r="E75" s="285"/>
      <c r="F75" s="285"/>
      <c r="G75" s="285"/>
      <c r="H75" s="285"/>
      <c r="I75" s="285"/>
      <c r="J75" s="285"/>
      <c r="K75" s="286"/>
    </row>
    <row r="76" spans="1:11">
      <c r="A76" s="275" t="s">
        <v>34</v>
      </c>
      <c r="B76" s="278">
        <v>67.400000000000006</v>
      </c>
      <c r="C76" s="278">
        <v>31.7</v>
      </c>
      <c r="D76" s="278">
        <v>46.8</v>
      </c>
      <c r="E76" s="278">
        <v>58.3</v>
      </c>
      <c r="F76" s="278">
        <v>38.4</v>
      </c>
      <c r="G76" s="278">
        <v>199.1</v>
      </c>
      <c r="H76" s="278">
        <v>617</v>
      </c>
      <c r="I76" s="278">
        <v>1780.5536800000002</v>
      </c>
      <c r="J76" s="278">
        <v>1676.28763</v>
      </c>
      <c r="K76" s="279">
        <v>1535.85859</v>
      </c>
    </row>
    <row r="77" spans="1:11">
      <c r="A77" s="281" t="s">
        <v>69</v>
      </c>
      <c r="B77" s="282" t="s">
        <v>769</v>
      </c>
      <c r="C77" s="282" t="s">
        <v>769</v>
      </c>
      <c r="D77" s="282" t="s">
        <v>769</v>
      </c>
      <c r="E77" s="282" t="s">
        <v>769</v>
      </c>
      <c r="F77" s="282" t="s">
        <v>769</v>
      </c>
      <c r="G77" s="282" t="s">
        <v>769</v>
      </c>
      <c r="H77" s="282" t="s">
        <v>769</v>
      </c>
      <c r="I77" s="282" t="s">
        <v>769</v>
      </c>
      <c r="J77" s="282" t="s">
        <v>769</v>
      </c>
      <c r="K77" s="283" t="s">
        <v>769</v>
      </c>
    </row>
    <row r="78" spans="1:11">
      <c r="A78" s="281" t="s">
        <v>70</v>
      </c>
      <c r="B78" s="282" t="s">
        <v>769</v>
      </c>
      <c r="C78" s="282" t="s">
        <v>769</v>
      </c>
      <c r="D78" s="282" t="s">
        <v>769</v>
      </c>
      <c r="E78" s="282" t="s">
        <v>769</v>
      </c>
      <c r="F78" s="282" t="s">
        <v>769</v>
      </c>
      <c r="G78" s="282" t="s">
        <v>769</v>
      </c>
      <c r="H78" s="282" t="s">
        <v>769</v>
      </c>
      <c r="I78" s="282" t="s">
        <v>769</v>
      </c>
      <c r="J78" s="282" t="s">
        <v>769</v>
      </c>
      <c r="K78" s="283" t="s">
        <v>769</v>
      </c>
    </row>
    <row r="79" spans="1:11">
      <c r="A79" s="281" t="s">
        <v>71</v>
      </c>
      <c r="B79" s="282">
        <v>10.3</v>
      </c>
      <c r="C79" s="284">
        <v>11.3</v>
      </c>
      <c r="D79" s="284" t="s">
        <v>769</v>
      </c>
      <c r="E79" s="284" t="s">
        <v>769</v>
      </c>
      <c r="F79" s="284" t="s">
        <v>769</v>
      </c>
      <c r="G79" s="284" t="s">
        <v>769</v>
      </c>
      <c r="H79" s="284" t="s">
        <v>769</v>
      </c>
      <c r="I79" s="284" t="s">
        <v>769</v>
      </c>
      <c r="J79" s="284" t="s">
        <v>769</v>
      </c>
      <c r="K79" s="290" t="s">
        <v>769</v>
      </c>
    </row>
    <row r="80" spans="1:11">
      <c r="A80" s="281" t="s">
        <v>72</v>
      </c>
      <c r="B80" s="282" t="s">
        <v>769</v>
      </c>
      <c r="C80" s="282">
        <v>7.8</v>
      </c>
      <c r="D80" s="282">
        <v>4.2</v>
      </c>
      <c r="E80" s="282">
        <v>18.2</v>
      </c>
      <c r="F80" s="282">
        <v>7.6</v>
      </c>
      <c r="G80" s="284" t="s">
        <v>769</v>
      </c>
      <c r="H80" s="284" t="s">
        <v>769</v>
      </c>
      <c r="I80" s="284" t="s">
        <v>769</v>
      </c>
      <c r="J80" s="284" t="s">
        <v>769</v>
      </c>
      <c r="K80" s="290" t="s">
        <v>769</v>
      </c>
    </row>
    <row r="81" spans="1:11">
      <c r="A81" s="281" t="s">
        <v>73</v>
      </c>
      <c r="B81" s="282">
        <v>6.4</v>
      </c>
      <c r="C81" s="284" t="s">
        <v>769</v>
      </c>
      <c r="D81" s="284" t="s">
        <v>769</v>
      </c>
      <c r="E81" s="284">
        <v>18.100000000000001</v>
      </c>
      <c r="F81" s="284" t="s">
        <v>769</v>
      </c>
      <c r="G81" s="284" t="s">
        <v>769</v>
      </c>
      <c r="H81" s="284">
        <v>10.5</v>
      </c>
      <c r="I81" s="284">
        <v>106.58318</v>
      </c>
      <c r="J81" s="284">
        <v>303.84644000000003</v>
      </c>
      <c r="K81" s="290">
        <v>330.19072</v>
      </c>
    </row>
    <row r="82" spans="1:11">
      <c r="A82" s="281" t="s">
        <v>74</v>
      </c>
      <c r="B82" s="282">
        <v>0.3</v>
      </c>
      <c r="C82" s="284" t="s">
        <v>1011</v>
      </c>
      <c r="D82" s="284" t="s">
        <v>769</v>
      </c>
      <c r="E82" s="284" t="s">
        <v>769</v>
      </c>
      <c r="F82" s="284" t="s">
        <v>769</v>
      </c>
      <c r="G82" s="284" t="s">
        <v>769</v>
      </c>
      <c r="H82" s="284" t="s">
        <v>769</v>
      </c>
      <c r="I82" s="284" t="s">
        <v>769</v>
      </c>
      <c r="J82" s="284" t="s">
        <v>769</v>
      </c>
      <c r="K82" s="290" t="s">
        <v>769</v>
      </c>
    </row>
    <row r="83" spans="1:11">
      <c r="A83" s="281" t="s">
        <v>34</v>
      </c>
      <c r="B83" s="282">
        <v>50.4</v>
      </c>
      <c r="C83" s="282">
        <v>12.6</v>
      </c>
      <c r="D83" s="282">
        <v>42.6</v>
      </c>
      <c r="E83" s="282">
        <v>22</v>
      </c>
      <c r="F83" s="282">
        <v>30.8</v>
      </c>
      <c r="G83" s="282">
        <v>199.1</v>
      </c>
      <c r="H83" s="282">
        <v>606.5</v>
      </c>
      <c r="I83" s="282">
        <v>1673.9705000000001</v>
      </c>
      <c r="J83" s="282">
        <v>1372.44119</v>
      </c>
      <c r="K83" s="283">
        <v>1205.66787</v>
      </c>
    </row>
    <row r="84" spans="1:11" ht="9" customHeight="1">
      <c r="A84" s="288"/>
      <c r="B84" s="285"/>
      <c r="C84" s="285"/>
      <c r="D84" s="285"/>
      <c r="E84" s="285"/>
      <c r="F84" s="285"/>
      <c r="G84" s="285"/>
      <c r="H84" s="285"/>
      <c r="I84" s="285"/>
      <c r="J84" s="285"/>
      <c r="K84" s="286"/>
    </row>
    <row r="85" spans="1:11">
      <c r="A85" s="275" t="s">
        <v>896</v>
      </c>
      <c r="B85" s="278">
        <v>7286.3</v>
      </c>
      <c r="C85" s="278">
        <v>6525.9</v>
      </c>
      <c r="D85" s="278">
        <v>6279.3</v>
      </c>
      <c r="E85" s="278">
        <v>7553</v>
      </c>
      <c r="F85" s="278">
        <v>14530</v>
      </c>
      <c r="G85" s="278">
        <v>17762.599999999999</v>
      </c>
      <c r="H85" s="278">
        <v>33350.6</v>
      </c>
      <c r="I85" s="278">
        <v>37913.193139999996</v>
      </c>
      <c r="J85" s="278">
        <v>36550.174980000003</v>
      </c>
      <c r="K85" s="279">
        <v>26271.13307</v>
      </c>
    </row>
    <row r="86" spans="1:11">
      <c r="A86" s="281" t="s">
        <v>75</v>
      </c>
      <c r="B86" s="292"/>
      <c r="C86" s="292"/>
      <c r="D86" s="292"/>
      <c r="E86" s="292"/>
      <c r="F86" s="292"/>
      <c r="G86" s="292"/>
      <c r="H86" s="292"/>
      <c r="I86" s="292"/>
      <c r="J86" s="292"/>
      <c r="K86" s="293"/>
    </row>
    <row r="87" spans="1:11" s="291" customFormat="1">
      <c r="A87" s="281" t="s">
        <v>76</v>
      </c>
      <c r="B87" s="294"/>
      <c r="C87" s="294"/>
      <c r="D87" s="294"/>
      <c r="E87" s="294"/>
      <c r="F87" s="294"/>
      <c r="G87" s="294"/>
      <c r="H87" s="294"/>
      <c r="I87" s="294"/>
      <c r="J87" s="294"/>
      <c r="K87" s="295"/>
    </row>
    <row r="88" spans="1:11" s="291" customFormat="1">
      <c r="A88" s="296" t="s">
        <v>1062</v>
      </c>
      <c r="B88" s="294"/>
      <c r="C88" s="294"/>
      <c r="D88" s="294"/>
      <c r="E88" s="294"/>
      <c r="F88" s="294"/>
      <c r="G88" s="294"/>
      <c r="H88" s="294"/>
      <c r="I88" s="294"/>
      <c r="J88" s="294"/>
      <c r="K88" s="295"/>
    </row>
    <row r="89" spans="1:11" s="291" customFormat="1">
      <c r="A89" s="297" t="s">
        <v>894</v>
      </c>
      <c r="B89" s="298"/>
      <c r="C89" s="298"/>
      <c r="D89" s="298"/>
      <c r="E89" s="298"/>
      <c r="F89" s="298"/>
      <c r="G89" s="298"/>
      <c r="H89" s="298"/>
      <c r="I89" s="298"/>
      <c r="J89" s="298"/>
      <c r="K89" s="299"/>
    </row>
    <row r="90" spans="1:11" s="291" customFormat="1"/>
  </sheetData>
  <mergeCells count="43">
    <mergeCell ref="CM6:CY6"/>
    <mergeCell ref="CZ6:DL6"/>
    <mergeCell ref="DZ4:EL4"/>
    <mergeCell ref="CZ4:DL4"/>
    <mergeCell ref="FM2:FU2"/>
    <mergeCell ref="EZ2:FL2"/>
    <mergeCell ref="EM2:EY2"/>
    <mergeCell ref="EZ4:FL4"/>
    <mergeCell ref="FM4:FU4"/>
    <mergeCell ref="EM4:EY4"/>
    <mergeCell ref="FM6:FU6"/>
    <mergeCell ref="DM6:DY6"/>
    <mergeCell ref="DZ6:EL6"/>
    <mergeCell ref="M6:Y6"/>
    <mergeCell ref="Z6:AL6"/>
    <mergeCell ref="AM6:AY6"/>
    <mergeCell ref="EM6:EY6"/>
    <mergeCell ref="EZ6:FL6"/>
    <mergeCell ref="BM6:BY6"/>
    <mergeCell ref="BZ6:CL6"/>
    <mergeCell ref="DZ2:EL2"/>
    <mergeCell ref="CZ2:DL2"/>
    <mergeCell ref="DM2:DY2"/>
    <mergeCell ref="CM4:CY4"/>
    <mergeCell ref="DM4:DY4"/>
    <mergeCell ref="Z2:AL2"/>
    <mergeCell ref="AM2:AY2"/>
    <mergeCell ref="AZ2:BL2"/>
    <mergeCell ref="BZ2:CL2"/>
    <mergeCell ref="CM2:CY2"/>
    <mergeCell ref="AZ6:BL6"/>
    <mergeCell ref="A4:K4"/>
    <mergeCell ref="A6:K6"/>
    <mergeCell ref="M4:Y4"/>
    <mergeCell ref="Z4:AL4"/>
    <mergeCell ref="AM4:AY4"/>
    <mergeCell ref="AZ4:BL4"/>
    <mergeCell ref="BM2:BY2"/>
    <mergeCell ref="BM4:BY4"/>
    <mergeCell ref="BZ4:CL4"/>
    <mergeCell ref="A1:K1"/>
    <mergeCell ref="A2:K2"/>
    <mergeCell ref="M2:Y2"/>
  </mergeCells>
  <phoneticPr fontId="0" type="noConversion"/>
  <printOptions horizontalCentered="1" verticalCentered="1"/>
  <pageMargins left="0.43307086614173229" right="0.39370078740157483" top="0.19685039370078741" bottom="0.19685039370078741" header="0" footer="0"/>
  <pageSetup scale="42" orientation="portrait" horizontalDpi="4294967292" verticalDpi="4294967292" r:id="rId1"/>
  <headerFooter alignWithMargins="0"/>
</worksheet>
</file>

<file path=xl/worksheets/sheet26.xml><?xml version="1.0" encoding="utf-8"?>
<worksheet xmlns="http://schemas.openxmlformats.org/spreadsheetml/2006/main" xmlns:r="http://schemas.openxmlformats.org/officeDocument/2006/relationships">
  <sheetPr codeName="Sheet18" enableFormatConditionsCalculation="0">
    <tabColor indexed="53"/>
    <pageSetUpPr fitToPage="1"/>
  </sheetPr>
  <dimension ref="A1:CK94"/>
  <sheetViews>
    <sheetView zoomScale="50" workbookViewId="0">
      <selection sqref="A1:M1"/>
    </sheetView>
  </sheetViews>
  <sheetFormatPr defaultColWidth="10.6640625" defaultRowHeight="18"/>
  <cols>
    <col min="1" max="1" width="43.6640625" style="309" customWidth="1"/>
    <col min="2" max="11" width="10.77734375" style="309" customWidth="1"/>
    <col min="12" max="12" width="10.6640625" style="309" customWidth="1"/>
    <col min="13" max="16384" width="10.6640625" style="309"/>
  </cols>
  <sheetData>
    <row r="1" spans="1:89" s="265" customFormat="1">
      <c r="A1" s="2631" t="s">
        <v>84</v>
      </c>
      <c r="B1" s="2631"/>
      <c r="C1" s="2631"/>
      <c r="D1" s="2631"/>
      <c r="E1" s="2631"/>
      <c r="F1" s="2631"/>
      <c r="G1" s="2631"/>
      <c r="H1" s="2631"/>
      <c r="I1" s="2631"/>
      <c r="J1" s="2631"/>
      <c r="K1" s="2631"/>
    </row>
    <row r="2" spans="1:89" s="268" customFormat="1">
      <c r="A2" s="2632" t="s">
        <v>85</v>
      </c>
      <c r="B2" s="2632"/>
      <c r="C2" s="2632"/>
      <c r="D2" s="2632"/>
      <c r="E2" s="2632"/>
      <c r="F2" s="2632"/>
      <c r="G2" s="2632"/>
      <c r="H2" s="2632"/>
      <c r="I2" s="2632"/>
      <c r="J2" s="2632"/>
      <c r="K2" s="2632"/>
      <c r="L2" s="267"/>
      <c r="M2" s="2632"/>
      <c r="N2" s="2632"/>
      <c r="O2" s="2632"/>
      <c r="P2" s="2632"/>
      <c r="Q2" s="2632"/>
      <c r="R2" s="2632"/>
      <c r="S2" s="2632"/>
      <c r="T2" s="2632"/>
      <c r="U2" s="2632"/>
      <c r="V2" s="2632"/>
      <c r="W2" s="2632"/>
      <c r="X2" s="2632"/>
      <c r="Y2" s="2632"/>
      <c r="Z2" s="2632"/>
      <c r="AA2" s="2632"/>
      <c r="AB2" s="2632"/>
      <c r="AC2" s="2632"/>
      <c r="AD2" s="2632"/>
      <c r="AE2" s="2632"/>
      <c r="AF2" s="2632"/>
      <c r="AG2" s="2632"/>
      <c r="AH2" s="2632"/>
      <c r="AI2" s="2632"/>
      <c r="AJ2" s="2632"/>
      <c r="AK2" s="2632"/>
      <c r="AL2" s="2632"/>
      <c r="AM2" s="2632"/>
      <c r="AN2" s="2632"/>
      <c r="AO2" s="2632"/>
      <c r="AP2" s="2632"/>
      <c r="AQ2" s="2632"/>
      <c r="AR2" s="2632"/>
      <c r="AS2" s="2632"/>
      <c r="AT2" s="2632"/>
      <c r="AU2" s="2632"/>
      <c r="AV2" s="2632"/>
      <c r="AW2" s="2632"/>
      <c r="AX2" s="2632"/>
      <c r="AY2" s="2632"/>
      <c r="AZ2" s="2632"/>
      <c r="BA2" s="2632"/>
      <c r="BB2" s="2632"/>
      <c r="BC2" s="2632"/>
      <c r="BD2" s="2632"/>
      <c r="BE2" s="2632"/>
      <c r="BF2" s="2632"/>
      <c r="BG2" s="2632"/>
      <c r="BH2" s="2632"/>
      <c r="BI2" s="2632"/>
      <c r="BJ2" s="2632"/>
      <c r="BK2" s="2632"/>
      <c r="BL2" s="2632"/>
      <c r="BM2" s="2632"/>
      <c r="BN2" s="2632"/>
      <c r="BO2" s="2632"/>
      <c r="BP2" s="2632"/>
      <c r="BQ2" s="2632"/>
      <c r="BR2" s="2632"/>
      <c r="BS2" s="2632"/>
      <c r="BT2" s="2632"/>
      <c r="BU2" s="2632"/>
      <c r="BV2" s="2632"/>
      <c r="BW2" s="2632"/>
      <c r="BX2" s="2632"/>
      <c r="BY2" s="2632"/>
      <c r="BZ2" s="2632"/>
      <c r="CA2" s="2632"/>
      <c r="CB2" s="2632"/>
      <c r="CC2" s="2632"/>
      <c r="CD2" s="2632"/>
      <c r="CE2" s="2632"/>
      <c r="CF2" s="2632"/>
      <c r="CG2" s="2632"/>
      <c r="CH2" s="2632"/>
      <c r="CI2" s="2632"/>
      <c r="CJ2" s="2632"/>
      <c r="CK2" s="2632"/>
    </row>
    <row r="3" spans="1:89" s="265" customFormat="1">
      <c r="A3" s="269"/>
      <c r="B3" s="269"/>
      <c r="C3" s="269"/>
      <c r="D3" s="269"/>
      <c r="E3" s="269"/>
      <c r="F3" s="269"/>
      <c r="G3" s="269"/>
      <c r="H3" s="269"/>
      <c r="I3" s="269"/>
      <c r="J3" s="269"/>
      <c r="K3" s="269"/>
      <c r="L3" s="269"/>
      <c r="M3" s="269"/>
      <c r="N3" s="269"/>
      <c r="O3" s="269"/>
      <c r="P3" s="269"/>
      <c r="Q3" s="269"/>
      <c r="R3" s="269"/>
      <c r="S3" s="269"/>
      <c r="T3" s="269"/>
      <c r="U3" s="269"/>
      <c r="V3" s="269"/>
      <c r="W3" s="269"/>
      <c r="X3" s="269"/>
      <c r="Y3" s="269"/>
      <c r="Z3" s="269"/>
      <c r="AA3" s="269"/>
      <c r="AB3" s="269"/>
      <c r="AC3" s="269"/>
      <c r="AD3" s="269"/>
      <c r="AE3" s="269"/>
      <c r="AF3" s="269"/>
      <c r="AG3" s="269"/>
      <c r="AH3" s="269"/>
      <c r="AI3" s="269"/>
      <c r="AJ3" s="269"/>
      <c r="AK3" s="269"/>
      <c r="AL3" s="269"/>
      <c r="AM3" s="269"/>
      <c r="AN3" s="269"/>
      <c r="AO3" s="269"/>
      <c r="AP3" s="269"/>
      <c r="AQ3" s="269"/>
      <c r="AR3" s="269"/>
      <c r="AS3" s="269"/>
      <c r="AT3" s="269"/>
      <c r="AU3" s="269"/>
      <c r="AV3" s="269"/>
      <c r="AW3" s="269"/>
      <c r="AX3" s="269"/>
      <c r="AY3" s="269"/>
      <c r="AZ3" s="269"/>
      <c r="BA3" s="269"/>
      <c r="BB3" s="269"/>
      <c r="BC3" s="269"/>
      <c r="BD3" s="269"/>
      <c r="BE3" s="269"/>
      <c r="BF3" s="269"/>
      <c r="BG3" s="269"/>
      <c r="BH3" s="269"/>
      <c r="BI3" s="269"/>
      <c r="BJ3" s="269"/>
      <c r="BK3" s="269"/>
      <c r="BL3" s="269"/>
      <c r="BM3" s="269"/>
      <c r="BN3" s="269"/>
      <c r="BO3" s="269"/>
      <c r="BP3" s="269"/>
      <c r="BQ3" s="269"/>
      <c r="BR3" s="269"/>
      <c r="BS3" s="269"/>
      <c r="BT3" s="269"/>
      <c r="BU3" s="269"/>
      <c r="BV3" s="269"/>
      <c r="BW3" s="269"/>
      <c r="BX3" s="269"/>
      <c r="BY3" s="269"/>
      <c r="BZ3" s="269"/>
      <c r="CA3" s="269"/>
      <c r="CB3" s="269"/>
      <c r="CC3" s="269"/>
      <c r="CD3" s="269"/>
      <c r="CE3" s="269"/>
      <c r="CF3" s="269"/>
      <c r="CG3" s="269"/>
      <c r="CH3" s="269"/>
      <c r="CI3" s="269"/>
      <c r="CJ3" s="269"/>
      <c r="CK3" s="269"/>
    </row>
    <row r="4" spans="1:89" s="265" customFormat="1">
      <c r="A4" s="2631" t="s">
        <v>7</v>
      </c>
      <c r="B4" s="2631"/>
      <c r="C4" s="2631"/>
      <c r="D4" s="2631"/>
      <c r="E4" s="2631"/>
      <c r="F4" s="2631"/>
      <c r="G4" s="2631"/>
      <c r="H4" s="2631"/>
      <c r="I4" s="2631"/>
      <c r="J4" s="2631"/>
      <c r="K4" s="2631"/>
      <c r="L4" s="269"/>
      <c r="M4" s="2631"/>
      <c r="N4" s="2631"/>
      <c r="O4" s="2631"/>
      <c r="P4" s="2631"/>
      <c r="Q4" s="2631"/>
      <c r="R4" s="2631"/>
      <c r="S4" s="2631"/>
      <c r="T4" s="2631"/>
      <c r="U4" s="2631"/>
      <c r="V4" s="2631"/>
      <c r="W4" s="2631"/>
      <c r="X4" s="2631"/>
      <c r="Y4" s="2631"/>
      <c r="Z4" s="2631"/>
      <c r="AA4" s="2631"/>
      <c r="AB4" s="2631"/>
      <c r="AC4" s="2631"/>
      <c r="AD4" s="2631"/>
      <c r="AE4" s="2631"/>
      <c r="AF4" s="2631"/>
      <c r="AG4" s="2631"/>
      <c r="AH4" s="2631"/>
      <c r="AI4" s="2631"/>
      <c r="AJ4" s="2631"/>
      <c r="AK4" s="2631"/>
      <c r="AL4" s="2631"/>
      <c r="AM4" s="2631"/>
      <c r="AN4" s="2631"/>
      <c r="AO4" s="2631"/>
      <c r="AP4" s="2631"/>
      <c r="AQ4" s="2631"/>
      <c r="AR4" s="2631"/>
      <c r="AS4" s="2631"/>
      <c r="AT4" s="2631"/>
      <c r="AU4" s="2631"/>
      <c r="AV4" s="2631"/>
      <c r="AW4" s="2631"/>
      <c r="AX4" s="2631"/>
      <c r="AY4" s="2631"/>
      <c r="AZ4" s="2631"/>
      <c r="BA4" s="2631"/>
      <c r="BB4" s="2631"/>
      <c r="BC4" s="2631"/>
      <c r="BD4" s="2631"/>
      <c r="BE4" s="2631"/>
      <c r="BF4" s="2631"/>
      <c r="BG4" s="2631"/>
      <c r="BH4" s="2631"/>
      <c r="BI4" s="2631"/>
      <c r="BJ4" s="2631"/>
      <c r="BK4" s="2631"/>
      <c r="BL4" s="2631"/>
      <c r="BM4" s="2631"/>
      <c r="BN4" s="2631"/>
      <c r="BO4" s="2631"/>
      <c r="BP4" s="2631"/>
      <c r="BQ4" s="2631"/>
      <c r="BR4" s="2631"/>
      <c r="BS4" s="2631"/>
      <c r="BT4" s="2631"/>
      <c r="BU4" s="2631"/>
      <c r="BV4" s="2631"/>
      <c r="BW4" s="2631"/>
      <c r="BX4" s="2631"/>
      <c r="BY4" s="2631"/>
      <c r="BZ4" s="2631"/>
      <c r="CA4" s="2631"/>
      <c r="CB4" s="2631"/>
      <c r="CC4" s="2631"/>
      <c r="CD4" s="2631"/>
      <c r="CE4" s="2631"/>
      <c r="CF4" s="2631"/>
      <c r="CG4" s="2631"/>
      <c r="CH4" s="2631"/>
      <c r="CI4" s="2631"/>
      <c r="CJ4" s="2631"/>
      <c r="CK4" s="2631"/>
    </row>
    <row r="5" spans="1:89" s="265" customFormat="1">
      <c r="A5" s="269"/>
      <c r="B5" s="269"/>
      <c r="C5" s="269"/>
      <c r="D5" s="269"/>
      <c r="E5" s="269"/>
      <c r="F5" s="269"/>
      <c r="G5" s="269"/>
      <c r="H5" s="269"/>
      <c r="I5" s="269"/>
      <c r="J5" s="269"/>
      <c r="K5" s="269"/>
      <c r="L5" s="269"/>
      <c r="M5" s="269"/>
      <c r="N5" s="269"/>
      <c r="O5" s="269"/>
      <c r="P5" s="269"/>
      <c r="Q5" s="269"/>
      <c r="R5" s="269"/>
      <c r="S5" s="269"/>
      <c r="T5" s="269"/>
      <c r="U5" s="269"/>
      <c r="V5" s="269"/>
      <c r="W5" s="269"/>
      <c r="X5" s="269"/>
      <c r="Y5" s="269"/>
      <c r="Z5" s="269"/>
      <c r="AA5" s="269"/>
      <c r="AB5" s="269"/>
      <c r="AC5" s="269"/>
      <c r="AD5" s="269"/>
      <c r="AE5" s="269"/>
      <c r="AF5" s="269"/>
      <c r="AG5" s="269"/>
      <c r="AH5" s="269"/>
      <c r="AI5" s="269"/>
      <c r="AJ5" s="269"/>
      <c r="AK5" s="269"/>
      <c r="AL5" s="269"/>
      <c r="AM5" s="269"/>
      <c r="AN5" s="269"/>
      <c r="AO5" s="269"/>
      <c r="AP5" s="269"/>
      <c r="AQ5" s="269"/>
      <c r="AR5" s="269"/>
      <c r="AS5" s="269"/>
      <c r="AT5" s="269"/>
      <c r="AU5" s="269"/>
      <c r="AV5" s="269"/>
      <c r="AW5" s="269"/>
      <c r="AX5" s="269"/>
      <c r="AY5" s="269"/>
      <c r="AZ5" s="269"/>
      <c r="BA5" s="269"/>
      <c r="BB5" s="269"/>
      <c r="BC5" s="269"/>
      <c r="BD5" s="269"/>
      <c r="BE5" s="269"/>
      <c r="BF5" s="269"/>
      <c r="BG5" s="269"/>
      <c r="BH5" s="269"/>
      <c r="BI5" s="269"/>
      <c r="BJ5" s="269"/>
      <c r="BK5" s="269"/>
      <c r="BL5" s="269"/>
      <c r="BM5" s="269"/>
      <c r="BN5" s="269"/>
      <c r="BO5" s="269"/>
      <c r="BP5" s="269"/>
      <c r="BQ5" s="269"/>
      <c r="BR5" s="269"/>
      <c r="BS5" s="269"/>
      <c r="BT5" s="269"/>
      <c r="BU5" s="269"/>
      <c r="BV5" s="269"/>
      <c r="BW5" s="269"/>
      <c r="BX5" s="269"/>
      <c r="BY5" s="269"/>
      <c r="BZ5" s="269"/>
      <c r="CA5" s="269"/>
      <c r="CB5" s="269"/>
      <c r="CC5" s="269"/>
      <c r="CD5" s="269"/>
      <c r="CE5" s="269"/>
      <c r="CF5" s="269"/>
      <c r="CG5" s="269"/>
      <c r="CH5" s="269"/>
      <c r="CI5" s="269"/>
      <c r="CJ5" s="269"/>
      <c r="CK5" s="269"/>
    </row>
    <row r="6" spans="1:89" s="265" customFormat="1">
      <c r="A6" s="2633" t="s">
        <v>963</v>
      </c>
      <c r="B6" s="2633"/>
      <c r="C6" s="2633"/>
      <c r="D6" s="2633"/>
      <c r="E6" s="2633"/>
      <c r="F6" s="2633"/>
      <c r="G6" s="2633"/>
      <c r="H6" s="2633"/>
      <c r="I6" s="2633"/>
      <c r="J6" s="2633"/>
      <c r="K6" s="2633"/>
      <c r="L6" s="269"/>
      <c r="M6" s="2631"/>
      <c r="N6" s="2631"/>
      <c r="O6" s="2631"/>
      <c r="P6" s="2631"/>
      <c r="Q6" s="2631"/>
      <c r="R6" s="2631"/>
      <c r="S6" s="2631"/>
      <c r="T6" s="2631"/>
      <c r="U6" s="2631"/>
      <c r="V6" s="2631"/>
      <c r="W6" s="2631"/>
      <c r="X6" s="2631"/>
      <c r="Y6" s="2631"/>
      <c r="Z6" s="2631"/>
      <c r="AA6" s="2631"/>
      <c r="AB6" s="2631"/>
      <c r="AC6" s="2631"/>
      <c r="AD6" s="2631"/>
      <c r="AE6" s="2631"/>
      <c r="AF6" s="2631"/>
      <c r="AG6" s="2631"/>
      <c r="AH6" s="2631"/>
      <c r="AI6" s="2631"/>
      <c r="AJ6" s="2631"/>
      <c r="AK6" s="2631"/>
      <c r="AL6" s="2631"/>
      <c r="AM6" s="2631"/>
      <c r="AN6" s="2631"/>
      <c r="AO6" s="2631"/>
      <c r="AP6" s="2631"/>
      <c r="AQ6" s="2631"/>
      <c r="AR6" s="2631"/>
      <c r="AS6" s="2631"/>
      <c r="AT6" s="2631"/>
      <c r="AU6" s="2631"/>
      <c r="AV6" s="2631"/>
      <c r="AW6" s="2631"/>
      <c r="AX6" s="2631"/>
      <c r="AY6" s="2631"/>
      <c r="AZ6" s="2631"/>
      <c r="BA6" s="2631"/>
      <c r="BB6" s="2631"/>
      <c r="BC6" s="2631"/>
      <c r="BD6" s="2631"/>
      <c r="BE6" s="2631"/>
      <c r="BF6" s="2631"/>
      <c r="BG6" s="2631"/>
      <c r="BH6" s="2631"/>
      <c r="BI6" s="2631"/>
      <c r="BJ6" s="2631"/>
      <c r="BK6" s="2631"/>
      <c r="BL6" s="2631"/>
      <c r="BM6" s="2631"/>
      <c r="BN6" s="2631"/>
      <c r="BO6" s="2631"/>
      <c r="BP6" s="2631"/>
      <c r="BQ6" s="2631"/>
      <c r="BR6" s="2631"/>
      <c r="BS6" s="2631"/>
      <c r="BT6" s="2631"/>
      <c r="BU6" s="2631"/>
      <c r="BV6" s="2631"/>
      <c r="BW6" s="2631"/>
      <c r="BX6" s="2631"/>
      <c r="BY6" s="2631"/>
      <c r="BZ6" s="2631"/>
      <c r="CA6" s="2631"/>
      <c r="CB6" s="2631"/>
      <c r="CC6" s="2631"/>
      <c r="CD6" s="2631"/>
      <c r="CE6" s="2631"/>
      <c r="CF6" s="2631"/>
      <c r="CG6" s="2631"/>
      <c r="CH6" s="2631"/>
      <c r="CI6" s="2631"/>
      <c r="CJ6" s="2631"/>
      <c r="CK6" s="2631"/>
    </row>
    <row r="7" spans="1:89" s="265" customFormat="1">
      <c r="A7" s="264"/>
      <c r="B7" s="264"/>
      <c r="C7" s="264"/>
      <c r="D7" s="264"/>
      <c r="E7" s="264"/>
      <c r="F7" s="264"/>
      <c r="G7" s="264"/>
      <c r="H7" s="264"/>
      <c r="I7" s="264"/>
      <c r="J7" s="264"/>
      <c r="K7" s="264"/>
      <c r="L7" s="269"/>
      <c r="M7" s="269"/>
      <c r="N7" s="269"/>
      <c r="O7" s="269"/>
      <c r="P7" s="269"/>
      <c r="Q7" s="269"/>
      <c r="R7" s="269"/>
      <c r="S7" s="269"/>
      <c r="T7" s="269"/>
      <c r="U7" s="269"/>
      <c r="V7" s="269"/>
      <c r="W7" s="269"/>
      <c r="X7" s="269"/>
      <c r="Y7" s="269"/>
      <c r="Z7" s="269"/>
      <c r="AA7" s="269"/>
      <c r="AB7" s="269"/>
      <c r="AC7" s="269"/>
      <c r="AD7" s="269"/>
      <c r="AE7" s="269"/>
      <c r="AF7" s="269"/>
      <c r="AG7" s="269"/>
      <c r="AH7" s="269"/>
      <c r="AI7" s="269"/>
      <c r="AJ7" s="269"/>
      <c r="AK7" s="269"/>
      <c r="AL7" s="269"/>
      <c r="AM7" s="269"/>
      <c r="AN7" s="269"/>
      <c r="AO7" s="269"/>
      <c r="AP7" s="269"/>
      <c r="AQ7" s="269"/>
      <c r="AR7" s="269"/>
      <c r="AS7" s="269"/>
      <c r="AT7" s="269"/>
      <c r="AU7" s="269"/>
      <c r="AV7" s="269"/>
      <c r="AW7" s="269"/>
      <c r="AX7" s="269"/>
      <c r="AY7" s="269"/>
      <c r="AZ7" s="269"/>
      <c r="BA7" s="269"/>
      <c r="BB7" s="269"/>
      <c r="BC7" s="269"/>
      <c r="BD7" s="269"/>
      <c r="BE7" s="269"/>
      <c r="BF7" s="269"/>
      <c r="BG7" s="269"/>
      <c r="BH7" s="269"/>
      <c r="BI7" s="269"/>
      <c r="BJ7" s="269"/>
      <c r="BK7" s="269"/>
      <c r="BL7" s="269"/>
      <c r="BM7" s="269"/>
      <c r="BN7" s="269"/>
      <c r="BO7" s="269"/>
      <c r="BP7" s="269"/>
      <c r="BQ7" s="269"/>
      <c r="BR7" s="269"/>
      <c r="BS7" s="269"/>
      <c r="BT7" s="269"/>
      <c r="BU7" s="269"/>
      <c r="BV7" s="269"/>
      <c r="BW7" s="269"/>
      <c r="BX7" s="269"/>
      <c r="BY7" s="269"/>
      <c r="BZ7" s="269"/>
      <c r="CA7" s="269"/>
      <c r="CB7" s="269"/>
      <c r="CC7" s="269"/>
      <c r="CD7" s="269"/>
      <c r="CE7" s="269"/>
      <c r="CF7" s="269"/>
      <c r="CG7" s="269"/>
      <c r="CH7" s="269"/>
      <c r="CI7" s="269"/>
      <c r="CJ7" s="269"/>
      <c r="CK7" s="269"/>
    </row>
    <row r="8" spans="1:89" s="305" customFormat="1">
      <c r="A8" s="302"/>
      <c r="B8" s="303">
        <v>1990</v>
      </c>
      <c r="C8" s="303">
        <v>1991</v>
      </c>
      <c r="D8" s="303">
        <v>1992</v>
      </c>
      <c r="E8" s="303">
        <v>1993</v>
      </c>
      <c r="F8" s="303">
        <v>1994</v>
      </c>
      <c r="G8" s="303">
        <v>1995</v>
      </c>
      <c r="H8" s="303">
        <v>1996</v>
      </c>
      <c r="I8" s="303">
        <v>1997</v>
      </c>
      <c r="J8" s="303">
        <v>1998</v>
      </c>
      <c r="K8" s="304">
        <v>1999</v>
      </c>
    </row>
    <row r="9" spans="1:89" ht="10.5" customHeight="1">
      <c r="A9" s="306"/>
      <c r="B9" s="307"/>
      <c r="C9" s="307"/>
      <c r="D9" s="307"/>
      <c r="E9" s="307"/>
      <c r="F9" s="307"/>
      <c r="G9" s="307"/>
      <c r="H9" s="307"/>
      <c r="I9" s="307"/>
      <c r="J9" s="307"/>
      <c r="K9" s="308"/>
    </row>
    <row r="10" spans="1:89">
      <c r="A10" s="310" t="s">
        <v>8</v>
      </c>
      <c r="B10" s="311">
        <v>721.8</v>
      </c>
      <c r="C10" s="311">
        <v>682.2</v>
      </c>
      <c r="D10" s="311">
        <v>686.5</v>
      </c>
      <c r="E10" s="311">
        <v>731</v>
      </c>
      <c r="F10" s="311">
        <v>606</v>
      </c>
      <c r="G10" s="311">
        <v>759.7</v>
      </c>
      <c r="H10" s="311">
        <v>826.1</v>
      </c>
      <c r="I10" s="311">
        <v>1035.7</v>
      </c>
      <c r="J10" s="311">
        <v>1434</v>
      </c>
      <c r="K10" s="312">
        <v>1325.1</v>
      </c>
    </row>
    <row r="11" spans="1:89">
      <c r="A11" s="287" t="s">
        <v>86</v>
      </c>
      <c r="B11" s="313">
        <v>234.4</v>
      </c>
      <c r="C11" s="313">
        <v>172.5</v>
      </c>
      <c r="D11" s="313">
        <v>136</v>
      </c>
      <c r="E11" s="313">
        <v>150.1</v>
      </c>
      <c r="F11" s="313">
        <v>157.19999999999999</v>
      </c>
      <c r="G11" s="313">
        <v>180.6</v>
      </c>
      <c r="H11" s="313">
        <v>182.8</v>
      </c>
      <c r="I11" s="313">
        <v>215.8</v>
      </c>
      <c r="J11" s="313">
        <v>225.5</v>
      </c>
      <c r="K11" s="314">
        <v>431.2</v>
      </c>
    </row>
    <row r="12" spans="1:89">
      <c r="A12" s="281" t="s">
        <v>10</v>
      </c>
      <c r="B12" s="313">
        <v>5.7</v>
      </c>
      <c r="C12" s="313" t="s">
        <v>769</v>
      </c>
      <c r="D12" s="313" t="s">
        <v>769</v>
      </c>
      <c r="E12" s="313" t="s">
        <v>769</v>
      </c>
      <c r="F12" s="313" t="s">
        <v>769</v>
      </c>
      <c r="G12" s="313" t="s">
        <v>769</v>
      </c>
      <c r="H12" s="313" t="s">
        <v>769</v>
      </c>
      <c r="I12" s="313" t="s">
        <v>769</v>
      </c>
      <c r="J12" s="313" t="s">
        <v>769</v>
      </c>
      <c r="K12" s="314" t="s">
        <v>769</v>
      </c>
    </row>
    <row r="13" spans="1:89">
      <c r="A13" s="287" t="s">
        <v>11</v>
      </c>
      <c r="B13" s="313">
        <v>2.8</v>
      </c>
      <c r="C13" s="313">
        <v>0.3</v>
      </c>
      <c r="D13" s="313">
        <v>2.2000000000000002</v>
      </c>
      <c r="E13" s="315" t="s">
        <v>769</v>
      </c>
      <c r="F13" s="315" t="s">
        <v>769</v>
      </c>
      <c r="G13" s="313" t="s">
        <v>769</v>
      </c>
      <c r="H13" s="313" t="s">
        <v>769</v>
      </c>
      <c r="I13" s="313" t="s">
        <v>769</v>
      </c>
      <c r="J13" s="313" t="s">
        <v>769</v>
      </c>
      <c r="K13" s="314" t="s">
        <v>769</v>
      </c>
    </row>
    <row r="14" spans="1:89">
      <c r="A14" s="287" t="s">
        <v>12</v>
      </c>
      <c r="B14" s="313">
        <v>14.7</v>
      </c>
      <c r="C14" s="313">
        <v>39.200000000000003</v>
      </c>
      <c r="D14" s="313">
        <v>5.0999999999999996</v>
      </c>
      <c r="E14" s="313">
        <v>3.9</v>
      </c>
      <c r="F14" s="313">
        <v>5.9</v>
      </c>
      <c r="G14" s="313">
        <v>16.3</v>
      </c>
      <c r="H14" s="313">
        <v>29.1</v>
      </c>
      <c r="I14" s="313">
        <v>20.7</v>
      </c>
      <c r="J14" s="313">
        <v>36.4</v>
      </c>
      <c r="K14" s="314">
        <v>24</v>
      </c>
    </row>
    <row r="15" spans="1:89">
      <c r="A15" s="287" t="s">
        <v>13</v>
      </c>
      <c r="B15" s="313" t="s">
        <v>769</v>
      </c>
      <c r="C15" s="313" t="s">
        <v>769</v>
      </c>
      <c r="D15" s="313" t="s">
        <v>769</v>
      </c>
      <c r="E15" s="313" t="s">
        <v>769</v>
      </c>
      <c r="F15" s="313" t="s">
        <v>769</v>
      </c>
      <c r="G15" s="313">
        <v>14.7</v>
      </c>
      <c r="H15" s="313">
        <v>9.6999999999999993</v>
      </c>
      <c r="I15" s="313">
        <v>4.4000000000000004</v>
      </c>
      <c r="J15" s="313">
        <v>5.9</v>
      </c>
      <c r="K15" s="314">
        <v>14.3</v>
      </c>
    </row>
    <row r="16" spans="1:89">
      <c r="A16" s="281" t="s">
        <v>14</v>
      </c>
      <c r="B16" s="284" t="s">
        <v>769</v>
      </c>
      <c r="C16" s="284" t="s">
        <v>769</v>
      </c>
      <c r="D16" s="284" t="s">
        <v>769</v>
      </c>
      <c r="E16" s="284" t="s">
        <v>769</v>
      </c>
      <c r="F16" s="284" t="s">
        <v>769</v>
      </c>
      <c r="G16" s="284" t="s">
        <v>769</v>
      </c>
      <c r="H16" s="284" t="s">
        <v>769</v>
      </c>
      <c r="I16" s="284" t="s">
        <v>769</v>
      </c>
      <c r="J16" s="284" t="s">
        <v>769</v>
      </c>
      <c r="K16" s="283" t="s">
        <v>769</v>
      </c>
    </row>
    <row r="17" spans="1:11">
      <c r="A17" s="287" t="s">
        <v>15</v>
      </c>
      <c r="B17" s="313" t="s">
        <v>769</v>
      </c>
      <c r="C17" s="313" t="s">
        <v>769</v>
      </c>
      <c r="D17" s="313" t="s">
        <v>769</v>
      </c>
      <c r="E17" s="313" t="s">
        <v>769</v>
      </c>
      <c r="F17" s="313" t="s">
        <v>769</v>
      </c>
      <c r="G17" s="313" t="s">
        <v>769</v>
      </c>
      <c r="H17" s="313">
        <v>1.8</v>
      </c>
      <c r="I17" s="313" t="s">
        <v>1011</v>
      </c>
      <c r="J17" s="313" t="s">
        <v>769</v>
      </c>
      <c r="K17" s="314" t="s">
        <v>769</v>
      </c>
    </row>
    <row r="18" spans="1:11">
      <c r="A18" s="287" t="s">
        <v>16</v>
      </c>
      <c r="B18" s="313">
        <v>39.4</v>
      </c>
      <c r="C18" s="313">
        <v>75.2</v>
      </c>
      <c r="D18" s="313">
        <v>74</v>
      </c>
      <c r="E18" s="313">
        <v>66.2</v>
      </c>
      <c r="F18" s="313">
        <v>49.3</v>
      </c>
      <c r="G18" s="313">
        <v>58.2</v>
      </c>
      <c r="H18" s="313">
        <v>60.8</v>
      </c>
      <c r="I18" s="313">
        <v>71.599999999999994</v>
      </c>
      <c r="J18" s="313">
        <v>61.1</v>
      </c>
      <c r="K18" s="314">
        <v>83.6</v>
      </c>
    </row>
    <row r="19" spans="1:11">
      <c r="A19" s="287" t="s">
        <v>17</v>
      </c>
      <c r="B19" s="313" t="s">
        <v>769</v>
      </c>
      <c r="C19" s="313" t="s">
        <v>769</v>
      </c>
      <c r="D19" s="313" t="s">
        <v>769</v>
      </c>
      <c r="E19" s="313" t="s">
        <v>769</v>
      </c>
      <c r="F19" s="313" t="s">
        <v>769</v>
      </c>
      <c r="G19" s="316">
        <v>8.1999999999999993</v>
      </c>
      <c r="H19" s="316" t="s">
        <v>769</v>
      </c>
      <c r="I19" s="316" t="s">
        <v>769</v>
      </c>
      <c r="J19" s="316" t="s">
        <v>769</v>
      </c>
      <c r="K19" s="317" t="s">
        <v>769</v>
      </c>
    </row>
    <row r="20" spans="1:11">
      <c r="A20" s="287" t="s">
        <v>18</v>
      </c>
      <c r="B20" s="313" t="s">
        <v>769</v>
      </c>
      <c r="C20" s="313">
        <v>13.5</v>
      </c>
      <c r="D20" s="313">
        <v>18.100000000000001</v>
      </c>
      <c r="E20" s="313">
        <v>21.2</v>
      </c>
      <c r="F20" s="313">
        <v>22</v>
      </c>
      <c r="G20" s="313">
        <v>22.7</v>
      </c>
      <c r="H20" s="313">
        <v>49.8</v>
      </c>
      <c r="I20" s="313">
        <v>50.6</v>
      </c>
      <c r="J20" s="313">
        <v>39.200000000000003</v>
      </c>
      <c r="K20" s="314">
        <v>30.1</v>
      </c>
    </row>
    <row r="21" spans="1:11">
      <c r="A21" s="287" t="s">
        <v>19</v>
      </c>
      <c r="B21" s="313">
        <v>136</v>
      </c>
      <c r="C21" s="313">
        <v>140.80000000000001</v>
      </c>
      <c r="D21" s="313">
        <v>124.1</v>
      </c>
      <c r="E21" s="313">
        <v>173.9</v>
      </c>
      <c r="F21" s="313">
        <v>162</v>
      </c>
      <c r="G21" s="313">
        <v>164</v>
      </c>
      <c r="H21" s="313">
        <v>148.19999999999999</v>
      </c>
      <c r="I21" s="313">
        <v>147.6</v>
      </c>
      <c r="J21" s="313">
        <v>177.6</v>
      </c>
      <c r="K21" s="314">
        <v>244.8</v>
      </c>
    </row>
    <row r="22" spans="1:11">
      <c r="A22" s="287" t="s">
        <v>20</v>
      </c>
      <c r="B22" s="313">
        <v>11.9</v>
      </c>
      <c r="C22" s="313">
        <v>10.4</v>
      </c>
      <c r="D22" s="313">
        <v>16.2</v>
      </c>
      <c r="E22" s="313">
        <v>21.6</v>
      </c>
      <c r="F22" s="313">
        <v>15.2</v>
      </c>
      <c r="G22" s="313">
        <v>12.3</v>
      </c>
      <c r="H22" s="313">
        <v>11.4</v>
      </c>
      <c r="I22" s="313">
        <v>23.9</v>
      </c>
      <c r="J22" s="313">
        <v>36.1</v>
      </c>
      <c r="K22" s="314">
        <v>13.1</v>
      </c>
    </row>
    <row r="23" spans="1:11">
      <c r="A23" s="287" t="s">
        <v>21</v>
      </c>
      <c r="B23" s="313">
        <v>23.9</v>
      </c>
      <c r="C23" s="313">
        <v>15.4</v>
      </c>
      <c r="D23" s="313">
        <v>10.8</v>
      </c>
      <c r="E23" s="313">
        <v>15.5</v>
      </c>
      <c r="F23" s="313">
        <v>7.2</v>
      </c>
      <c r="G23" s="313">
        <v>26.1</v>
      </c>
      <c r="H23" s="313">
        <v>40.4</v>
      </c>
      <c r="I23" s="313">
        <v>43.6</v>
      </c>
      <c r="J23" s="313">
        <v>72</v>
      </c>
      <c r="K23" s="314">
        <v>46.3</v>
      </c>
    </row>
    <row r="24" spans="1:11">
      <c r="A24" s="287" t="s">
        <v>22</v>
      </c>
      <c r="B24" s="313">
        <v>1.8</v>
      </c>
      <c r="C24" s="313">
        <v>0.4</v>
      </c>
      <c r="D24" s="313" t="s">
        <v>769</v>
      </c>
      <c r="E24" s="313" t="s">
        <v>769</v>
      </c>
      <c r="F24" s="313" t="s">
        <v>769</v>
      </c>
      <c r="G24" s="313" t="s">
        <v>769</v>
      </c>
      <c r="H24" s="313" t="s">
        <v>769</v>
      </c>
      <c r="I24" s="313" t="s">
        <v>769</v>
      </c>
      <c r="J24" s="313" t="s">
        <v>769</v>
      </c>
      <c r="K24" s="314" t="s">
        <v>769</v>
      </c>
    </row>
    <row r="25" spans="1:11">
      <c r="A25" s="287" t="s">
        <v>23</v>
      </c>
      <c r="B25" s="313">
        <v>132.9</v>
      </c>
      <c r="C25" s="313">
        <v>112</v>
      </c>
      <c r="D25" s="313">
        <v>140.4</v>
      </c>
      <c r="E25" s="313">
        <v>132.69999999999999</v>
      </c>
      <c r="F25" s="313">
        <v>110.5</v>
      </c>
      <c r="G25" s="313">
        <v>150</v>
      </c>
      <c r="H25" s="313">
        <v>139.69999999999999</v>
      </c>
      <c r="I25" s="313">
        <v>141</v>
      </c>
      <c r="J25" s="313">
        <v>311.60000000000002</v>
      </c>
      <c r="K25" s="314">
        <v>326.39999999999998</v>
      </c>
    </row>
    <row r="26" spans="1:11">
      <c r="A26" s="287" t="s">
        <v>24</v>
      </c>
      <c r="B26" s="313" t="s">
        <v>769</v>
      </c>
      <c r="C26" s="313" t="s">
        <v>769</v>
      </c>
      <c r="D26" s="313" t="s">
        <v>769</v>
      </c>
      <c r="E26" s="313" t="s">
        <v>769</v>
      </c>
      <c r="F26" s="313" t="s">
        <v>769</v>
      </c>
      <c r="G26" s="313" t="s">
        <v>769</v>
      </c>
      <c r="H26" s="313" t="s">
        <v>769</v>
      </c>
      <c r="I26" s="313" t="s">
        <v>769</v>
      </c>
      <c r="J26" s="313" t="s">
        <v>1011</v>
      </c>
      <c r="K26" s="314" t="s">
        <v>769</v>
      </c>
    </row>
    <row r="27" spans="1:11">
      <c r="A27" s="287" t="s">
        <v>25</v>
      </c>
      <c r="B27" s="313" t="s">
        <v>769</v>
      </c>
      <c r="C27" s="313">
        <v>15.6</v>
      </c>
      <c r="D27" s="313">
        <v>31.4</v>
      </c>
      <c r="E27" s="313">
        <v>3</v>
      </c>
      <c r="F27" s="313" t="s">
        <v>769</v>
      </c>
      <c r="G27" s="313">
        <v>8.3000000000000007</v>
      </c>
      <c r="H27" s="313">
        <v>4.2</v>
      </c>
      <c r="I27" s="313">
        <v>1.9</v>
      </c>
      <c r="J27" s="313" t="s">
        <v>769</v>
      </c>
      <c r="K27" s="314" t="s">
        <v>769</v>
      </c>
    </row>
    <row r="28" spans="1:11">
      <c r="A28" s="287" t="s">
        <v>26</v>
      </c>
      <c r="B28" s="313">
        <v>8.6</v>
      </c>
      <c r="C28" s="313">
        <v>12</v>
      </c>
      <c r="D28" s="313">
        <v>9</v>
      </c>
      <c r="E28" s="313" t="s">
        <v>769</v>
      </c>
      <c r="F28" s="313" t="s">
        <v>769</v>
      </c>
      <c r="G28" s="313" t="s">
        <v>769</v>
      </c>
      <c r="H28" s="313" t="s">
        <v>769</v>
      </c>
      <c r="I28" s="313" t="s">
        <v>769</v>
      </c>
      <c r="J28" s="313" t="s">
        <v>1011</v>
      </c>
      <c r="K28" s="314" t="s">
        <v>769</v>
      </c>
    </row>
    <row r="29" spans="1:11">
      <c r="A29" s="287" t="s">
        <v>27</v>
      </c>
      <c r="B29" s="313">
        <v>83.8</v>
      </c>
      <c r="C29" s="313">
        <v>50.8</v>
      </c>
      <c r="D29" s="313">
        <v>63.9</v>
      </c>
      <c r="E29" s="313">
        <v>99.3</v>
      </c>
      <c r="F29" s="313">
        <v>34</v>
      </c>
      <c r="G29" s="313">
        <v>63.5</v>
      </c>
      <c r="H29" s="313">
        <v>90.9</v>
      </c>
      <c r="I29" s="313">
        <v>267.60000000000002</v>
      </c>
      <c r="J29" s="313">
        <v>408.4</v>
      </c>
      <c r="K29" s="314">
        <v>85.9</v>
      </c>
    </row>
    <row r="30" spans="1:11">
      <c r="A30" s="287" t="s">
        <v>28</v>
      </c>
      <c r="B30" s="313" t="s">
        <v>769</v>
      </c>
      <c r="C30" s="315" t="s">
        <v>769</v>
      </c>
      <c r="D30" s="315" t="s">
        <v>769</v>
      </c>
      <c r="E30" s="315" t="s">
        <v>769</v>
      </c>
      <c r="F30" s="315" t="s">
        <v>769</v>
      </c>
      <c r="G30" s="313">
        <v>9.4</v>
      </c>
      <c r="H30" s="313">
        <v>22.8</v>
      </c>
      <c r="I30" s="313">
        <v>7.2</v>
      </c>
      <c r="J30" s="313" t="s">
        <v>769</v>
      </c>
      <c r="K30" s="314">
        <v>3</v>
      </c>
    </row>
    <row r="31" spans="1:11">
      <c r="A31" s="287" t="s">
        <v>29</v>
      </c>
      <c r="B31" s="313" t="s">
        <v>769</v>
      </c>
      <c r="C31" s="313" t="s">
        <v>769</v>
      </c>
      <c r="D31" s="313">
        <v>28.3</v>
      </c>
      <c r="E31" s="313">
        <v>9.6</v>
      </c>
      <c r="F31" s="313">
        <v>19.899999999999999</v>
      </c>
      <c r="G31" s="313">
        <v>3.2</v>
      </c>
      <c r="H31" s="313">
        <v>1.9</v>
      </c>
      <c r="I31" s="313">
        <v>2</v>
      </c>
      <c r="J31" s="313" t="s">
        <v>769</v>
      </c>
      <c r="K31" s="314" t="s">
        <v>769</v>
      </c>
    </row>
    <row r="32" spans="1:11">
      <c r="A32" s="287" t="s">
        <v>30</v>
      </c>
      <c r="B32" s="313" t="s">
        <v>769</v>
      </c>
      <c r="C32" s="313" t="s">
        <v>769</v>
      </c>
      <c r="D32" s="313" t="s">
        <v>769</v>
      </c>
      <c r="E32" s="313" t="s">
        <v>769</v>
      </c>
      <c r="F32" s="313" t="s">
        <v>769</v>
      </c>
      <c r="G32" s="313" t="s">
        <v>769</v>
      </c>
      <c r="H32" s="313" t="s">
        <v>769</v>
      </c>
      <c r="I32" s="313" t="s">
        <v>769</v>
      </c>
      <c r="J32" s="313">
        <v>0.3</v>
      </c>
      <c r="K32" s="314" t="s">
        <v>769</v>
      </c>
    </row>
    <row r="33" spans="1:11">
      <c r="A33" s="287" t="s">
        <v>31</v>
      </c>
      <c r="B33" s="313">
        <v>17.7</v>
      </c>
      <c r="C33" s="313">
        <v>20.8</v>
      </c>
      <c r="D33" s="313">
        <v>27</v>
      </c>
      <c r="E33" s="313">
        <v>30.9</v>
      </c>
      <c r="F33" s="313">
        <v>22.8</v>
      </c>
      <c r="G33" s="313">
        <v>22.2</v>
      </c>
      <c r="H33" s="313">
        <v>28.1</v>
      </c>
      <c r="I33" s="313">
        <v>26.7</v>
      </c>
      <c r="J33" s="313">
        <v>53.7</v>
      </c>
      <c r="K33" s="314">
        <v>21.5</v>
      </c>
    </row>
    <row r="34" spans="1:11">
      <c r="A34" s="287" t="s">
        <v>32</v>
      </c>
      <c r="B34" s="313" t="s">
        <v>769</v>
      </c>
      <c r="C34" s="313" t="s">
        <v>769</v>
      </c>
      <c r="D34" s="313" t="s">
        <v>769</v>
      </c>
      <c r="E34" s="313">
        <v>3.1</v>
      </c>
      <c r="F34" s="313" t="s">
        <v>769</v>
      </c>
      <c r="G34" s="313" t="s">
        <v>769</v>
      </c>
      <c r="H34" s="313">
        <v>1.6</v>
      </c>
      <c r="I34" s="313">
        <v>11.1</v>
      </c>
      <c r="J34" s="313">
        <v>6.2</v>
      </c>
      <c r="K34" s="314">
        <v>0.8</v>
      </c>
    </row>
    <row r="35" spans="1:11">
      <c r="A35" s="287" t="s">
        <v>33</v>
      </c>
      <c r="B35" s="313">
        <v>8.1999999999999993</v>
      </c>
      <c r="C35" s="313">
        <v>3.3</v>
      </c>
      <c r="D35" s="313" t="s">
        <v>769</v>
      </c>
      <c r="E35" s="313" t="s">
        <v>769</v>
      </c>
      <c r="F35" s="313" t="s">
        <v>769</v>
      </c>
      <c r="G35" s="313" t="s">
        <v>769</v>
      </c>
      <c r="H35" s="313">
        <v>2.9</v>
      </c>
      <c r="I35" s="313" t="s">
        <v>769</v>
      </c>
      <c r="J35" s="313" t="s">
        <v>769</v>
      </c>
      <c r="K35" s="314" t="s">
        <v>769</v>
      </c>
    </row>
    <row r="36" spans="1:11">
      <c r="A36" s="318" t="s">
        <v>87</v>
      </c>
      <c r="B36" s="313" t="s">
        <v>769</v>
      </c>
      <c r="C36" s="313" t="s">
        <v>769</v>
      </c>
      <c r="D36" s="313" t="s">
        <v>769</v>
      </c>
      <c r="E36" s="313" t="s">
        <v>769</v>
      </c>
      <c r="F36" s="313" t="s">
        <v>769</v>
      </c>
      <c r="G36" s="313" t="s">
        <v>769</v>
      </c>
      <c r="H36" s="313" t="s">
        <v>769</v>
      </c>
      <c r="I36" s="313" t="s">
        <v>769</v>
      </c>
      <c r="J36" s="313" t="s">
        <v>769</v>
      </c>
      <c r="K36" s="314">
        <v>0.1</v>
      </c>
    </row>
    <row r="37" spans="1:11" ht="10.5" customHeight="1">
      <c r="A37" s="306"/>
      <c r="B37" s="319"/>
      <c r="C37" s="319"/>
      <c r="D37" s="319"/>
      <c r="E37" s="319"/>
      <c r="F37" s="319"/>
      <c r="G37" s="319"/>
      <c r="H37" s="319"/>
      <c r="I37" s="319"/>
      <c r="J37" s="319"/>
      <c r="K37" s="320"/>
    </row>
    <row r="38" spans="1:11">
      <c r="A38" s="275" t="s">
        <v>35</v>
      </c>
      <c r="B38" s="311">
        <v>227.1</v>
      </c>
      <c r="C38" s="311">
        <v>254.4</v>
      </c>
      <c r="D38" s="311">
        <v>283.5</v>
      </c>
      <c r="E38" s="311">
        <v>284.89999999999998</v>
      </c>
      <c r="F38" s="311">
        <v>402.1</v>
      </c>
      <c r="G38" s="311">
        <v>387.5</v>
      </c>
      <c r="H38" s="311">
        <v>494.8</v>
      </c>
      <c r="I38" s="311">
        <v>631.9</v>
      </c>
      <c r="J38" s="311">
        <v>765.5</v>
      </c>
      <c r="K38" s="312">
        <v>957.2</v>
      </c>
    </row>
    <row r="39" spans="1:11">
      <c r="A39" s="287" t="s">
        <v>36</v>
      </c>
      <c r="B39" s="313">
        <v>11.3</v>
      </c>
      <c r="C39" s="313">
        <v>26.3</v>
      </c>
      <c r="D39" s="313">
        <v>37.299999999999997</v>
      </c>
      <c r="E39" s="313">
        <v>35</v>
      </c>
      <c r="F39" s="313">
        <v>34.5</v>
      </c>
      <c r="G39" s="313">
        <v>29.1</v>
      </c>
      <c r="H39" s="313">
        <v>32</v>
      </c>
      <c r="I39" s="313">
        <v>36.4</v>
      </c>
      <c r="J39" s="313">
        <v>40.200000000000003</v>
      </c>
      <c r="K39" s="314">
        <v>28.4</v>
      </c>
    </row>
    <row r="40" spans="1:11">
      <c r="A40" s="287" t="s">
        <v>37</v>
      </c>
      <c r="B40" s="313" t="s">
        <v>769</v>
      </c>
      <c r="C40" s="313" t="s">
        <v>769</v>
      </c>
      <c r="D40" s="313" t="s">
        <v>769</v>
      </c>
      <c r="E40" s="313" t="s">
        <v>769</v>
      </c>
      <c r="F40" s="313" t="s">
        <v>769</v>
      </c>
      <c r="G40" s="313" t="s">
        <v>769</v>
      </c>
      <c r="H40" s="313" t="s">
        <v>769</v>
      </c>
      <c r="I40" s="313" t="s">
        <v>769</v>
      </c>
      <c r="J40" s="313">
        <v>0.3</v>
      </c>
      <c r="K40" s="321" t="s">
        <v>769</v>
      </c>
    </row>
    <row r="41" spans="1:11">
      <c r="A41" s="287" t="s">
        <v>38</v>
      </c>
      <c r="B41" s="313">
        <v>78.599999999999994</v>
      </c>
      <c r="C41" s="313">
        <v>128.4</v>
      </c>
      <c r="D41" s="313">
        <v>140.30000000000001</v>
      </c>
      <c r="E41" s="313">
        <v>112.7</v>
      </c>
      <c r="F41" s="313">
        <v>123.3</v>
      </c>
      <c r="G41" s="313">
        <v>153.80000000000001</v>
      </c>
      <c r="H41" s="313">
        <v>155.30000000000001</v>
      </c>
      <c r="I41" s="313">
        <v>184</v>
      </c>
      <c r="J41" s="313">
        <v>189</v>
      </c>
      <c r="K41" s="314">
        <v>224</v>
      </c>
    </row>
    <row r="42" spans="1:11">
      <c r="A42" s="287" t="s">
        <v>39</v>
      </c>
      <c r="B42" s="313">
        <v>8.5</v>
      </c>
      <c r="C42" s="313">
        <v>1.3</v>
      </c>
      <c r="D42" s="313">
        <v>1.5</v>
      </c>
      <c r="E42" s="313">
        <v>6.1</v>
      </c>
      <c r="F42" s="313">
        <v>12.8</v>
      </c>
      <c r="G42" s="313">
        <v>8.6999999999999993</v>
      </c>
      <c r="H42" s="313">
        <v>29</v>
      </c>
      <c r="I42" s="313">
        <v>23.6</v>
      </c>
      <c r="J42" s="313">
        <v>47</v>
      </c>
      <c r="K42" s="314">
        <v>80.599999999999994</v>
      </c>
    </row>
    <row r="43" spans="1:11">
      <c r="A43" s="318" t="s">
        <v>40</v>
      </c>
      <c r="B43" s="313" t="s">
        <v>769</v>
      </c>
      <c r="C43" s="313" t="s">
        <v>769</v>
      </c>
      <c r="D43" s="313" t="s">
        <v>769</v>
      </c>
      <c r="E43" s="313" t="s">
        <v>769</v>
      </c>
      <c r="F43" s="313" t="s">
        <v>769</v>
      </c>
      <c r="G43" s="313" t="s">
        <v>769</v>
      </c>
      <c r="H43" s="313" t="s">
        <v>769</v>
      </c>
      <c r="I43" s="313" t="s">
        <v>769</v>
      </c>
      <c r="J43" s="313">
        <v>1</v>
      </c>
      <c r="K43" s="314">
        <v>2.5</v>
      </c>
    </row>
    <row r="44" spans="1:11">
      <c r="A44" s="287" t="s">
        <v>41</v>
      </c>
      <c r="B44" s="313">
        <v>127.9</v>
      </c>
      <c r="C44" s="313">
        <v>94.8</v>
      </c>
      <c r="D44" s="313">
        <v>103.5</v>
      </c>
      <c r="E44" s="313">
        <v>124.8</v>
      </c>
      <c r="F44" s="313">
        <v>169.1</v>
      </c>
      <c r="G44" s="313">
        <v>145.80000000000001</v>
      </c>
      <c r="H44" s="313">
        <v>225</v>
      </c>
      <c r="I44" s="313">
        <v>269.89999999999998</v>
      </c>
      <c r="J44" s="313">
        <v>247.4</v>
      </c>
      <c r="K44" s="314">
        <v>392.7</v>
      </c>
    </row>
    <row r="45" spans="1:11">
      <c r="A45" s="287" t="s">
        <v>83</v>
      </c>
      <c r="B45" s="313" t="s">
        <v>769</v>
      </c>
      <c r="C45" s="313" t="s">
        <v>769</v>
      </c>
      <c r="D45" s="313" t="s">
        <v>769</v>
      </c>
      <c r="E45" s="313" t="s">
        <v>769</v>
      </c>
      <c r="F45" s="313" t="s">
        <v>769</v>
      </c>
      <c r="G45" s="313" t="s">
        <v>769</v>
      </c>
      <c r="H45" s="313" t="s">
        <v>769</v>
      </c>
      <c r="I45" s="313" t="s">
        <v>769</v>
      </c>
      <c r="J45" s="313" t="s">
        <v>769</v>
      </c>
      <c r="K45" s="314">
        <v>1</v>
      </c>
    </row>
    <row r="46" spans="1:11">
      <c r="A46" s="287" t="s">
        <v>43</v>
      </c>
      <c r="B46" s="313" t="s">
        <v>769</v>
      </c>
      <c r="C46" s="313" t="s">
        <v>769</v>
      </c>
      <c r="D46" s="313" t="s">
        <v>769</v>
      </c>
      <c r="E46" s="313" t="s">
        <v>769</v>
      </c>
      <c r="F46" s="313" t="s">
        <v>769</v>
      </c>
      <c r="G46" s="313" t="s">
        <v>769</v>
      </c>
      <c r="H46" s="313" t="s">
        <v>769</v>
      </c>
      <c r="I46" s="313" t="s">
        <v>769</v>
      </c>
      <c r="J46" s="313" t="s">
        <v>1011</v>
      </c>
      <c r="K46" s="314" t="s">
        <v>769</v>
      </c>
    </row>
    <row r="47" spans="1:11">
      <c r="A47" s="287" t="s">
        <v>44</v>
      </c>
      <c r="B47" s="313" t="s">
        <v>769</v>
      </c>
      <c r="C47" s="313">
        <v>2</v>
      </c>
      <c r="D47" s="313">
        <v>0.5</v>
      </c>
      <c r="E47" s="313">
        <v>2</v>
      </c>
      <c r="F47" s="313">
        <v>15.9</v>
      </c>
      <c r="G47" s="313">
        <v>11.8</v>
      </c>
      <c r="H47" s="313">
        <v>27.2</v>
      </c>
      <c r="I47" s="313">
        <v>88.5</v>
      </c>
      <c r="J47" s="313">
        <v>189.9</v>
      </c>
      <c r="K47" s="314">
        <v>197.2</v>
      </c>
    </row>
    <row r="48" spans="1:11">
      <c r="A48" s="289" t="s">
        <v>45</v>
      </c>
      <c r="B48" s="313" t="s">
        <v>769</v>
      </c>
      <c r="C48" s="313" t="s">
        <v>769</v>
      </c>
      <c r="D48" s="313" t="s">
        <v>769</v>
      </c>
      <c r="E48" s="313" t="s">
        <v>769</v>
      </c>
      <c r="F48" s="313" t="s">
        <v>769</v>
      </c>
      <c r="G48" s="315" t="s">
        <v>769</v>
      </c>
      <c r="H48" s="315" t="s">
        <v>769</v>
      </c>
      <c r="I48" s="315" t="s">
        <v>769</v>
      </c>
      <c r="J48" s="315" t="s">
        <v>769</v>
      </c>
      <c r="K48" s="321" t="s">
        <v>769</v>
      </c>
    </row>
    <row r="49" spans="1:11">
      <c r="A49" s="287" t="s">
        <v>46</v>
      </c>
      <c r="B49" s="313" t="s">
        <v>769</v>
      </c>
      <c r="C49" s="313" t="s">
        <v>769</v>
      </c>
      <c r="D49" s="313" t="s">
        <v>769</v>
      </c>
      <c r="E49" s="313">
        <v>4.3</v>
      </c>
      <c r="F49" s="313">
        <v>46.5</v>
      </c>
      <c r="G49" s="313">
        <v>37.9</v>
      </c>
      <c r="H49" s="313">
        <v>24.1</v>
      </c>
      <c r="I49" s="313">
        <v>26.4</v>
      </c>
      <c r="J49" s="313">
        <v>48.3</v>
      </c>
      <c r="K49" s="314">
        <v>29.3</v>
      </c>
    </row>
    <row r="50" spans="1:11">
      <c r="A50" s="318" t="s">
        <v>47</v>
      </c>
      <c r="B50" s="313">
        <v>0.8</v>
      </c>
      <c r="C50" s="313">
        <v>1.6</v>
      </c>
      <c r="D50" s="313">
        <v>0.4</v>
      </c>
      <c r="E50" s="313" t="s">
        <v>769</v>
      </c>
      <c r="F50" s="313" t="s">
        <v>769</v>
      </c>
      <c r="G50" s="313">
        <v>0.4</v>
      </c>
      <c r="H50" s="313">
        <v>2.2000000000000002</v>
      </c>
      <c r="I50" s="313">
        <v>2.7</v>
      </c>
      <c r="J50" s="313">
        <v>2.4</v>
      </c>
      <c r="K50" s="314">
        <v>1</v>
      </c>
    </row>
    <row r="51" spans="1:11">
      <c r="A51" s="318" t="s">
        <v>87</v>
      </c>
      <c r="B51" s="313" t="s">
        <v>769</v>
      </c>
      <c r="C51" s="313" t="s">
        <v>769</v>
      </c>
      <c r="D51" s="315" t="s">
        <v>769</v>
      </c>
      <c r="E51" s="315" t="s">
        <v>769</v>
      </c>
      <c r="F51" s="315" t="s">
        <v>769</v>
      </c>
      <c r="G51" s="313" t="s">
        <v>769</v>
      </c>
      <c r="H51" s="313" t="s">
        <v>769</v>
      </c>
      <c r="I51" s="313">
        <v>0.4</v>
      </c>
      <c r="J51" s="313" t="s">
        <v>769</v>
      </c>
      <c r="K51" s="314">
        <v>0.5</v>
      </c>
    </row>
    <row r="52" spans="1:11" ht="9" customHeight="1">
      <c r="A52" s="322"/>
      <c r="B52" s="323"/>
      <c r="C52" s="323"/>
      <c r="D52" s="323"/>
      <c r="E52" s="323"/>
      <c r="F52" s="323"/>
      <c r="G52" s="323"/>
      <c r="H52" s="323"/>
      <c r="I52" s="323"/>
      <c r="J52" s="323"/>
      <c r="K52" s="324"/>
    </row>
    <row r="53" spans="1:11">
      <c r="A53" s="325" t="s">
        <v>88</v>
      </c>
      <c r="B53" s="311">
        <v>585.4</v>
      </c>
      <c r="C53" s="311">
        <v>776</v>
      </c>
      <c r="D53" s="311">
        <v>946</v>
      </c>
      <c r="E53" s="311">
        <v>955.4</v>
      </c>
      <c r="F53" s="311">
        <v>1053.0999999999999</v>
      </c>
      <c r="G53" s="311">
        <v>1234.5999999999999</v>
      </c>
      <c r="H53" s="311">
        <v>1591.8</v>
      </c>
      <c r="I53" s="311">
        <v>1590.2</v>
      </c>
      <c r="J53" s="311">
        <v>1368.9</v>
      </c>
      <c r="K53" s="312">
        <v>1953</v>
      </c>
    </row>
    <row r="54" spans="1:11">
      <c r="A54" s="287" t="s">
        <v>49</v>
      </c>
      <c r="B54" s="313" t="s">
        <v>769</v>
      </c>
      <c r="C54" s="315" t="s">
        <v>769</v>
      </c>
      <c r="D54" s="315" t="s">
        <v>769</v>
      </c>
      <c r="E54" s="315">
        <v>8.8000000000000007</v>
      </c>
      <c r="F54" s="315" t="s">
        <v>769</v>
      </c>
      <c r="G54" s="313">
        <v>6.3</v>
      </c>
      <c r="H54" s="313" t="s">
        <v>769</v>
      </c>
      <c r="I54" s="313">
        <v>1</v>
      </c>
      <c r="J54" s="313" t="s">
        <v>769</v>
      </c>
      <c r="K54" s="314">
        <v>7</v>
      </c>
    </row>
    <row r="55" spans="1:11">
      <c r="A55" s="287" t="s">
        <v>50</v>
      </c>
      <c r="B55" s="313" t="s">
        <v>769</v>
      </c>
      <c r="C55" s="315" t="s">
        <v>1011</v>
      </c>
      <c r="D55" s="315" t="s">
        <v>769</v>
      </c>
      <c r="E55" s="315" t="s">
        <v>769</v>
      </c>
      <c r="F55" s="315" t="s">
        <v>769</v>
      </c>
      <c r="G55" s="313" t="s">
        <v>769</v>
      </c>
      <c r="H55" s="313" t="s">
        <v>769</v>
      </c>
      <c r="I55" s="313">
        <v>4.0999999999999996</v>
      </c>
      <c r="J55" s="313">
        <v>3.6</v>
      </c>
      <c r="K55" s="314">
        <v>1.3</v>
      </c>
    </row>
    <row r="56" spans="1:11">
      <c r="A56" s="287" t="s">
        <v>51</v>
      </c>
      <c r="B56" s="313">
        <v>87.7</v>
      </c>
      <c r="C56" s="313">
        <v>117.3</v>
      </c>
      <c r="D56" s="313">
        <v>134.19999999999999</v>
      </c>
      <c r="E56" s="313">
        <v>158.5</v>
      </c>
      <c r="F56" s="313">
        <v>200.5</v>
      </c>
      <c r="G56" s="313">
        <v>218.1</v>
      </c>
      <c r="H56" s="313">
        <v>290.5</v>
      </c>
      <c r="I56" s="313">
        <v>297.60000000000002</v>
      </c>
      <c r="J56" s="313">
        <v>185.2</v>
      </c>
      <c r="K56" s="314">
        <v>401.9</v>
      </c>
    </row>
    <row r="57" spans="1:11">
      <c r="A57" s="287" t="s">
        <v>52</v>
      </c>
      <c r="B57" s="313">
        <v>4</v>
      </c>
      <c r="C57" s="313">
        <v>23.9</v>
      </c>
      <c r="D57" s="313">
        <v>171.1</v>
      </c>
      <c r="E57" s="313">
        <v>113.4</v>
      </c>
      <c r="F57" s="313">
        <v>37.6</v>
      </c>
      <c r="G57" s="313">
        <v>88.3</v>
      </c>
      <c r="H57" s="313">
        <v>137.30000000000001</v>
      </c>
      <c r="I57" s="313">
        <v>142.69999999999999</v>
      </c>
      <c r="J57" s="313">
        <v>168.4</v>
      </c>
      <c r="K57" s="314">
        <v>323.8</v>
      </c>
    </row>
    <row r="58" spans="1:11">
      <c r="A58" s="287" t="s">
        <v>53</v>
      </c>
      <c r="B58" s="313" t="s">
        <v>769</v>
      </c>
      <c r="C58" s="313" t="s">
        <v>769</v>
      </c>
      <c r="D58" s="313" t="s">
        <v>769</v>
      </c>
      <c r="E58" s="313" t="s">
        <v>769</v>
      </c>
      <c r="F58" s="315" t="s">
        <v>769</v>
      </c>
      <c r="G58" s="316">
        <v>1.4</v>
      </c>
      <c r="H58" s="316">
        <v>6.1</v>
      </c>
      <c r="I58" s="316">
        <v>8.8000000000000007</v>
      </c>
      <c r="J58" s="316">
        <v>13.1</v>
      </c>
      <c r="K58" s="317">
        <v>2.9</v>
      </c>
    </row>
    <row r="59" spans="1:11">
      <c r="A59" s="287" t="s">
        <v>54</v>
      </c>
      <c r="B59" s="313">
        <v>13.6</v>
      </c>
      <c r="C59" s="313">
        <v>22.3</v>
      </c>
      <c r="D59" s="313">
        <v>24.5</v>
      </c>
      <c r="E59" s="313">
        <v>29.2</v>
      </c>
      <c r="F59" s="313">
        <v>22.6</v>
      </c>
      <c r="G59" s="313">
        <v>20.8</v>
      </c>
      <c r="H59" s="313">
        <v>43.8</v>
      </c>
      <c r="I59" s="313">
        <v>32.299999999999997</v>
      </c>
      <c r="J59" s="313">
        <v>35.5</v>
      </c>
      <c r="K59" s="314">
        <v>31.4</v>
      </c>
    </row>
    <row r="60" spans="1:11">
      <c r="A60" s="287" t="s">
        <v>55</v>
      </c>
      <c r="B60" s="313">
        <v>1</v>
      </c>
      <c r="C60" s="313">
        <v>5.6</v>
      </c>
      <c r="D60" s="313">
        <v>29.4</v>
      </c>
      <c r="E60" s="313">
        <v>15.6</v>
      </c>
      <c r="F60" s="313">
        <v>6.6</v>
      </c>
      <c r="G60" s="313">
        <v>12</v>
      </c>
      <c r="H60" s="313">
        <v>29.7</v>
      </c>
      <c r="I60" s="313">
        <v>38.1</v>
      </c>
      <c r="J60" s="313">
        <v>39.799999999999997</v>
      </c>
      <c r="K60" s="314">
        <v>12.2</v>
      </c>
    </row>
    <row r="61" spans="1:11">
      <c r="A61" s="287" t="s">
        <v>56</v>
      </c>
      <c r="B61" s="313">
        <v>20.2</v>
      </c>
      <c r="C61" s="313" t="s">
        <v>769</v>
      </c>
      <c r="D61" s="313" t="s">
        <v>769</v>
      </c>
      <c r="E61" s="313">
        <v>9.1999999999999993</v>
      </c>
      <c r="F61" s="313">
        <v>15.4</v>
      </c>
      <c r="G61" s="313">
        <v>28</v>
      </c>
      <c r="H61" s="313">
        <v>35</v>
      </c>
      <c r="I61" s="313">
        <v>30.3</v>
      </c>
      <c r="J61" s="313">
        <v>28.6</v>
      </c>
      <c r="K61" s="314">
        <v>85.1</v>
      </c>
    </row>
    <row r="62" spans="1:11">
      <c r="A62" s="287" t="s">
        <v>57</v>
      </c>
      <c r="B62" s="313">
        <v>32.9</v>
      </c>
      <c r="C62" s="313">
        <v>26.9</v>
      </c>
      <c r="D62" s="313">
        <v>39.200000000000003</v>
      </c>
      <c r="E62" s="313">
        <v>36</v>
      </c>
      <c r="F62" s="313">
        <v>35</v>
      </c>
      <c r="G62" s="313">
        <v>55</v>
      </c>
      <c r="H62" s="313">
        <v>71.900000000000006</v>
      </c>
      <c r="I62" s="313">
        <v>24.4</v>
      </c>
      <c r="J62" s="313">
        <v>2.5</v>
      </c>
      <c r="K62" s="314">
        <v>7.7</v>
      </c>
    </row>
    <row r="63" spans="1:11">
      <c r="A63" s="318" t="s">
        <v>58</v>
      </c>
      <c r="B63" s="313" t="s">
        <v>769</v>
      </c>
      <c r="C63" s="313" t="s">
        <v>769</v>
      </c>
      <c r="D63" s="313" t="s">
        <v>769</v>
      </c>
      <c r="E63" s="313" t="s">
        <v>769</v>
      </c>
      <c r="F63" s="313" t="s">
        <v>769</v>
      </c>
      <c r="G63" s="313" t="s">
        <v>769</v>
      </c>
      <c r="H63" s="313" t="s">
        <v>769</v>
      </c>
      <c r="I63" s="313">
        <v>4.3</v>
      </c>
      <c r="J63" s="313">
        <v>7.8</v>
      </c>
      <c r="K63" s="314">
        <v>15.4</v>
      </c>
    </row>
    <row r="64" spans="1:11">
      <c r="A64" s="318" t="s">
        <v>59</v>
      </c>
      <c r="B64" s="313">
        <v>291.60000000000002</v>
      </c>
      <c r="C64" s="313">
        <v>394.8</v>
      </c>
      <c r="D64" s="313">
        <v>363.2</v>
      </c>
      <c r="E64" s="313">
        <v>414.4</v>
      </c>
      <c r="F64" s="313">
        <v>460.5</v>
      </c>
      <c r="G64" s="313">
        <v>474.3</v>
      </c>
      <c r="H64" s="313">
        <v>643.70000000000005</v>
      </c>
      <c r="I64" s="313">
        <v>659.4</v>
      </c>
      <c r="J64" s="313">
        <v>591.1</v>
      </c>
      <c r="K64" s="314">
        <v>726.8</v>
      </c>
    </row>
    <row r="65" spans="1:11">
      <c r="A65" s="318" t="s">
        <v>60</v>
      </c>
      <c r="B65" s="313" t="s">
        <v>769</v>
      </c>
      <c r="C65" s="313" t="s">
        <v>769</v>
      </c>
      <c r="D65" s="313" t="s">
        <v>769</v>
      </c>
      <c r="E65" s="313" t="s">
        <v>769</v>
      </c>
      <c r="F65" s="313" t="s">
        <v>769</v>
      </c>
      <c r="G65" s="313" t="s">
        <v>769</v>
      </c>
      <c r="H65" s="313" t="s">
        <v>769</v>
      </c>
      <c r="I65" s="313">
        <v>0.1</v>
      </c>
      <c r="J65" s="313" t="s">
        <v>769</v>
      </c>
      <c r="K65" s="314" t="s">
        <v>769</v>
      </c>
    </row>
    <row r="66" spans="1:11">
      <c r="A66" s="287" t="s">
        <v>61</v>
      </c>
      <c r="B66" s="313">
        <v>12.9</v>
      </c>
      <c r="C66" s="313">
        <v>14.8</v>
      </c>
      <c r="D66" s="313">
        <v>15.3</v>
      </c>
      <c r="E66" s="313">
        <v>17.5</v>
      </c>
      <c r="F66" s="313">
        <v>23.5</v>
      </c>
      <c r="G66" s="313">
        <v>33.9</v>
      </c>
      <c r="H66" s="313">
        <v>35.700000000000003</v>
      </c>
      <c r="I66" s="313">
        <v>27.1</v>
      </c>
      <c r="J66" s="313">
        <v>22.3</v>
      </c>
      <c r="K66" s="314">
        <v>28.7</v>
      </c>
    </row>
    <row r="67" spans="1:11">
      <c r="A67" s="318" t="s">
        <v>62</v>
      </c>
      <c r="B67" s="313" t="s">
        <v>769</v>
      </c>
      <c r="C67" s="313" t="s">
        <v>769</v>
      </c>
      <c r="D67" s="313" t="s">
        <v>769</v>
      </c>
      <c r="E67" s="313" t="s">
        <v>769</v>
      </c>
      <c r="F67" s="313" t="s">
        <v>769</v>
      </c>
      <c r="G67" s="313" t="s">
        <v>769</v>
      </c>
      <c r="H67" s="313">
        <v>10</v>
      </c>
      <c r="I67" s="313">
        <v>6.3</v>
      </c>
      <c r="J67" s="313" t="s">
        <v>769</v>
      </c>
      <c r="K67" s="314">
        <v>4.5</v>
      </c>
    </row>
    <row r="68" spans="1:11">
      <c r="A68" s="318" t="s">
        <v>63</v>
      </c>
      <c r="B68" s="313">
        <v>2.6</v>
      </c>
      <c r="C68" s="315" t="s">
        <v>769</v>
      </c>
      <c r="D68" s="315" t="s">
        <v>769</v>
      </c>
      <c r="E68" s="315" t="s">
        <v>769</v>
      </c>
      <c r="F68" s="315" t="s">
        <v>769</v>
      </c>
      <c r="G68" s="315" t="s">
        <v>769</v>
      </c>
      <c r="H68" s="313" t="s">
        <v>769</v>
      </c>
      <c r="I68" s="313" t="s">
        <v>769</v>
      </c>
      <c r="J68" s="313" t="s">
        <v>769</v>
      </c>
      <c r="K68" s="314" t="s">
        <v>769</v>
      </c>
    </row>
    <row r="69" spans="1:11">
      <c r="A69" s="287" t="s">
        <v>64</v>
      </c>
      <c r="B69" s="313">
        <v>5.4</v>
      </c>
      <c r="C69" s="313">
        <v>6.5</v>
      </c>
      <c r="D69" s="313">
        <v>18.100000000000001</v>
      </c>
      <c r="E69" s="313">
        <v>8</v>
      </c>
      <c r="F69" s="313">
        <v>29.6</v>
      </c>
      <c r="G69" s="313">
        <v>45.5</v>
      </c>
      <c r="H69" s="313">
        <v>33.200000000000003</v>
      </c>
      <c r="I69" s="313">
        <v>35.299999999999997</v>
      </c>
      <c r="J69" s="313">
        <v>26.6</v>
      </c>
      <c r="K69" s="314">
        <v>40</v>
      </c>
    </row>
    <row r="70" spans="1:11">
      <c r="A70" s="287" t="s">
        <v>65</v>
      </c>
      <c r="B70" s="313">
        <v>6.5</v>
      </c>
      <c r="C70" s="313">
        <v>3.8</v>
      </c>
      <c r="D70" s="313">
        <v>3.4</v>
      </c>
      <c r="E70" s="313">
        <v>13.6</v>
      </c>
      <c r="F70" s="313">
        <v>19.600000000000001</v>
      </c>
      <c r="G70" s="313">
        <v>18.100000000000001</v>
      </c>
      <c r="H70" s="313">
        <v>12.9</v>
      </c>
      <c r="I70" s="313">
        <v>38.299999999999997</v>
      </c>
      <c r="J70" s="313">
        <v>17.100000000000001</v>
      </c>
      <c r="K70" s="314">
        <v>3.9</v>
      </c>
    </row>
    <row r="71" spans="1:11">
      <c r="A71" s="326" t="s">
        <v>66</v>
      </c>
      <c r="B71" s="313">
        <v>105.4</v>
      </c>
      <c r="C71" s="313">
        <v>158.6</v>
      </c>
      <c r="D71" s="313">
        <v>147.6</v>
      </c>
      <c r="E71" s="313">
        <v>131.19999999999999</v>
      </c>
      <c r="F71" s="313">
        <v>202.2</v>
      </c>
      <c r="G71" s="313">
        <v>232.9</v>
      </c>
      <c r="H71" s="313">
        <v>239.4</v>
      </c>
      <c r="I71" s="313">
        <v>234.5</v>
      </c>
      <c r="J71" s="313">
        <v>221.1</v>
      </c>
      <c r="K71" s="314">
        <v>236.8</v>
      </c>
    </row>
    <row r="72" spans="1:11">
      <c r="A72" s="287" t="s">
        <v>67</v>
      </c>
      <c r="B72" s="313">
        <v>1.6</v>
      </c>
      <c r="C72" s="313">
        <v>1.5</v>
      </c>
      <c r="D72" s="313" t="s">
        <v>769</v>
      </c>
      <c r="E72" s="313" t="s">
        <v>769</v>
      </c>
      <c r="F72" s="313" t="s">
        <v>769</v>
      </c>
      <c r="G72" s="313" t="s">
        <v>769</v>
      </c>
      <c r="H72" s="313">
        <v>2</v>
      </c>
      <c r="I72" s="313">
        <v>5.6</v>
      </c>
      <c r="J72" s="313">
        <v>6.2</v>
      </c>
      <c r="K72" s="314">
        <v>23.6</v>
      </c>
    </row>
    <row r="73" spans="1:11">
      <c r="A73" s="287" t="s">
        <v>68</v>
      </c>
      <c r="B73" s="313" t="s">
        <v>769</v>
      </c>
      <c r="C73" s="313" t="s">
        <v>769</v>
      </c>
      <c r="D73" s="313" t="s">
        <v>769</v>
      </c>
      <c r="E73" s="313" t="s">
        <v>769</v>
      </c>
      <c r="F73" s="313" t="s">
        <v>769</v>
      </c>
      <c r="G73" s="313" t="s">
        <v>769</v>
      </c>
      <c r="H73" s="313">
        <v>0.6</v>
      </c>
      <c r="I73" s="313" t="s">
        <v>769</v>
      </c>
      <c r="J73" s="313" t="s">
        <v>769</v>
      </c>
      <c r="K73" s="314" t="s">
        <v>769</v>
      </c>
    </row>
    <row r="74" spans="1:11">
      <c r="A74" s="318" t="s">
        <v>87</v>
      </c>
      <c r="B74" s="313" t="s">
        <v>769</v>
      </c>
      <c r="C74" s="313" t="s">
        <v>769</v>
      </c>
      <c r="D74" s="313" t="s">
        <v>769</v>
      </c>
      <c r="E74" s="313" t="s">
        <v>769</v>
      </c>
      <c r="F74" s="313" t="s">
        <v>769</v>
      </c>
      <c r="G74" s="315" t="s">
        <v>769</v>
      </c>
      <c r="H74" s="315" t="s">
        <v>769</v>
      </c>
      <c r="I74" s="315" t="s">
        <v>769</v>
      </c>
      <c r="J74" s="315" t="s">
        <v>769</v>
      </c>
      <c r="K74" s="321" t="s">
        <v>769</v>
      </c>
    </row>
    <row r="75" spans="1:11" ht="9" customHeight="1">
      <c r="A75" s="306"/>
      <c r="B75" s="319"/>
      <c r="C75" s="319"/>
      <c r="D75" s="319"/>
      <c r="E75" s="319"/>
      <c r="F75" s="319"/>
      <c r="G75" s="319"/>
      <c r="H75" s="319"/>
      <c r="I75" s="319"/>
      <c r="J75" s="319"/>
      <c r="K75" s="320"/>
    </row>
    <row r="76" spans="1:11" s="305" customFormat="1">
      <c r="A76" s="325" t="s">
        <v>34</v>
      </c>
      <c r="B76" s="311">
        <v>19.3</v>
      </c>
      <c r="C76" s="311">
        <v>15</v>
      </c>
      <c r="D76" s="311">
        <v>20.9</v>
      </c>
      <c r="E76" s="311">
        <v>12.4</v>
      </c>
      <c r="F76" s="311">
        <v>20.3</v>
      </c>
      <c r="G76" s="311">
        <v>29.2</v>
      </c>
      <c r="H76" s="311">
        <v>41.2</v>
      </c>
      <c r="I76" s="311">
        <v>39.4</v>
      </c>
      <c r="J76" s="311">
        <v>6.6</v>
      </c>
      <c r="K76" s="312">
        <v>33.4</v>
      </c>
    </row>
    <row r="77" spans="1:11">
      <c r="A77" s="287" t="s">
        <v>69</v>
      </c>
      <c r="B77" s="313" t="s">
        <v>769</v>
      </c>
      <c r="C77" s="313" t="s">
        <v>769</v>
      </c>
      <c r="D77" s="313" t="s">
        <v>769</v>
      </c>
      <c r="E77" s="313" t="s">
        <v>769</v>
      </c>
      <c r="F77" s="313" t="s">
        <v>769</v>
      </c>
      <c r="G77" s="313" t="s">
        <v>769</v>
      </c>
      <c r="H77" s="313" t="s">
        <v>769</v>
      </c>
      <c r="I77" s="313">
        <v>0.1</v>
      </c>
      <c r="J77" s="313" t="s">
        <v>769</v>
      </c>
      <c r="K77" s="314" t="s">
        <v>769</v>
      </c>
    </row>
    <row r="78" spans="1:11">
      <c r="A78" s="287" t="s">
        <v>70</v>
      </c>
      <c r="B78" s="313" t="s">
        <v>769</v>
      </c>
      <c r="C78" s="313" t="s">
        <v>769</v>
      </c>
      <c r="D78" s="313" t="s">
        <v>769</v>
      </c>
      <c r="E78" s="313" t="s">
        <v>769</v>
      </c>
      <c r="F78" s="313" t="s">
        <v>769</v>
      </c>
      <c r="G78" s="313" t="s">
        <v>769</v>
      </c>
      <c r="H78" s="313">
        <v>2.1</v>
      </c>
      <c r="I78" s="313" t="s">
        <v>769</v>
      </c>
      <c r="J78" s="313" t="s">
        <v>769</v>
      </c>
      <c r="K78" s="314" t="s">
        <v>769</v>
      </c>
    </row>
    <row r="79" spans="1:11">
      <c r="A79" s="287" t="s">
        <v>71</v>
      </c>
      <c r="B79" s="313" t="s">
        <v>769</v>
      </c>
      <c r="C79" s="313" t="s">
        <v>769</v>
      </c>
      <c r="D79" s="313" t="s">
        <v>769</v>
      </c>
      <c r="E79" s="313" t="s">
        <v>769</v>
      </c>
      <c r="F79" s="313" t="s">
        <v>769</v>
      </c>
      <c r="G79" s="316">
        <v>2.2000000000000002</v>
      </c>
      <c r="H79" s="316">
        <v>2.1</v>
      </c>
      <c r="I79" s="316">
        <v>12.6</v>
      </c>
      <c r="J79" s="316">
        <v>1.4</v>
      </c>
      <c r="K79" s="314" t="s">
        <v>769</v>
      </c>
    </row>
    <row r="80" spans="1:11">
      <c r="A80" s="287" t="s">
        <v>72</v>
      </c>
      <c r="B80" s="313" t="s">
        <v>769</v>
      </c>
      <c r="C80" s="313" t="s">
        <v>769</v>
      </c>
      <c r="D80" s="313">
        <v>3.1</v>
      </c>
      <c r="E80" s="313" t="s">
        <v>769</v>
      </c>
      <c r="F80" s="313" t="s">
        <v>769</v>
      </c>
      <c r="G80" s="313" t="s">
        <v>769</v>
      </c>
      <c r="H80" s="313">
        <v>3.2</v>
      </c>
      <c r="I80" s="313">
        <v>3.7</v>
      </c>
      <c r="J80" s="313">
        <v>2.4</v>
      </c>
      <c r="K80" s="314">
        <v>8.1</v>
      </c>
    </row>
    <row r="81" spans="1:11">
      <c r="A81" s="287" t="s">
        <v>73</v>
      </c>
      <c r="B81" s="313">
        <v>1.5</v>
      </c>
      <c r="C81" s="315" t="s">
        <v>769</v>
      </c>
      <c r="D81" s="315" t="s">
        <v>769</v>
      </c>
      <c r="E81" s="315" t="s">
        <v>769</v>
      </c>
      <c r="F81" s="315">
        <v>6</v>
      </c>
      <c r="G81" s="313">
        <v>11.4</v>
      </c>
      <c r="H81" s="313">
        <v>14.4</v>
      </c>
      <c r="I81" s="313">
        <v>7.9</v>
      </c>
      <c r="J81" s="313">
        <v>0.1</v>
      </c>
      <c r="K81" s="314" t="s">
        <v>769</v>
      </c>
    </row>
    <row r="82" spans="1:11">
      <c r="A82" s="287" t="s">
        <v>74</v>
      </c>
      <c r="B82" s="313">
        <v>0.8</v>
      </c>
      <c r="C82" s="315">
        <v>0.1</v>
      </c>
      <c r="D82" s="315" t="s">
        <v>769</v>
      </c>
      <c r="E82" s="315" t="s">
        <v>769</v>
      </c>
      <c r="F82" s="315" t="s">
        <v>769</v>
      </c>
      <c r="G82" s="313">
        <v>0.7</v>
      </c>
      <c r="H82" s="313">
        <v>1.1000000000000001</v>
      </c>
      <c r="I82" s="313">
        <v>1</v>
      </c>
      <c r="J82" s="313">
        <v>0.5</v>
      </c>
      <c r="K82" s="314">
        <v>0.2</v>
      </c>
    </row>
    <row r="83" spans="1:11">
      <c r="A83" s="318" t="s">
        <v>34</v>
      </c>
      <c r="B83" s="313" t="s">
        <v>769</v>
      </c>
      <c r="C83" s="313" t="s">
        <v>769</v>
      </c>
      <c r="D83" s="313" t="s">
        <v>769</v>
      </c>
      <c r="E83" s="313" t="s">
        <v>769</v>
      </c>
      <c r="F83" s="313" t="s">
        <v>769</v>
      </c>
      <c r="G83" s="313" t="s">
        <v>769</v>
      </c>
      <c r="H83" s="313" t="s">
        <v>769</v>
      </c>
      <c r="I83" s="313">
        <v>0.3</v>
      </c>
      <c r="J83" s="313" t="s">
        <v>769</v>
      </c>
      <c r="K83" s="314">
        <v>9</v>
      </c>
    </row>
    <row r="84" spans="1:11">
      <c r="A84" s="318" t="s">
        <v>89</v>
      </c>
      <c r="B84" s="313">
        <v>17</v>
      </c>
      <c r="C84" s="313">
        <v>14.9</v>
      </c>
      <c r="D84" s="313">
        <v>17.8</v>
      </c>
      <c r="E84" s="315">
        <v>12.4</v>
      </c>
      <c r="F84" s="315">
        <v>14.3</v>
      </c>
      <c r="G84" s="313">
        <v>14.9</v>
      </c>
      <c r="H84" s="313">
        <v>18.3</v>
      </c>
      <c r="I84" s="313">
        <v>13.8</v>
      </c>
      <c r="J84" s="313">
        <v>2.2000000000000002</v>
      </c>
      <c r="K84" s="314">
        <v>16.100000000000001</v>
      </c>
    </row>
    <row r="85" spans="1:11">
      <c r="A85" s="306"/>
      <c r="B85" s="319"/>
      <c r="C85" s="319"/>
      <c r="D85" s="319"/>
      <c r="E85" s="319"/>
      <c r="F85" s="319"/>
      <c r="G85" s="319"/>
      <c r="H85" s="319"/>
      <c r="I85" s="319"/>
      <c r="J85" s="319"/>
      <c r="K85" s="320"/>
    </row>
    <row r="86" spans="1:11">
      <c r="A86" s="325" t="s">
        <v>896</v>
      </c>
      <c r="B86" s="311">
        <v>1553.6</v>
      </c>
      <c r="C86" s="311">
        <v>1727.6</v>
      </c>
      <c r="D86" s="311">
        <v>1936.9</v>
      </c>
      <c r="E86" s="311">
        <v>1983.7</v>
      </c>
      <c r="F86" s="311">
        <v>2081.5</v>
      </c>
      <c r="G86" s="311">
        <v>2411</v>
      </c>
      <c r="H86" s="311">
        <v>2953.9</v>
      </c>
      <c r="I86" s="311">
        <v>3297.2</v>
      </c>
      <c r="J86" s="311">
        <v>3575</v>
      </c>
      <c r="K86" s="312">
        <v>4268.7</v>
      </c>
    </row>
    <row r="87" spans="1:11">
      <c r="A87" s="318" t="s">
        <v>75</v>
      </c>
      <c r="B87" s="316"/>
      <c r="C87" s="316"/>
      <c r="D87" s="316"/>
      <c r="E87" s="316"/>
      <c r="F87" s="316"/>
      <c r="G87" s="316"/>
      <c r="H87" s="316"/>
      <c r="I87" s="316"/>
      <c r="J87" s="316"/>
      <c r="K87" s="317"/>
    </row>
    <row r="88" spans="1:11" ht="7.5" customHeight="1">
      <c r="A88" s="306"/>
      <c r="B88" s="307"/>
      <c r="C88" s="307"/>
      <c r="D88" s="307"/>
      <c r="E88" s="307"/>
      <c r="F88" s="307"/>
      <c r="G88" s="307"/>
      <c r="H88" s="307"/>
      <c r="I88" s="307"/>
      <c r="J88" s="307"/>
      <c r="K88" s="308"/>
    </row>
    <row r="89" spans="1:11" s="329" customFormat="1">
      <c r="A89" s="318" t="s">
        <v>90</v>
      </c>
      <c r="B89" s="327"/>
      <c r="C89" s="327"/>
      <c r="D89" s="327"/>
      <c r="E89" s="327"/>
      <c r="F89" s="327"/>
      <c r="G89" s="327"/>
      <c r="H89" s="327"/>
      <c r="I89" s="327"/>
      <c r="J89" s="327"/>
      <c r="K89" s="328"/>
    </row>
    <row r="90" spans="1:11" s="329" customFormat="1">
      <c r="A90" s="318" t="s">
        <v>91</v>
      </c>
      <c r="B90" s="327"/>
      <c r="C90" s="327"/>
      <c r="D90" s="327"/>
      <c r="E90" s="327"/>
      <c r="F90" s="327"/>
      <c r="G90" s="327"/>
      <c r="H90" s="327"/>
      <c r="I90" s="327"/>
      <c r="J90" s="327"/>
      <c r="K90" s="328"/>
    </row>
    <row r="91" spans="1:11" s="329" customFormat="1">
      <c r="A91" s="318" t="s">
        <v>1028</v>
      </c>
      <c r="B91" s="327"/>
      <c r="C91" s="327"/>
      <c r="D91" s="327"/>
      <c r="E91" s="327"/>
      <c r="F91" s="327"/>
      <c r="G91" s="327"/>
      <c r="H91" s="327"/>
      <c r="I91" s="327"/>
      <c r="J91" s="327"/>
      <c r="K91" s="328"/>
    </row>
    <row r="92" spans="1:11" s="329" customFormat="1">
      <c r="A92" s="330" t="s">
        <v>894</v>
      </c>
      <c r="B92" s="331"/>
      <c r="C92" s="331"/>
      <c r="D92" s="331"/>
      <c r="E92" s="331"/>
      <c r="F92" s="331"/>
      <c r="G92" s="331"/>
      <c r="H92" s="331"/>
      <c r="I92" s="331"/>
      <c r="J92" s="331"/>
      <c r="K92" s="332"/>
    </row>
    <row r="93" spans="1:11" s="329" customFormat="1"/>
    <row r="94" spans="1:11" s="329" customFormat="1">
      <c r="A94" s="333"/>
      <c r="B94" s="333"/>
      <c r="C94" s="333"/>
      <c r="D94" s="333"/>
      <c r="E94" s="333"/>
      <c r="F94" s="333"/>
      <c r="G94" s="333"/>
      <c r="H94" s="333"/>
      <c r="I94" s="333"/>
      <c r="J94" s="333"/>
      <c r="K94" s="333"/>
    </row>
  </sheetData>
  <mergeCells count="25">
    <mergeCell ref="P6:AB6"/>
    <mergeCell ref="CC6:CK6"/>
    <mergeCell ref="AC6:AO6"/>
    <mergeCell ref="AP6:BB6"/>
    <mergeCell ref="BC6:BO6"/>
    <mergeCell ref="BP6:CB6"/>
    <mergeCell ref="BP2:CB2"/>
    <mergeCell ref="AP4:BB4"/>
    <mergeCell ref="A1:K1"/>
    <mergeCell ref="A2:K2"/>
    <mergeCell ref="A4:K4"/>
    <mergeCell ref="AC4:AO4"/>
    <mergeCell ref="P4:AB4"/>
    <mergeCell ref="AP2:BB2"/>
    <mergeCell ref="BC2:BO2"/>
    <mergeCell ref="A6:K6"/>
    <mergeCell ref="M6:O6"/>
    <mergeCell ref="M2:O2"/>
    <mergeCell ref="CC2:CK2"/>
    <mergeCell ref="AC2:AO2"/>
    <mergeCell ref="M4:O4"/>
    <mergeCell ref="CC4:CK4"/>
    <mergeCell ref="P2:AB2"/>
    <mergeCell ref="BC4:BO4"/>
    <mergeCell ref="BP4:CB4"/>
  </mergeCells>
  <phoneticPr fontId="0" type="noConversion"/>
  <printOptions horizontalCentered="1" verticalCentered="1"/>
  <pageMargins left="0.31496062992125984" right="0.23622047244094491" top="0.19685039370078741" bottom="0.19685039370078741" header="0.15748031496062992" footer="0.15748031496062992"/>
  <pageSetup scale="41" orientation="portrait" horizontalDpi="1800" verticalDpi="1800" r:id="rId1"/>
  <headerFooter alignWithMargins="0"/>
</worksheet>
</file>

<file path=xl/worksheets/sheet27.xml><?xml version="1.0" encoding="utf-8"?>
<worksheet xmlns="http://schemas.openxmlformats.org/spreadsheetml/2006/main" xmlns:r="http://schemas.openxmlformats.org/officeDocument/2006/relationships">
  <sheetPr codeName="Sheet19" enableFormatConditionsCalculation="0">
    <tabColor indexed="53"/>
    <pageSetUpPr fitToPage="1"/>
  </sheetPr>
  <dimension ref="A1:CU100"/>
  <sheetViews>
    <sheetView zoomScale="50" workbookViewId="0">
      <selection sqref="A1:M1"/>
    </sheetView>
  </sheetViews>
  <sheetFormatPr defaultColWidth="10.6640625" defaultRowHeight="18"/>
  <cols>
    <col min="1" max="1" width="43.6640625" style="309" customWidth="1"/>
    <col min="2" max="11" width="10.77734375" style="309" customWidth="1"/>
    <col min="12" max="12" width="6.44140625" style="309" customWidth="1"/>
    <col min="13" max="16384" width="10.6640625" style="309"/>
  </cols>
  <sheetData>
    <row r="1" spans="1:95" s="265" customFormat="1">
      <c r="A1" s="2631" t="s">
        <v>93</v>
      </c>
      <c r="B1" s="2631"/>
      <c r="C1" s="2631"/>
      <c r="D1" s="2631"/>
      <c r="E1" s="2631"/>
      <c r="F1" s="2631"/>
      <c r="G1" s="2631"/>
      <c r="H1" s="2631"/>
      <c r="I1" s="2631"/>
      <c r="J1" s="2631"/>
      <c r="K1" s="2631"/>
    </row>
    <row r="2" spans="1:95" s="268" customFormat="1">
      <c r="A2" s="2632" t="s">
        <v>85</v>
      </c>
      <c r="B2" s="2632"/>
      <c r="C2" s="2632"/>
      <c r="D2" s="2632"/>
      <c r="E2" s="2632"/>
      <c r="F2" s="2632"/>
      <c r="G2" s="2632"/>
      <c r="H2" s="2632"/>
      <c r="I2" s="2632"/>
      <c r="J2" s="2632"/>
      <c r="K2" s="2632"/>
      <c r="L2" s="266"/>
      <c r="M2" s="2632"/>
      <c r="N2" s="2632"/>
      <c r="O2" s="2632"/>
      <c r="P2" s="2632"/>
      <c r="Q2" s="2632"/>
      <c r="R2" s="2632"/>
      <c r="S2" s="2632"/>
      <c r="T2" s="2632"/>
      <c r="U2" s="2632"/>
      <c r="V2" s="2632"/>
      <c r="W2" s="2632"/>
      <c r="X2" s="2632"/>
      <c r="Y2" s="2632"/>
      <c r="Z2" s="2632"/>
      <c r="AA2" s="2632"/>
      <c r="AB2" s="2632"/>
      <c r="AC2" s="2632"/>
      <c r="AD2" s="2632"/>
      <c r="AE2" s="2632"/>
      <c r="AF2" s="2632"/>
      <c r="AG2" s="2632"/>
      <c r="AH2" s="2632"/>
      <c r="AI2" s="2632"/>
      <c r="AJ2" s="2632"/>
      <c r="AK2" s="2632"/>
      <c r="AL2" s="2632"/>
      <c r="AM2" s="2632"/>
      <c r="AN2" s="2632"/>
      <c r="AO2" s="2632"/>
      <c r="AP2" s="2632"/>
      <c r="AQ2" s="2632"/>
      <c r="AR2" s="2632"/>
      <c r="AS2" s="2632"/>
      <c r="AT2" s="2632"/>
      <c r="AU2" s="2632"/>
      <c r="AV2" s="2632"/>
      <c r="AW2" s="2632"/>
      <c r="AX2" s="2632"/>
      <c r="AY2" s="2632"/>
      <c r="AZ2" s="2632"/>
      <c r="BA2" s="2632"/>
      <c r="BB2" s="2632"/>
      <c r="BC2" s="2632"/>
      <c r="BD2" s="2632"/>
      <c r="BE2" s="2632"/>
      <c r="BF2" s="2632"/>
      <c r="BG2" s="2632"/>
      <c r="BH2" s="2632"/>
      <c r="BI2" s="2632"/>
      <c r="BJ2" s="2632"/>
      <c r="BK2" s="2632"/>
      <c r="BL2" s="2632"/>
      <c r="BM2" s="2632"/>
      <c r="BN2" s="2632"/>
      <c r="BO2" s="2632"/>
      <c r="BP2" s="2632"/>
      <c r="BQ2" s="2632"/>
      <c r="BR2" s="2632"/>
      <c r="BS2" s="2632"/>
      <c r="BT2" s="2632"/>
      <c r="BU2" s="2632"/>
      <c r="BV2" s="2632"/>
      <c r="BW2" s="2632"/>
      <c r="BX2" s="2632"/>
      <c r="BY2" s="2632"/>
      <c r="BZ2" s="2632"/>
      <c r="CA2" s="2632"/>
      <c r="CB2" s="2632"/>
      <c r="CC2" s="2632"/>
      <c r="CD2" s="2632"/>
      <c r="CE2" s="2632"/>
      <c r="CF2" s="2632"/>
      <c r="CG2" s="2632"/>
      <c r="CH2" s="2632"/>
      <c r="CI2" s="2632"/>
      <c r="CJ2" s="2632"/>
      <c r="CK2" s="2632"/>
      <c r="CL2" s="2632"/>
      <c r="CM2" s="2632"/>
      <c r="CN2" s="2632"/>
      <c r="CO2" s="2632"/>
      <c r="CP2" s="2632"/>
      <c r="CQ2" s="2632"/>
    </row>
    <row r="3" spans="1:95" s="265" customFormat="1">
      <c r="A3" s="269"/>
      <c r="B3" s="269"/>
      <c r="C3" s="269"/>
      <c r="D3" s="269"/>
      <c r="E3" s="269"/>
      <c r="F3" s="269"/>
      <c r="G3" s="269"/>
      <c r="H3" s="269"/>
      <c r="I3" s="269"/>
      <c r="J3" s="269"/>
      <c r="K3" s="269"/>
      <c r="L3"/>
      <c r="M3" s="269"/>
      <c r="N3" s="269"/>
      <c r="O3" s="269"/>
      <c r="P3" s="269"/>
      <c r="Q3" s="269"/>
      <c r="R3" s="269"/>
      <c r="S3" s="269"/>
      <c r="T3" s="269"/>
      <c r="U3" s="269"/>
      <c r="V3" s="269"/>
      <c r="W3" s="269"/>
      <c r="X3" s="269"/>
      <c r="Y3" s="269"/>
      <c r="Z3" s="269"/>
      <c r="AA3" s="269"/>
      <c r="AB3" s="269"/>
      <c r="AC3" s="269"/>
      <c r="AD3" s="269"/>
      <c r="AE3" s="269"/>
      <c r="AF3" s="269"/>
      <c r="AG3" s="269"/>
      <c r="AH3" s="269"/>
      <c r="AI3" s="269"/>
      <c r="AJ3" s="269"/>
      <c r="AK3" s="269"/>
      <c r="AL3" s="269"/>
      <c r="AM3" s="269"/>
      <c r="AN3" s="269"/>
      <c r="AO3" s="269"/>
      <c r="AP3" s="269"/>
      <c r="AQ3" s="269"/>
      <c r="AR3" s="269"/>
      <c r="AS3" s="269"/>
      <c r="AT3" s="269"/>
      <c r="AU3" s="269"/>
      <c r="AV3" s="269"/>
      <c r="AW3" s="269"/>
      <c r="AX3" s="269"/>
      <c r="AY3" s="269"/>
      <c r="AZ3" s="269"/>
      <c r="BA3" s="269"/>
      <c r="BB3" s="269"/>
      <c r="BC3" s="269"/>
      <c r="BD3" s="269"/>
      <c r="BE3" s="269"/>
      <c r="BF3" s="269"/>
      <c r="BG3" s="269"/>
      <c r="BH3" s="269"/>
      <c r="BI3" s="269"/>
      <c r="BJ3" s="269"/>
      <c r="BK3" s="269"/>
      <c r="BL3" s="269"/>
      <c r="BM3" s="269"/>
      <c r="BN3" s="269"/>
      <c r="BO3" s="269"/>
      <c r="BP3" s="269"/>
      <c r="BQ3" s="269"/>
      <c r="BR3" s="269"/>
      <c r="BS3" s="269"/>
      <c r="BT3" s="269"/>
      <c r="BU3" s="269"/>
      <c r="BV3" s="269"/>
      <c r="BW3" s="269"/>
      <c r="BX3" s="269"/>
      <c r="BY3" s="269"/>
      <c r="BZ3" s="269"/>
      <c r="CA3" s="269"/>
      <c r="CB3" s="269"/>
      <c r="CC3" s="269"/>
      <c r="CD3" s="269"/>
      <c r="CE3" s="269"/>
      <c r="CF3" s="269"/>
      <c r="CG3" s="269"/>
      <c r="CH3" s="269"/>
      <c r="CI3" s="269"/>
      <c r="CJ3" s="269"/>
      <c r="CK3" s="269"/>
      <c r="CL3" s="269"/>
      <c r="CM3" s="269"/>
      <c r="CN3" s="269"/>
      <c r="CO3" s="269"/>
      <c r="CP3" s="269"/>
      <c r="CQ3" s="269"/>
    </row>
    <row r="4" spans="1:95" s="265" customFormat="1">
      <c r="A4" s="2631" t="s">
        <v>7</v>
      </c>
      <c r="B4" s="2631"/>
      <c r="C4" s="2631"/>
      <c r="D4" s="2631"/>
      <c r="E4" s="2631"/>
      <c r="F4" s="2631"/>
      <c r="G4" s="2631"/>
      <c r="H4" s="2631"/>
      <c r="I4" s="2631"/>
      <c r="J4" s="2631"/>
      <c r="K4" s="2631"/>
      <c r="L4"/>
      <c r="M4" s="2631"/>
      <c r="N4" s="2631"/>
      <c r="O4" s="2631"/>
      <c r="P4" s="2631"/>
      <c r="Q4" s="2631"/>
      <c r="R4" s="2631"/>
      <c r="S4" s="2631"/>
      <c r="T4" s="2631"/>
      <c r="U4" s="2631"/>
      <c r="V4" s="2631"/>
      <c r="W4" s="2631"/>
      <c r="X4" s="2631"/>
      <c r="Y4" s="2631"/>
      <c r="Z4" s="2631"/>
      <c r="AA4" s="2631"/>
      <c r="AB4" s="2631"/>
      <c r="AC4" s="2631"/>
      <c r="AD4" s="2631"/>
      <c r="AE4" s="2631"/>
      <c r="AF4" s="2631"/>
      <c r="AG4" s="2631"/>
      <c r="AH4" s="2631"/>
      <c r="AI4" s="2631"/>
      <c r="AJ4" s="2631"/>
      <c r="AK4" s="2631"/>
      <c r="AL4" s="2631"/>
      <c r="AM4" s="2631"/>
      <c r="AN4" s="2631"/>
      <c r="AO4" s="2631"/>
      <c r="AP4" s="2631"/>
      <c r="AQ4" s="2631"/>
      <c r="AR4" s="2631"/>
      <c r="AS4" s="2631"/>
      <c r="AT4" s="2631"/>
      <c r="AU4" s="2631"/>
      <c r="AV4" s="2631"/>
      <c r="AW4" s="2631"/>
      <c r="AX4" s="2631"/>
      <c r="AY4" s="2631"/>
      <c r="AZ4" s="2631"/>
      <c r="BA4" s="2631"/>
      <c r="BB4" s="2631"/>
      <c r="BC4" s="2631"/>
      <c r="BD4" s="2631"/>
      <c r="BE4" s="2631"/>
      <c r="BF4" s="2631"/>
      <c r="BG4" s="2631"/>
      <c r="BH4" s="2631"/>
      <c r="BI4" s="2631"/>
      <c r="BJ4" s="2631"/>
      <c r="BK4" s="2631"/>
      <c r="BL4" s="2631"/>
      <c r="BM4" s="2631"/>
      <c r="BN4" s="2631"/>
      <c r="BO4" s="2631"/>
      <c r="BP4" s="2631"/>
      <c r="BQ4" s="2631"/>
      <c r="BR4" s="2631"/>
      <c r="BS4" s="2631"/>
      <c r="BT4" s="2631"/>
      <c r="BU4" s="2631"/>
      <c r="BV4" s="2631"/>
      <c r="BW4" s="2631"/>
      <c r="BX4" s="2631"/>
      <c r="BY4" s="2631"/>
      <c r="BZ4" s="2631"/>
      <c r="CA4" s="2631"/>
      <c r="CB4" s="2631"/>
      <c r="CC4" s="2631"/>
      <c r="CD4" s="2631"/>
      <c r="CE4" s="2631"/>
      <c r="CF4" s="2631"/>
      <c r="CG4" s="2631"/>
      <c r="CH4" s="2631"/>
      <c r="CI4" s="2631"/>
      <c r="CJ4" s="2631"/>
      <c r="CK4" s="2631"/>
      <c r="CL4" s="2631"/>
      <c r="CM4" s="2631"/>
      <c r="CN4" s="2631"/>
      <c r="CO4" s="2631"/>
      <c r="CP4" s="2631"/>
      <c r="CQ4" s="2631"/>
    </row>
    <row r="5" spans="1:95" s="265" customFormat="1">
      <c r="A5" s="269"/>
      <c r="B5" s="269"/>
      <c r="C5" s="269"/>
      <c r="D5" s="269"/>
      <c r="E5" s="269"/>
      <c r="F5" s="269"/>
      <c r="G5" s="269"/>
      <c r="H5" s="269"/>
      <c r="I5" s="269"/>
      <c r="J5" s="269"/>
      <c r="K5" s="269"/>
      <c r="L5" s="269"/>
      <c r="M5" s="269"/>
      <c r="N5" s="269"/>
      <c r="O5" s="269"/>
      <c r="P5" s="269"/>
      <c r="Q5" s="269"/>
      <c r="R5" s="269"/>
      <c r="S5" s="269"/>
      <c r="T5" s="269"/>
      <c r="U5" s="269"/>
      <c r="V5" s="269"/>
      <c r="W5" s="269"/>
      <c r="X5" s="269"/>
      <c r="Y5" s="269"/>
      <c r="Z5" s="269"/>
      <c r="AA5" s="269"/>
      <c r="AB5" s="269"/>
      <c r="AC5" s="269"/>
      <c r="AD5" s="269"/>
      <c r="AE5" s="269"/>
      <c r="AF5" s="269"/>
      <c r="AG5" s="269"/>
      <c r="AH5" s="269"/>
      <c r="AI5" s="269"/>
      <c r="AJ5" s="269"/>
      <c r="AK5" s="269"/>
      <c r="AL5" s="269"/>
      <c r="AM5" s="269"/>
      <c r="AN5" s="269"/>
      <c r="AO5" s="269"/>
      <c r="AP5" s="269"/>
      <c r="AQ5" s="269"/>
      <c r="AR5" s="269"/>
      <c r="AS5" s="269"/>
      <c r="AT5" s="269"/>
      <c r="AU5" s="269"/>
      <c r="AV5" s="269"/>
      <c r="AW5" s="269"/>
      <c r="AX5" s="269"/>
      <c r="AY5" s="269"/>
      <c r="AZ5" s="269"/>
      <c r="BA5" s="269"/>
      <c r="BB5" s="269"/>
      <c r="BC5" s="269"/>
      <c r="BD5" s="269"/>
      <c r="BE5" s="269"/>
      <c r="BF5" s="269"/>
      <c r="BG5" s="269"/>
      <c r="BH5" s="269"/>
      <c r="BI5" s="269"/>
      <c r="BJ5" s="269"/>
      <c r="BK5" s="269"/>
      <c r="BL5" s="269"/>
      <c r="BM5" s="269"/>
      <c r="BN5" s="269"/>
      <c r="BO5" s="269"/>
      <c r="BP5" s="269"/>
      <c r="BQ5" s="269"/>
      <c r="BR5" s="269"/>
      <c r="BS5" s="269"/>
      <c r="BT5" s="269"/>
      <c r="BU5" s="269"/>
      <c r="BV5" s="269"/>
      <c r="BW5" s="269"/>
      <c r="BX5" s="269"/>
      <c r="BY5" s="269"/>
      <c r="BZ5" s="269"/>
      <c r="CA5" s="269"/>
      <c r="CB5" s="269"/>
      <c r="CC5" s="269"/>
      <c r="CD5" s="269"/>
      <c r="CE5" s="269"/>
      <c r="CF5" s="269"/>
      <c r="CG5" s="269"/>
      <c r="CH5" s="269"/>
      <c r="CI5" s="269"/>
      <c r="CJ5" s="269"/>
      <c r="CK5" s="269"/>
      <c r="CL5" s="269"/>
      <c r="CM5" s="269"/>
      <c r="CN5" s="269"/>
      <c r="CO5" s="269"/>
      <c r="CP5" s="269"/>
      <c r="CQ5" s="269"/>
    </row>
    <row r="6" spans="1:95" s="265" customFormat="1">
      <c r="A6" s="2633" t="s">
        <v>963</v>
      </c>
      <c r="B6" s="2633"/>
      <c r="C6" s="2633"/>
      <c r="D6" s="2633"/>
      <c r="E6" s="2633"/>
      <c r="F6" s="2633"/>
      <c r="G6" s="2633"/>
      <c r="H6" s="2633"/>
      <c r="I6" s="2633"/>
      <c r="J6" s="2633"/>
      <c r="K6" s="2633"/>
      <c r="L6"/>
      <c r="M6" s="2631"/>
      <c r="N6" s="2631"/>
      <c r="O6" s="2631"/>
      <c r="P6" s="2631"/>
      <c r="Q6" s="2631"/>
      <c r="R6" s="2631"/>
      <c r="S6" s="2631"/>
      <c r="T6" s="2631"/>
      <c r="U6" s="2631"/>
      <c r="V6" s="2631"/>
      <c r="W6" s="2631"/>
      <c r="X6" s="2631"/>
      <c r="Y6" s="2631"/>
      <c r="Z6" s="2631"/>
      <c r="AA6" s="2631"/>
      <c r="AB6" s="2631"/>
      <c r="AC6" s="2631"/>
      <c r="AD6" s="2631"/>
      <c r="AE6" s="2631"/>
      <c r="AF6" s="2631"/>
      <c r="AG6" s="2631"/>
      <c r="AH6" s="2631"/>
      <c r="AI6" s="2631"/>
      <c r="AJ6" s="2631"/>
      <c r="AK6" s="2631"/>
      <c r="AL6" s="2631"/>
      <c r="AM6" s="2631"/>
      <c r="AN6" s="2631"/>
      <c r="AO6" s="2631"/>
      <c r="AP6" s="2631"/>
      <c r="AQ6" s="2631"/>
      <c r="AR6" s="2631"/>
      <c r="AS6" s="2631"/>
      <c r="AT6" s="2631"/>
      <c r="AU6" s="2631"/>
      <c r="AV6" s="2631"/>
      <c r="AW6" s="2631"/>
      <c r="AX6" s="2631"/>
      <c r="AY6" s="2631"/>
      <c r="AZ6" s="2631"/>
      <c r="BA6" s="2631"/>
      <c r="BB6" s="2631"/>
      <c r="BC6" s="2631"/>
      <c r="BD6" s="2631"/>
      <c r="BE6" s="2631"/>
      <c r="BF6" s="2631"/>
      <c r="BG6" s="2631"/>
      <c r="BH6" s="2631"/>
      <c r="BI6" s="2631"/>
      <c r="BJ6" s="2631"/>
      <c r="BK6" s="2631"/>
      <c r="BL6" s="2631"/>
      <c r="BM6" s="2631"/>
      <c r="BN6" s="2631"/>
      <c r="BO6" s="2631"/>
      <c r="BP6" s="2631"/>
      <c r="BQ6" s="2631"/>
      <c r="BR6" s="2631"/>
      <c r="BS6" s="2631"/>
      <c r="BT6" s="2631"/>
      <c r="BU6" s="2631"/>
      <c r="BV6" s="2631"/>
      <c r="BW6" s="2631"/>
      <c r="BX6" s="2631"/>
      <c r="BY6" s="2631"/>
      <c r="BZ6" s="2631"/>
      <c r="CA6" s="2631"/>
      <c r="CB6" s="2631"/>
      <c r="CC6" s="2631"/>
      <c r="CD6" s="2631"/>
      <c r="CE6" s="2631"/>
      <c r="CF6" s="2631"/>
      <c r="CG6" s="2631"/>
      <c r="CH6" s="2631"/>
      <c r="CI6" s="2631"/>
      <c r="CJ6" s="2631"/>
      <c r="CK6" s="2631"/>
      <c r="CL6" s="2631"/>
      <c r="CM6" s="2631"/>
      <c r="CN6" s="2631"/>
      <c r="CO6" s="2631"/>
      <c r="CP6" s="2631"/>
      <c r="CQ6" s="2631"/>
    </row>
    <row r="7" spans="1:95" s="265" customFormat="1">
      <c r="A7" s="264"/>
      <c r="B7" s="264"/>
      <c r="C7" s="264"/>
      <c r="D7" s="264"/>
      <c r="E7" s="264"/>
      <c r="F7" s="264"/>
      <c r="G7" s="264"/>
      <c r="H7" s="264"/>
      <c r="I7" s="264"/>
      <c r="J7" s="264"/>
      <c r="K7" s="264"/>
      <c r="L7"/>
      <c r="M7" s="269"/>
      <c r="N7" s="269"/>
      <c r="O7" s="269"/>
      <c r="P7" s="269"/>
      <c r="Q7" s="269"/>
      <c r="R7" s="269"/>
      <c r="S7" s="269"/>
      <c r="T7" s="269"/>
      <c r="U7" s="269"/>
      <c r="V7" s="269"/>
      <c r="W7" s="269"/>
      <c r="X7" s="269"/>
      <c r="Y7" s="269"/>
      <c r="Z7" s="269"/>
      <c r="AA7" s="269"/>
      <c r="AB7" s="269"/>
      <c r="AC7" s="269"/>
      <c r="AD7" s="269"/>
      <c r="AE7" s="269"/>
      <c r="AF7" s="269"/>
      <c r="AG7" s="269"/>
      <c r="AH7" s="269"/>
      <c r="AI7" s="269"/>
      <c r="AJ7" s="269"/>
      <c r="AK7" s="269"/>
      <c r="AL7" s="269"/>
      <c r="AM7" s="269"/>
      <c r="AN7" s="269"/>
      <c r="AO7" s="269"/>
      <c r="AP7" s="269"/>
      <c r="AQ7" s="269"/>
      <c r="AR7" s="269"/>
      <c r="AS7" s="269"/>
      <c r="AT7" s="269"/>
      <c r="AU7" s="269"/>
      <c r="AV7" s="269"/>
      <c r="AW7" s="269"/>
      <c r="AX7" s="269"/>
      <c r="AY7" s="269"/>
      <c r="AZ7" s="269"/>
      <c r="BA7" s="269"/>
      <c r="BB7" s="269"/>
      <c r="BC7" s="269"/>
      <c r="BD7" s="269"/>
      <c r="BE7" s="269"/>
      <c r="BF7" s="269"/>
      <c r="BG7" s="269"/>
      <c r="BH7" s="269"/>
      <c r="BI7" s="269"/>
      <c r="BJ7" s="269"/>
      <c r="BK7" s="269"/>
      <c r="BL7" s="269"/>
      <c r="BM7" s="269"/>
      <c r="BN7" s="269"/>
      <c r="BO7" s="269"/>
      <c r="BP7" s="269"/>
      <c r="BQ7" s="269"/>
      <c r="BR7" s="269"/>
      <c r="BS7" s="269"/>
      <c r="BT7" s="269"/>
      <c r="BU7" s="269"/>
      <c r="BV7" s="269"/>
      <c r="BW7" s="269"/>
      <c r="BX7" s="269"/>
      <c r="BY7" s="269"/>
      <c r="BZ7" s="269"/>
      <c r="CA7" s="269"/>
      <c r="CB7" s="269"/>
      <c r="CC7" s="269"/>
      <c r="CD7" s="269"/>
      <c r="CE7" s="269"/>
      <c r="CF7" s="269"/>
      <c r="CG7" s="269"/>
      <c r="CH7" s="269"/>
      <c r="CI7" s="269"/>
      <c r="CJ7" s="269"/>
      <c r="CK7" s="269"/>
      <c r="CL7" s="269"/>
      <c r="CM7" s="269"/>
      <c r="CN7" s="269"/>
      <c r="CO7" s="269"/>
      <c r="CP7" s="269"/>
      <c r="CQ7" s="269"/>
    </row>
    <row r="8" spans="1:95" s="305" customFormat="1">
      <c r="A8" s="302"/>
      <c r="B8" s="303">
        <v>2000</v>
      </c>
      <c r="C8" s="303">
        <v>2001</v>
      </c>
      <c r="D8" s="303">
        <v>2002</v>
      </c>
      <c r="E8" s="303">
        <v>2003</v>
      </c>
      <c r="F8" s="303">
        <v>2004</v>
      </c>
      <c r="G8" s="303">
        <v>2005</v>
      </c>
      <c r="H8" s="303">
        <v>2006</v>
      </c>
      <c r="I8" s="303">
        <v>2007</v>
      </c>
      <c r="J8" s="303">
        <v>2008</v>
      </c>
      <c r="K8" s="304">
        <v>2009</v>
      </c>
    </row>
    <row r="9" spans="1:95" ht="10.5" customHeight="1">
      <c r="A9" s="306"/>
      <c r="B9" s="307"/>
      <c r="C9" s="307"/>
      <c r="D9" s="307"/>
      <c r="E9" s="307"/>
      <c r="F9" s="307"/>
      <c r="G9" s="307"/>
      <c r="H9" s="307"/>
      <c r="I9" s="307"/>
      <c r="J9" s="307"/>
      <c r="K9" s="308"/>
    </row>
    <row r="10" spans="1:95">
      <c r="A10" s="310" t="s">
        <v>8</v>
      </c>
      <c r="B10" s="311">
        <v>1211.0999999999999</v>
      </c>
      <c r="C10" s="311">
        <v>1408.8</v>
      </c>
      <c r="D10" s="311">
        <v>1410.5</v>
      </c>
      <c r="E10" s="311">
        <v>1379.5</v>
      </c>
      <c r="F10" s="311">
        <v>1579.9</v>
      </c>
      <c r="G10" s="311">
        <v>1400.6</v>
      </c>
      <c r="H10" s="311">
        <v>1653.1</v>
      </c>
      <c r="I10" s="311">
        <v>1433.1159599999999</v>
      </c>
      <c r="J10" s="311">
        <v>1460.0609100000001</v>
      </c>
      <c r="K10" s="312">
        <v>1110.5212100000001</v>
      </c>
    </row>
    <row r="11" spans="1:95">
      <c r="A11" s="287" t="s">
        <v>86</v>
      </c>
      <c r="B11" s="313">
        <v>209.8</v>
      </c>
      <c r="C11" s="313">
        <v>243.1</v>
      </c>
      <c r="D11" s="313">
        <v>191.4</v>
      </c>
      <c r="E11" s="313">
        <v>255.3</v>
      </c>
      <c r="F11" s="313">
        <v>270</v>
      </c>
      <c r="G11" s="313">
        <v>184.4</v>
      </c>
      <c r="H11" s="313">
        <v>201.5</v>
      </c>
      <c r="I11" s="313">
        <v>171.96055999999999</v>
      </c>
      <c r="J11" s="313">
        <v>168.59256999999999</v>
      </c>
      <c r="K11" s="314">
        <v>143.51310000000001</v>
      </c>
    </row>
    <row r="12" spans="1:95">
      <c r="A12" s="281" t="s">
        <v>10</v>
      </c>
      <c r="B12" s="282" t="s">
        <v>769</v>
      </c>
      <c r="C12" s="282" t="s">
        <v>769</v>
      </c>
      <c r="D12" s="282" t="s">
        <v>769</v>
      </c>
      <c r="E12" s="282" t="s">
        <v>769</v>
      </c>
      <c r="F12" s="282" t="s">
        <v>769</v>
      </c>
      <c r="G12" s="282" t="s">
        <v>769</v>
      </c>
      <c r="H12" s="282" t="s">
        <v>769</v>
      </c>
      <c r="I12" s="282" t="s">
        <v>769</v>
      </c>
      <c r="J12" s="282" t="s">
        <v>769</v>
      </c>
      <c r="K12" s="290" t="s">
        <v>769</v>
      </c>
    </row>
    <row r="13" spans="1:95">
      <c r="A13" s="287" t="s">
        <v>11</v>
      </c>
      <c r="B13" s="313" t="s">
        <v>769</v>
      </c>
      <c r="C13" s="313" t="s">
        <v>769</v>
      </c>
      <c r="D13" s="313">
        <v>0.2</v>
      </c>
      <c r="E13" s="315" t="s">
        <v>769</v>
      </c>
      <c r="F13" s="315" t="s">
        <v>769</v>
      </c>
      <c r="G13" s="315" t="s">
        <v>769</v>
      </c>
      <c r="H13" s="315" t="s">
        <v>769</v>
      </c>
      <c r="I13" s="315" t="s">
        <v>769</v>
      </c>
      <c r="J13" s="315" t="s">
        <v>769</v>
      </c>
      <c r="K13" s="321" t="s">
        <v>769</v>
      </c>
    </row>
    <row r="14" spans="1:95">
      <c r="A14" s="287" t="s">
        <v>12</v>
      </c>
      <c r="B14" s="313">
        <v>21.5</v>
      </c>
      <c r="C14" s="313">
        <v>25.5</v>
      </c>
      <c r="D14" s="313">
        <v>25.2</v>
      </c>
      <c r="E14" s="313">
        <v>18.899999999999999</v>
      </c>
      <c r="F14" s="313">
        <v>39.4</v>
      </c>
      <c r="G14" s="313">
        <v>14.2</v>
      </c>
      <c r="H14" s="313">
        <v>61.1</v>
      </c>
      <c r="I14" s="313">
        <v>56.618769999999998</v>
      </c>
      <c r="J14" s="313">
        <v>32.006970000000003</v>
      </c>
      <c r="K14" s="314">
        <v>88.644280000000009</v>
      </c>
    </row>
    <row r="15" spans="1:95">
      <c r="A15" s="287" t="s">
        <v>13</v>
      </c>
      <c r="B15" s="313">
        <v>49.9</v>
      </c>
      <c r="C15" s="313">
        <v>26.3</v>
      </c>
      <c r="D15" s="313">
        <v>28.1</v>
      </c>
      <c r="E15" s="313">
        <v>47.5</v>
      </c>
      <c r="F15" s="313">
        <v>68.8</v>
      </c>
      <c r="G15" s="313">
        <v>61.9</v>
      </c>
      <c r="H15" s="313">
        <v>73</v>
      </c>
      <c r="I15" s="313">
        <v>73.84581</v>
      </c>
      <c r="J15" s="313">
        <v>66.522220000000004</v>
      </c>
      <c r="K15" s="314">
        <v>79.623810000000006</v>
      </c>
    </row>
    <row r="16" spans="1:95">
      <c r="A16" s="287" t="s">
        <v>14</v>
      </c>
      <c r="B16" s="313" t="s">
        <v>769</v>
      </c>
      <c r="C16" s="313" t="s">
        <v>769</v>
      </c>
      <c r="D16" s="313" t="s">
        <v>769</v>
      </c>
      <c r="E16" s="313" t="s">
        <v>769</v>
      </c>
      <c r="F16" s="313" t="s">
        <v>769</v>
      </c>
      <c r="G16" s="313">
        <v>1</v>
      </c>
      <c r="H16" s="313">
        <v>0.5</v>
      </c>
      <c r="I16" s="313">
        <v>4.9995599999999998</v>
      </c>
      <c r="J16" s="313" t="s">
        <v>769</v>
      </c>
      <c r="K16" s="321" t="s">
        <v>769</v>
      </c>
    </row>
    <row r="17" spans="1:11">
      <c r="A17" s="287" t="s">
        <v>15</v>
      </c>
      <c r="B17" s="313" t="s">
        <v>769</v>
      </c>
      <c r="C17" s="313" t="s">
        <v>769</v>
      </c>
      <c r="D17" s="313" t="s">
        <v>769</v>
      </c>
      <c r="E17" s="313" t="s">
        <v>769</v>
      </c>
      <c r="F17" s="313" t="s">
        <v>769</v>
      </c>
      <c r="G17" s="313" t="s">
        <v>769</v>
      </c>
      <c r="H17" s="315" t="s">
        <v>769</v>
      </c>
      <c r="I17" s="315" t="s">
        <v>769</v>
      </c>
      <c r="J17" s="315" t="s">
        <v>769</v>
      </c>
      <c r="K17" s="321" t="s">
        <v>769</v>
      </c>
    </row>
    <row r="18" spans="1:11">
      <c r="A18" s="287" t="s">
        <v>16</v>
      </c>
      <c r="B18" s="313">
        <v>84</v>
      </c>
      <c r="C18" s="313">
        <v>58.2</v>
      </c>
      <c r="D18" s="313">
        <v>106.2</v>
      </c>
      <c r="E18" s="313">
        <v>94.6</v>
      </c>
      <c r="F18" s="313">
        <v>135.69999999999999</v>
      </c>
      <c r="G18" s="313">
        <v>130.9</v>
      </c>
      <c r="H18" s="313">
        <v>133.80000000000001</v>
      </c>
      <c r="I18" s="313">
        <v>84.567769999999996</v>
      </c>
      <c r="J18" s="313">
        <v>145.87309999999999</v>
      </c>
      <c r="K18" s="314">
        <v>116.07616</v>
      </c>
    </row>
    <row r="19" spans="1:11">
      <c r="A19" s="287" t="s">
        <v>17</v>
      </c>
      <c r="B19" s="313" t="s">
        <v>769</v>
      </c>
      <c r="C19" s="313" t="s">
        <v>769</v>
      </c>
      <c r="D19" s="313" t="s">
        <v>769</v>
      </c>
      <c r="E19" s="315" t="s">
        <v>769</v>
      </c>
      <c r="F19" s="315" t="s">
        <v>769</v>
      </c>
      <c r="G19" s="315" t="s">
        <v>769</v>
      </c>
      <c r="H19" s="315" t="s">
        <v>769</v>
      </c>
      <c r="I19" s="315" t="s">
        <v>769</v>
      </c>
      <c r="J19" s="315" t="s">
        <v>769</v>
      </c>
      <c r="K19" s="321" t="s">
        <v>769</v>
      </c>
    </row>
    <row r="20" spans="1:11">
      <c r="A20" s="287" t="s">
        <v>18</v>
      </c>
      <c r="B20" s="313">
        <v>36.299999999999997</v>
      </c>
      <c r="C20" s="313">
        <v>22</v>
      </c>
      <c r="D20" s="313">
        <v>29</v>
      </c>
      <c r="E20" s="313">
        <v>27.7</v>
      </c>
      <c r="F20" s="313">
        <v>32.6</v>
      </c>
      <c r="G20" s="313">
        <v>30.4</v>
      </c>
      <c r="H20" s="313">
        <v>43.9</v>
      </c>
      <c r="I20" s="313">
        <v>25.518699999999999</v>
      </c>
      <c r="J20" s="313">
        <v>20.630410000000001</v>
      </c>
      <c r="K20" s="314">
        <v>15.044370000000001</v>
      </c>
    </row>
    <row r="21" spans="1:11">
      <c r="A21" s="287" t="s">
        <v>19</v>
      </c>
      <c r="B21" s="313">
        <v>224.1</v>
      </c>
      <c r="C21" s="313">
        <v>301.10000000000002</v>
      </c>
      <c r="D21" s="313">
        <v>283.60000000000002</v>
      </c>
      <c r="E21" s="313">
        <v>289.5</v>
      </c>
      <c r="F21" s="313">
        <v>354.2</v>
      </c>
      <c r="G21" s="313">
        <v>294.10000000000002</v>
      </c>
      <c r="H21" s="313">
        <v>299.39999999999998</v>
      </c>
      <c r="I21" s="313">
        <v>273.57749999999999</v>
      </c>
      <c r="J21" s="313">
        <v>239.02952999999999</v>
      </c>
      <c r="K21" s="314">
        <v>191.71508</v>
      </c>
    </row>
    <row r="22" spans="1:11">
      <c r="A22" s="287" t="s">
        <v>20</v>
      </c>
      <c r="B22" s="313">
        <v>24</v>
      </c>
      <c r="C22" s="313">
        <v>25.1</v>
      </c>
      <c r="D22" s="313">
        <v>36.799999999999997</v>
      </c>
      <c r="E22" s="313">
        <v>45.1</v>
      </c>
      <c r="F22" s="313">
        <v>40.4</v>
      </c>
      <c r="G22" s="313">
        <v>37.299999999999997</v>
      </c>
      <c r="H22" s="313">
        <v>32.5</v>
      </c>
      <c r="I22" s="313">
        <v>46.450099999999999</v>
      </c>
      <c r="J22" s="313" t="s">
        <v>769</v>
      </c>
      <c r="K22" s="321">
        <v>24.417179999999998</v>
      </c>
    </row>
    <row r="23" spans="1:11">
      <c r="A23" s="287" t="s">
        <v>21</v>
      </c>
      <c r="B23" s="313">
        <v>60.1</v>
      </c>
      <c r="C23" s="313">
        <v>83.7</v>
      </c>
      <c r="D23" s="313">
        <v>93.3</v>
      </c>
      <c r="E23" s="313">
        <v>113.7</v>
      </c>
      <c r="F23" s="313">
        <v>167.7</v>
      </c>
      <c r="G23" s="313">
        <v>215.1</v>
      </c>
      <c r="H23" s="313">
        <v>367.1</v>
      </c>
      <c r="I23" s="313">
        <v>272.67883</v>
      </c>
      <c r="J23" s="313">
        <v>302.63853</v>
      </c>
      <c r="K23" s="314">
        <v>207.58625000000001</v>
      </c>
    </row>
    <row r="24" spans="1:11">
      <c r="A24" s="281" t="s">
        <v>22</v>
      </c>
      <c r="B24" s="284" t="s">
        <v>769</v>
      </c>
      <c r="C24" s="284" t="s">
        <v>769</v>
      </c>
      <c r="D24" s="284" t="s">
        <v>769</v>
      </c>
      <c r="E24" s="284" t="s">
        <v>769</v>
      </c>
      <c r="F24" s="284" t="s">
        <v>769</v>
      </c>
      <c r="G24" s="284" t="s">
        <v>769</v>
      </c>
      <c r="H24" s="284" t="s">
        <v>769</v>
      </c>
      <c r="I24" s="284" t="s">
        <v>769</v>
      </c>
      <c r="J24" s="284" t="s">
        <v>769</v>
      </c>
      <c r="K24" s="290" t="s">
        <v>769</v>
      </c>
    </row>
    <row r="25" spans="1:11">
      <c r="A25" s="287" t="s">
        <v>23</v>
      </c>
      <c r="B25" s="313">
        <v>338.1</v>
      </c>
      <c r="C25" s="313">
        <v>424.9</v>
      </c>
      <c r="D25" s="313">
        <v>421.4</v>
      </c>
      <c r="E25" s="313">
        <v>388.5</v>
      </c>
      <c r="F25" s="313">
        <v>362</v>
      </c>
      <c r="G25" s="313">
        <v>333.6</v>
      </c>
      <c r="H25" s="313">
        <v>339.1</v>
      </c>
      <c r="I25" s="313">
        <v>352.13720999999998</v>
      </c>
      <c r="J25" s="313">
        <v>372.12698999999998</v>
      </c>
      <c r="K25" s="314">
        <v>160.34994</v>
      </c>
    </row>
    <row r="26" spans="1:11">
      <c r="A26" s="287" t="s">
        <v>24</v>
      </c>
      <c r="B26" s="313">
        <v>0.2</v>
      </c>
      <c r="C26" s="313">
        <v>0.5</v>
      </c>
      <c r="D26" s="313">
        <v>0.6</v>
      </c>
      <c r="E26" s="313">
        <v>0.1</v>
      </c>
      <c r="F26" s="315" t="s">
        <v>769</v>
      </c>
      <c r="G26" s="315" t="s">
        <v>769</v>
      </c>
      <c r="H26" s="315" t="s">
        <v>769</v>
      </c>
      <c r="I26" s="315" t="s">
        <v>769</v>
      </c>
      <c r="J26" s="315" t="s">
        <v>769</v>
      </c>
      <c r="K26" s="321" t="s">
        <v>769</v>
      </c>
    </row>
    <row r="27" spans="1:11">
      <c r="A27" s="287" t="s">
        <v>25</v>
      </c>
      <c r="B27" s="313" t="s">
        <v>769</v>
      </c>
      <c r="C27" s="313">
        <v>3.6</v>
      </c>
      <c r="D27" s="313" t="s">
        <v>769</v>
      </c>
      <c r="E27" s="313" t="s">
        <v>769</v>
      </c>
      <c r="F27" s="313">
        <v>2.9</v>
      </c>
      <c r="G27" s="315" t="s">
        <v>769</v>
      </c>
      <c r="H27" s="315">
        <v>29.3</v>
      </c>
      <c r="I27" s="315">
        <v>25.905069999999998</v>
      </c>
      <c r="J27" s="315">
        <v>29.036899999999999</v>
      </c>
      <c r="K27" s="321">
        <v>15.85163</v>
      </c>
    </row>
    <row r="28" spans="1:11">
      <c r="A28" s="287" t="s">
        <v>26</v>
      </c>
      <c r="B28" s="313" t="s">
        <v>769</v>
      </c>
      <c r="C28" s="313">
        <v>0.1</v>
      </c>
      <c r="D28" s="313" t="s">
        <v>769</v>
      </c>
      <c r="E28" s="313" t="s">
        <v>769</v>
      </c>
      <c r="F28" s="313" t="s">
        <v>769</v>
      </c>
      <c r="G28" s="313" t="s">
        <v>769</v>
      </c>
      <c r="H28" s="315" t="s">
        <v>769</v>
      </c>
      <c r="I28" s="315" t="s">
        <v>769</v>
      </c>
      <c r="J28" s="315" t="s">
        <v>769</v>
      </c>
      <c r="K28" s="321" t="s">
        <v>769</v>
      </c>
    </row>
    <row r="29" spans="1:11">
      <c r="A29" s="287" t="s">
        <v>27</v>
      </c>
      <c r="B29" s="313">
        <v>116.5</v>
      </c>
      <c r="C29" s="313">
        <v>142.1</v>
      </c>
      <c r="D29" s="313">
        <v>121.4</v>
      </c>
      <c r="E29" s="313">
        <v>58.7</v>
      </c>
      <c r="F29" s="313">
        <v>57.3</v>
      </c>
      <c r="G29" s="313">
        <v>42.9</v>
      </c>
      <c r="H29" s="313">
        <v>28.1</v>
      </c>
      <c r="I29" s="313">
        <v>15.44936</v>
      </c>
      <c r="J29" s="313">
        <v>8.8165699999999987</v>
      </c>
      <c r="K29" s="314">
        <v>26.464950000000002</v>
      </c>
    </row>
    <row r="30" spans="1:11">
      <c r="A30" s="287" t="s">
        <v>28</v>
      </c>
      <c r="B30" s="313">
        <v>2.8</v>
      </c>
      <c r="C30" s="315" t="s">
        <v>769</v>
      </c>
      <c r="D30" s="315" t="s">
        <v>769</v>
      </c>
      <c r="E30" s="315" t="s">
        <v>769</v>
      </c>
      <c r="F30" s="315">
        <v>2.7</v>
      </c>
      <c r="G30" s="315">
        <v>7.7</v>
      </c>
      <c r="H30" s="315">
        <v>1.7</v>
      </c>
      <c r="I30" s="315" t="s">
        <v>769</v>
      </c>
      <c r="J30" s="315" t="s">
        <v>769</v>
      </c>
      <c r="K30" s="321" t="s">
        <v>769</v>
      </c>
    </row>
    <row r="31" spans="1:11">
      <c r="A31" s="287" t="s">
        <v>29</v>
      </c>
      <c r="B31" s="313" t="s">
        <v>769</v>
      </c>
      <c r="C31" s="313" t="s">
        <v>769</v>
      </c>
      <c r="D31" s="313" t="s">
        <v>769</v>
      </c>
      <c r="E31" s="313" t="s">
        <v>769</v>
      </c>
      <c r="F31" s="313" t="s">
        <v>769</v>
      </c>
      <c r="G31" s="313">
        <v>6.4</v>
      </c>
      <c r="H31" s="315" t="s">
        <v>769</v>
      </c>
      <c r="I31" s="315" t="s">
        <v>769</v>
      </c>
      <c r="J31" s="315" t="s">
        <v>769</v>
      </c>
      <c r="K31" s="321" t="s">
        <v>769</v>
      </c>
    </row>
    <row r="32" spans="1:11">
      <c r="A32" s="287" t="s">
        <v>30</v>
      </c>
      <c r="B32" s="313" t="s">
        <v>769</v>
      </c>
      <c r="C32" s="313" t="s">
        <v>769</v>
      </c>
      <c r="D32" s="313" t="s">
        <v>769</v>
      </c>
      <c r="E32" s="313" t="s">
        <v>769</v>
      </c>
      <c r="F32" s="313" t="s">
        <v>769</v>
      </c>
      <c r="G32" s="315" t="s">
        <v>769</v>
      </c>
      <c r="H32" s="315" t="s">
        <v>769</v>
      </c>
      <c r="I32" s="315" t="s">
        <v>769</v>
      </c>
      <c r="J32" s="315" t="s">
        <v>769</v>
      </c>
      <c r="K32" s="321" t="s">
        <v>769</v>
      </c>
    </row>
    <row r="33" spans="1:11">
      <c r="A33" s="287" t="s">
        <v>31</v>
      </c>
      <c r="B33" s="313">
        <v>39.6</v>
      </c>
      <c r="C33" s="313">
        <v>41</v>
      </c>
      <c r="D33" s="313">
        <v>67.8</v>
      </c>
      <c r="E33" s="313">
        <v>35.9</v>
      </c>
      <c r="F33" s="313">
        <v>31.7</v>
      </c>
      <c r="G33" s="313">
        <v>37.4</v>
      </c>
      <c r="H33" s="313">
        <v>37.4</v>
      </c>
      <c r="I33" s="313">
        <v>27.4069</v>
      </c>
      <c r="J33" s="313">
        <v>46.238709999999998</v>
      </c>
      <c r="K33" s="314">
        <v>26.510739999999998</v>
      </c>
    </row>
    <row r="34" spans="1:11">
      <c r="A34" s="287" t="s">
        <v>32</v>
      </c>
      <c r="B34" s="313">
        <v>4.2</v>
      </c>
      <c r="C34" s="313">
        <v>11.6</v>
      </c>
      <c r="D34" s="313">
        <v>5.5</v>
      </c>
      <c r="E34" s="313">
        <v>4</v>
      </c>
      <c r="F34" s="313">
        <v>14.5</v>
      </c>
      <c r="G34" s="313">
        <v>3.3</v>
      </c>
      <c r="H34" s="313">
        <v>4.7</v>
      </c>
      <c r="I34" s="313">
        <v>1.9998199999999999</v>
      </c>
      <c r="J34" s="313">
        <v>28.548410000000001</v>
      </c>
      <c r="K34" s="314">
        <v>14.72372</v>
      </c>
    </row>
    <row r="35" spans="1:11">
      <c r="A35" s="287" t="s">
        <v>33</v>
      </c>
      <c r="B35" s="313" t="s">
        <v>769</v>
      </c>
      <c r="C35" s="313" t="s">
        <v>769</v>
      </c>
      <c r="D35" s="313" t="s">
        <v>769</v>
      </c>
      <c r="E35" s="313" t="s">
        <v>769</v>
      </c>
      <c r="F35" s="313" t="s">
        <v>769</v>
      </c>
      <c r="G35" s="313" t="s">
        <v>769</v>
      </c>
      <c r="H35" s="315" t="s">
        <v>769</v>
      </c>
      <c r="I35" s="315" t="s">
        <v>769</v>
      </c>
      <c r="J35" s="315" t="s">
        <v>769</v>
      </c>
      <c r="K35" s="321" t="s">
        <v>769</v>
      </c>
    </row>
    <row r="36" spans="1:11">
      <c r="A36" s="318" t="s">
        <v>87</v>
      </c>
      <c r="B36" s="315" t="s">
        <v>769</v>
      </c>
      <c r="C36" s="315" t="s">
        <v>769</v>
      </c>
      <c r="D36" s="315" t="s">
        <v>769</v>
      </c>
      <c r="E36" s="315" t="s">
        <v>769</v>
      </c>
      <c r="F36" s="315" t="s">
        <v>769</v>
      </c>
      <c r="G36" s="315" t="s">
        <v>769</v>
      </c>
      <c r="H36" s="315" t="s">
        <v>769</v>
      </c>
      <c r="I36" s="315" t="s">
        <v>769</v>
      </c>
      <c r="J36" s="315" t="s">
        <v>769</v>
      </c>
      <c r="K36" s="321" t="s">
        <v>769</v>
      </c>
    </row>
    <row r="37" spans="1:11" ht="10.5" customHeight="1">
      <c r="A37" s="306"/>
      <c r="B37" s="319"/>
      <c r="C37" s="319"/>
      <c r="D37" s="319"/>
      <c r="E37" s="319"/>
      <c r="F37" s="319"/>
      <c r="G37" s="319"/>
      <c r="H37" s="319"/>
      <c r="I37" s="319"/>
      <c r="J37" s="319"/>
      <c r="K37" s="320"/>
    </row>
    <row r="38" spans="1:11">
      <c r="A38" s="275" t="s">
        <v>35</v>
      </c>
      <c r="B38" s="311">
        <v>965.8</v>
      </c>
      <c r="C38" s="311">
        <v>1226.5999999999999</v>
      </c>
      <c r="D38" s="311">
        <v>929.1</v>
      </c>
      <c r="E38" s="311">
        <v>743.2</v>
      </c>
      <c r="F38" s="311">
        <v>925.4</v>
      </c>
      <c r="G38" s="311">
        <v>1008.5</v>
      </c>
      <c r="H38" s="311">
        <v>1039.9000000000001</v>
      </c>
      <c r="I38" s="311">
        <v>953.94329999999991</v>
      </c>
      <c r="J38" s="311">
        <v>954.75473999999997</v>
      </c>
      <c r="K38" s="312">
        <v>765.69359999999995</v>
      </c>
    </row>
    <row r="39" spans="1:11">
      <c r="A39" s="287" t="s">
        <v>36</v>
      </c>
      <c r="B39" s="313">
        <v>32.4</v>
      </c>
      <c r="C39" s="313">
        <v>29.2</v>
      </c>
      <c r="D39" s="313">
        <v>4.9000000000000004</v>
      </c>
      <c r="E39" s="313">
        <v>12</v>
      </c>
      <c r="F39" s="313">
        <v>17.2</v>
      </c>
      <c r="G39" s="313">
        <v>17.7</v>
      </c>
      <c r="H39" s="313">
        <v>15</v>
      </c>
      <c r="I39" s="313">
        <v>14.156000000000001</v>
      </c>
      <c r="J39" s="313">
        <v>14.77993</v>
      </c>
      <c r="K39" s="314">
        <v>10.97978</v>
      </c>
    </row>
    <row r="40" spans="1:11">
      <c r="A40" s="287" t="s">
        <v>37</v>
      </c>
      <c r="B40" s="313" t="s">
        <v>769</v>
      </c>
      <c r="C40" s="313" t="s">
        <v>769</v>
      </c>
      <c r="D40" s="313" t="s">
        <v>769</v>
      </c>
      <c r="E40" s="313" t="s">
        <v>769</v>
      </c>
      <c r="F40" s="313" t="s">
        <v>769</v>
      </c>
      <c r="G40" s="313" t="s">
        <v>769</v>
      </c>
      <c r="H40" s="315" t="s">
        <v>769</v>
      </c>
      <c r="I40" s="315">
        <v>0.29926000000000003</v>
      </c>
      <c r="J40" s="315" t="s">
        <v>769</v>
      </c>
      <c r="K40" s="321" t="s">
        <v>769</v>
      </c>
    </row>
    <row r="41" spans="1:11">
      <c r="A41" s="287" t="s">
        <v>38</v>
      </c>
      <c r="B41" s="313">
        <v>279.89999999999998</v>
      </c>
      <c r="C41" s="313">
        <v>273.8</v>
      </c>
      <c r="D41" s="313">
        <v>191.1</v>
      </c>
      <c r="E41" s="313">
        <v>231.3</v>
      </c>
      <c r="F41" s="313">
        <v>292.60000000000002</v>
      </c>
      <c r="G41" s="313">
        <v>244</v>
      </c>
      <c r="H41" s="313">
        <v>275</v>
      </c>
      <c r="I41" s="313">
        <v>300.72698000000003</v>
      </c>
      <c r="J41" s="313">
        <v>346.26339000000002</v>
      </c>
      <c r="K41" s="314">
        <v>294.22730000000001</v>
      </c>
    </row>
    <row r="42" spans="1:11">
      <c r="A42" s="287" t="s">
        <v>39</v>
      </c>
      <c r="B42" s="313">
        <v>101</v>
      </c>
      <c r="C42" s="313">
        <v>129.6</v>
      </c>
      <c r="D42" s="313">
        <v>93.1</v>
      </c>
      <c r="E42" s="313">
        <v>151.19999999999999</v>
      </c>
      <c r="F42" s="313">
        <v>211.9</v>
      </c>
      <c r="G42" s="313">
        <v>186</v>
      </c>
      <c r="H42" s="313">
        <v>114.9</v>
      </c>
      <c r="I42" s="313">
        <v>92.340800000000002</v>
      </c>
      <c r="J42" s="313">
        <v>96.11354</v>
      </c>
      <c r="K42" s="314">
        <v>69.947739999999996</v>
      </c>
    </row>
    <row r="43" spans="1:11">
      <c r="A43" s="318" t="s">
        <v>40</v>
      </c>
      <c r="B43" s="313">
        <v>3.6</v>
      </c>
      <c r="C43" s="313">
        <v>3.8</v>
      </c>
      <c r="D43" s="313">
        <v>0.7</v>
      </c>
      <c r="E43" s="313">
        <v>0.2</v>
      </c>
      <c r="F43" s="313">
        <v>1.9</v>
      </c>
      <c r="G43" s="313">
        <v>3.5</v>
      </c>
      <c r="H43" s="313">
        <v>4</v>
      </c>
      <c r="I43" s="313">
        <v>4.5604899999999997</v>
      </c>
      <c r="J43" s="313">
        <v>2.29311</v>
      </c>
      <c r="K43" s="314">
        <v>1.4335100000000001</v>
      </c>
    </row>
    <row r="44" spans="1:11">
      <c r="A44" s="287" t="s">
        <v>41</v>
      </c>
      <c r="B44" s="313">
        <v>335.6</v>
      </c>
      <c r="C44" s="313">
        <v>566</v>
      </c>
      <c r="D44" s="313">
        <v>479.6</v>
      </c>
      <c r="E44" s="313">
        <v>218.3</v>
      </c>
      <c r="F44" s="313">
        <v>274.39999999999998</v>
      </c>
      <c r="G44" s="313">
        <v>431</v>
      </c>
      <c r="H44" s="313">
        <v>493.8</v>
      </c>
      <c r="I44" s="313">
        <v>424.25149999999996</v>
      </c>
      <c r="J44" s="313">
        <v>372.42233000000004</v>
      </c>
      <c r="K44" s="314">
        <v>295.32960000000003</v>
      </c>
    </row>
    <row r="45" spans="1:11">
      <c r="A45" s="287" t="s">
        <v>83</v>
      </c>
      <c r="B45" s="313" t="s">
        <v>769</v>
      </c>
      <c r="C45" s="313" t="s">
        <v>769</v>
      </c>
      <c r="D45" s="313" t="s">
        <v>769</v>
      </c>
      <c r="E45" s="313" t="s">
        <v>769</v>
      </c>
      <c r="F45" s="313" t="s">
        <v>769</v>
      </c>
      <c r="G45" s="313" t="s">
        <v>769</v>
      </c>
      <c r="H45" s="315" t="s">
        <v>769</v>
      </c>
      <c r="I45" s="315" t="s">
        <v>769</v>
      </c>
      <c r="J45" s="315" t="s">
        <v>769</v>
      </c>
      <c r="K45" s="321" t="s">
        <v>769</v>
      </c>
    </row>
    <row r="46" spans="1:11">
      <c r="A46" s="287" t="s">
        <v>43</v>
      </c>
      <c r="B46" s="313" t="s">
        <v>769</v>
      </c>
      <c r="C46" s="313" t="s">
        <v>769</v>
      </c>
      <c r="D46" s="313">
        <v>0.1</v>
      </c>
      <c r="E46" s="315" t="s">
        <v>769</v>
      </c>
      <c r="F46" s="315" t="s">
        <v>769</v>
      </c>
      <c r="G46" s="315" t="s">
        <v>769</v>
      </c>
      <c r="H46" s="315" t="s">
        <v>769</v>
      </c>
      <c r="I46" s="315" t="s">
        <v>769</v>
      </c>
      <c r="J46" s="315" t="s">
        <v>769</v>
      </c>
      <c r="K46" s="321" t="s">
        <v>769</v>
      </c>
    </row>
    <row r="47" spans="1:11">
      <c r="A47" s="287" t="s">
        <v>44</v>
      </c>
      <c r="B47" s="313">
        <v>187.1</v>
      </c>
      <c r="C47" s="313">
        <v>181</v>
      </c>
      <c r="D47" s="313">
        <v>129.4</v>
      </c>
      <c r="E47" s="313">
        <v>121.1</v>
      </c>
      <c r="F47" s="313">
        <v>113.8</v>
      </c>
      <c r="G47" s="313">
        <v>105.5</v>
      </c>
      <c r="H47" s="313">
        <v>131.80000000000001</v>
      </c>
      <c r="I47" s="313">
        <v>106.63248</v>
      </c>
      <c r="J47" s="313">
        <v>98.347730000000013</v>
      </c>
      <c r="K47" s="314">
        <v>68.38073</v>
      </c>
    </row>
    <row r="48" spans="1:11">
      <c r="A48" s="289" t="s">
        <v>45</v>
      </c>
      <c r="B48" s="315" t="s">
        <v>769</v>
      </c>
      <c r="C48" s="315" t="s">
        <v>769</v>
      </c>
      <c r="D48" s="313">
        <v>1.8</v>
      </c>
      <c r="E48" s="313">
        <v>6.5</v>
      </c>
      <c r="F48" s="313">
        <v>4.4000000000000004</v>
      </c>
      <c r="G48" s="313">
        <v>3.3</v>
      </c>
      <c r="H48" s="313">
        <v>0.6</v>
      </c>
      <c r="I48" s="315" t="s">
        <v>769</v>
      </c>
      <c r="J48" s="315">
        <v>15.295360000000001</v>
      </c>
      <c r="K48" s="321">
        <v>14.702960000000001</v>
      </c>
    </row>
    <row r="49" spans="1:11">
      <c r="A49" s="287" t="s">
        <v>46</v>
      </c>
      <c r="B49" s="313">
        <v>26.2</v>
      </c>
      <c r="C49" s="313">
        <v>41.7</v>
      </c>
      <c r="D49" s="313">
        <v>28.4</v>
      </c>
      <c r="E49" s="313">
        <v>2.6</v>
      </c>
      <c r="F49" s="313">
        <v>8.6</v>
      </c>
      <c r="G49" s="313">
        <v>14.9</v>
      </c>
      <c r="H49" s="313">
        <v>4.2</v>
      </c>
      <c r="I49" s="313">
        <v>3.67056</v>
      </c>
      <c r="J49" s="313">
        <v>4.2499800000000008</v>
      </c>
      <c r="K49" s="314">
        <v>4.3977599999999999</v>
      </c>
    </row>
    <row r="50" spans="1:11">
      <c r="A50" s="318" t="s">
        <v>47</v>
      </c>
      <c r="B50" s="313" t="s">
        <v>769</v>
      </c>
      <c r="C50" s="313" t="s">
        <v>769</v>
      </c>
      <c r="D50" s="313" t="s">
        <v>769</v>
      </c>
      <c r="E50" s="313" t="s">
        <v>769</v>
      </c>
      <c r="F50" s="313">
        <v>0.4</v>
      </c>
      <c r="G50" s="313">
        <v>1.3</v>
      </c>
      <c r="H50" s="313">
        <v>0.2</v>
      </c>
      <c r="I50" s="313">
        <v>4.3476699999999999</v>
      </c>
      <c r="J50" s="313">
        <v>4.6776200000000001</v>
      </c>
      <c r="K50" s="314">
        <v>5.8822200000000002</v>
      </c>
    </row>
    <row r="51" spans="1:11">
      <c r="A51" s="318" t="s">
        <v>87</v>
      </c>
      <c r="B51" s="313" t="s">
        <v>769</v>
      </c>
      <c r="C51" s="313">
        <v>1.5</v>
      </c>
      <c r="D51" s="315" t="s">
        <v>769</v>
      </c>
      <c r="E51" s="315" t="s">
        <v>769</v>
      </c>
      <c r="F51" s="315">
        <v>0.2</v>
      </c>
      <c r="G51" s="315">
        <v>1.3</v>
      </c>
      <c r="H51" s="315">
        <v>0.4</v>
      </c>
      <c r="I51" s="315">
        <v>2.95756</v>
      </c>
      <c r="J51" s="315">
        <v>0.31175000000000003</v>
      </c>
      <c r="K51" s="321">
        <v>0.41200000000000003</v>
      </c>
    </row>
    <row r="52" spans="1:11" ht="9" customHeight="1">
      <c r="A52" s="322"/>
      <c r="B52" s="323"/>
      <c r="C52" s="323"/>
      <c r="D52" s="323"/>
      <c r="E52" s="323"/>
      <c r="F52" s="323"/>
      <c r="G52" s="323"/>
      <c r="H52" s="323"/>
      <c r="I52" s="323"/>
      <c r="J52" s="323"/>
      <c r="K52" s="324"/>
    </row>
    <row r="53" spans="1:11">
      <c r="A53" s="325" t="s">
        <v>88</v>
      </c>
      <c r="B53" s="311">
        <v>2240</v>
      </c>
      <c r="C53" s="311">
        <v>1981.8</v>
      </c>
      <c r="D53" s="311">
        <v>2126.5</v>
      </c>
      <c r="E53" s="311">
        <v>2524.1</v>
      </c>
      <c r="F53" s="311">
        <v>2963.9</v>
      </c>
      <c r="G53" s="311">
        <v>2874.3</v>
      </c>
      <c r="H53" s="311">
        <v>2454.4</v>
      </c>
      <c r="I53" s="311">
        <v>3041.0632700000006</v>
      </c>
      <c r="J53" s="311">
        <v>2762.636129999999</v>
      </c>
      <c r="K53" s="312">
        <v>3225.2027899999994</v>
      </c>
    </row>
    <row r="54" spans="1:11">
      <c r="A54" s="287" t="s">
        <v>49</v>
      </c>
      <c r="B54" s="313">
        <v>53.7</v>
      </c>
      <c r="C54" s="315" t="s">
        <v>769</v>
      </c>
      <c r="D54" s="315">
        <v>22.3</v>
      </c>
      <c r="E54" s="315" t="s">
        <v>769</v>
      </c>
      <c r="F54" s="315" t="s">
        <v>769</v>
      </c>
      <c r="G54" s="315" t="s">
        <v>769</v>
      </c>
      <c r="H54" s="315" t="s">
        <v>769</v>
      </c>
      <c r="I54" s="315" t="s">
        <v>769</v>
      </c>
      <c r="J54" s="315" t="s">
        <v>769</v>
      </c>
      <c r="K54" s="321">
        <v>3.4993400000000001</v>
      </c>
    </row>
    <row r="55" spans="1:11">
      <c r="A55" s="287" t="s">
        <v>50</v>
      </c>
      <c r="B55" s="313">
        <v>1.1000000000000001</v>
      </c>
      <c r="C55" s="315" t="s">
        <v>1011</v>
      </c>
      <c r="D55" s="315" t="s">
        <v>769</v>
      </c>
      <c r="E55" s="315">
        <v>2.2999999999999998</v>
      </c>
      <c r="F55" s="315" t="s">
        <v>769</v>
      </c>
      <c r="G55" s="315" t="s">
        <v>769</v>
      </c>
      <c r="H55" s="315" t="s">
        <v>769</v>
      </c>
      <c r="I55" s="315" t="s">
        <v>769</v>
      </c>
      <c r="J55" s="315" t="s">
        <v>769</v>
      </c>
      <c r="K55" s="321" t="s">
        <v>769</v>
      </c>
    </row>
    <row r="56" spans="1:11">
      <c r="A56" s="287" t="s">
        <v>51</v>
      </c>
      <c r="B56" s="313">
        <v>372.6</v>
      </c>
      <c r="C56" s="313">
        <v>299.39999999999998</v>
      </c>
      <c r="D56" s="313">
        <v>388.4</v>
      </c>
      <c r="E56" s="313">
        <v>471.8</v>
      </c>
      <c r="F56" s="313">
        <v>521.20000000000005</v>
      </c>
      <c r="G56" s="313">
        <v>453.9</v>
      </c>
      <c r="H56" s="313">
        <v>444</v>
      </c>
      <c r="I56" s="313">
        <v>426.99914000000001</v>
      </c>
      <c r="J56" s="313">
        <v>410.31101999999998</v>
      </c>
      <c r="K56" s="314">
        <v>420.11302999999998</v>
      </c>
    </row>
    <row r="57" spans="1:11">
      <c r="A57" s="287" t="s">
        <v>52</v>
      </c>
      <c r="B57" s="313">
        <v>545.6</v>
      </c>
      <c r="C57" s="313">
        <v>572</v>
      </c>
      <c r="D57" s="313">
        <v>597.20000000000005</v>
      </c>
      <c r="E57" s="313">
        <v>843.2</v>
      </c>
      <c r="F57" s="313">
        <v>999.7</v>
      </c>
      <c r="G57" s="313">
        <v>1101.2</v>
      </c>
      <c r="H57" s="313">
        <v>685.8</v>
      </c>
      <c r="I57" s="313">
        <v>1132.1786500000001</v>
      </c>
      <c r="J57" s="313">
        <v>1120.61889</v>
      </c>
      <c r="K57" s="314">
        <v>1749.5627199999999</v>
      </c>
    </row>
    <row r="58" spans="1:11">
      <c r="A58" s="287" t="s">
        <v>53</v>
      </c>
      <c r="B58" s="313">
        <v>3</v>
      </c>
      <c r="C58" s="313">
        <v>4.5999999999999996</v>
      </c>
      <c r="D58" s="313">
        <v>45.6</v>
      </c>
      <c r="E58" s="313">
        <v>2.8</v>
      </c>
      <c r="F58" s="315" t="s">
        <v>769</v>
      </c>
      <c r="G58" s="315" t="s">
        <v>769</v>
      </c>
      <c r="H58" s="315" t="s">
        <v>769</v>
      </c>
      <c r="I58" s="315" t="s">
        <v>769</v>
      </c>
      <c r="J58" s="315" t="s">
        <v>769</v>
      </c>
      <c r="K58" s="321" t="s">
        <v>769</v>
      </c>
    </row>
    <row r="59" spans="1:11">
      <c r="A59" s="287" t="s">
        <v>54</v>
      </c>
      <c r="B59" s="313">
        <v>41.3</v>
      </c>
      <c r="C59" s="313">
        <v>34.4</v>
      </c>
      <c r="D59" s="313">
        <v>25.4</v>
      </c>
      <c r="E59" s="313">
        <v>34.9</v>
      </c>
      <c r="F59" s="313">
        <v>22.5</v>
      </c>
      <c r="G59" s="315" t="s">
        <v>769</v>
      </c>
      <c r="H59" s="315">
        <v>21.3</v>
      </c>
      <c r="I59" s="315">
        <v>43.454349999999998</v>
      </c>
      <c r="J59" s="315">
        <v>44.619700000000002</v>
      </c>
      <c r="K59" s="321">
        <v>26.223220000000001</v>
      </c>
    </row>
    <row r="60" spans="1:11">
      <c r="A60" s="287" t="s">
        <v>55</v>
      </c>
      <c r="B60" s="313">
        <v>12.7</v>
      </c>
      <c r="C60" s="313">
        <v>6.9</v>
      </c>
      <c r="D60" s="313">
        <v>5.7</v>
      </c>
      <c r="E60" s="313">
        <v>22.6</v>
      </c>
      <c r="F60" s="313">
        <v>18.8</v>
      </c>
      <c r="G60" s="313">
        <v>10.3</v>
      </c>
      <c r="H60" s="313">
        <v>2.2999999999999998</v>
      </c>
      <c r="I60" s="313">
        <v>0.91935999999999996</v>
      </c>
      <c r="J60" s="313">
        <v>2.7490800000000002</v>
      </c>
      <c r="K60" s="314">
        <v>16.35792</v>
      </c>
    </row>
    <row r="61" spans="1:11">
      <c r="A61" s="287" t="s">
        <v>56</v>
      </c>
      <c r="B61" s="313">
        <v>67.2</v>
      </c>
      <c r="C61" s="313">
        <v>89.7</v>
      </c>
      <c r="D61" s="313">
        <v>136.1</v>
      </c>
      <c r="E61" s="313">
        <v>145</v>
      </c>
      <c r="F61" s="313">
        <v>173.1</v>
      </c>
      <c r="G61" s="313">
        <v>168.7</v>
      </c>
      <c r="H61" s="313">
        <v>299.7</v>
      </c>
      <c r="I61" s="313">
        <v>361.82438000000002</v>
      </c>
      <c r="J61" s="313">
        <v>252.62129000000002</v>
      </c>
      <c r="K61" s="314">
        <v>201.02435</v>
      </c>
    </row>
    <row r="62" spans="1:11">
      <c r="A62" s="287" t="s">
        <v>57</v>
      </c>
      <c r="B62" s="313">
        <v>8.4</v>
      </c>
      <c r="C62" s="313">
        <v>5.6</v>
      </c>
      <c r="D62" s="313">
        <v>3.6</v>
      </c>
      <c r="E62" s="313">
        <v>2.2000000000000002</v>
      </c>
      <c r="F62" s="313">
        <v>20.399999999999999</v>
      </c>
      <c r="G62" s="313">
        <v>23</v>
      </c>
      <c r="H62" s="313">
        <v>9.5</v>
      </c>
      <c r="I62" s="313">
        <v>1.9089999999999999E-2</v>
      </c>
      <c r="J62" s="313">
        <v>0.22131000000000001</v>
      </c>
      <c r="K62" s="314">
        <v>0.49997000000000003</v>
      </c>
    </row>
    <row r="63" spans="1:11">
      <c r="A63" s="318" t="s">
        <v>58</v>
      </c>
      <c r="B63" s="313">
        <v>48.9</v>
      </c>
      <c r="C63" s="313">
        <v>38.200000000000003</v>
      </c>
      <c r="D63" s="313">
        <v>20.3</v>
      </c>
      <c r="E63" s="313">
        <v>29.9</v>
      </c>
      <c r="F63" s="313">
        <v>30.9</v>
      </c>
      <c r="G63" s="313">
        <v>50.9</v>
      </c>
      <c r="H63" s="313">
        <v>25.6</v>
      </c>
      <c r="I63" s="313">
        <v>27.888000000000002</v>
      </c>
      <c r="J63" s="313">
        <v>3.6004100000000001</v>
      </c>
      <c r="K63" s="321" t="s">
        <v>769</v>
      </c>
    </row>
    <row r="64" spans="1:11">
      <c r="A64" s="318" t="s">
        <v>59</v>
      </c>
      <c r="B64" s="313">
        <v>797</v>
      </c>
      <c r="C64" s="313">
        <v>736.6</v>
      </c>
      <c r="D64" s="313">
        <v>599.20000000000005</v>
      </c>
      <c r="E64" s="313">
        <v>666.5</v>
      </c>
      <c r="F64" s="313">
        <v>793.6</v>
      </c>
      <c r="G64" s="313">
        <v>706.8</v>
      </c>
      <c r="H64" s="313">
        <v>677</v>
      </c>
      <c r="I64" s="313">
        <v>736.00477999999998</v>
      </c>
      <c r="J64" s="313">
        <v>671.23438999999996</v>
      </c>
      <c r="K64" s="314">
        <v>558.51976999999999</v>
      </c>
    </row>
    <row r="65" spans="1:99">
      <c r="A65" s="318" t="s">
        <v>60</v>
      </c>
      <c r="B65" s="313" t="s">
        <v>769</v>
      </c>
      <c r="C65" s="313" t="s">
        <v>769</v>
      </c>
      <c r="D65" s="313" t="s">
        <v>769</v>
      </c>
      <c r="E65" s="313" t="s">
        <v>769</v>
      </c>
      <c r="F65" s="313" t="s">
        <v>769</v>
      </c>
      <c r="G65" s="313" t="s">
        <v>769</v>
      </c>
      <c r="H65" s="315" t="s">
        <v>769</v>
      </c>
      <c r="I65" s="315" t="s">
        <v>769</v>
      </c>
      <c r="J65" s="315" t="s">
        <v>769</v>
      </c>
      <c r="K65" s="321" t="s">
        <v>769</v>
      </c>
    </row>
    <row r="66" spans="1:99">
      <c r="A66" s="287" t="s">
        <v>61</v>
      </c>
      <c r="B66" s="313">
        <v>17.7</v>
      </c>
      <c r="C66" s="313">
        <v>6.6</v>
      </c>
      <c r="D66" s="313">
        <v>3.7</v>
      </c>
      <c r="E66" s="313">
        <v>7.7</v>
      </c>
      <c r="F66" s="313">
        <v>23.4</v>
      </c>
      <c r="G66" s="313">
        <v>5.6</v>
      </c>
      <c r="H66" s="313">
        <v>7.9</v>
      </c>
      <c r="I66" s="313">
        <v>2.1991499999999999</v>
      </c>
      <c r="J66" s="313">
        <v>7.4857800000000001</v>
      </c>
      <c r="K66" s="314">
        <v>14.97663</v>
      </c>
    </row>
    <row r="67" spans="1:99">
      <c r="A67" s="318" t="s">
        <v>62</v>
      </c>
      <c r="B67" s="313">
        <v>7.8</v>
      </c>
      <c r="C67" s="315" t="s">
        <v>769</v>
      </c>
      <c r="D67" s="315" t="s">
        <v>769</v>
      </c>
      <c r="E67" s="315" t="s">
        <v>769</v>
      </c>
      <c r="F67" s="315">
        <v>2.2999999999999998</v>
      </c>
      <c r="G67" s="315">
        <v>3.5</v>
      </c>
      <c r="H67" s="315">
        <v>5.2</v>
      </c>
      <c r="I67" s="315">
        <v>1.63009</v>
      </c>
      <c r="J67" s="315" t="s">
        <v>769</v>
      </c>
      <c r="K67" s="321" t="s">
        <v>769</v>
      </c>
    </row>
    <row r="68" spans="1:99">
      <c r="A68" s="281" t="s">
        <v>63</v>
      </c>
      <c r="B68" s="284" t="s">
        <v>769</v>
      </c>
      <c r="C68" s="284" t="s">
        <v>769</v>
      </c>
      <c r="D68" s="284" t="s">
        <v>769</v>
      </c>
      <c r="E68" s="284" t="s">
        <v>769</v>
      </c>
      <c r="F68" s="284" t="s">
        <v>769</v>
      </c>
      <c r="G68" s="284" t="s">
        <v>769</v>
      </c>
      <c r="H68" s="284" t="s">
        <v>769</v>
      </c>
      <c r="I68" s="284" t="s">
        <v>769</v>
      </c>
      <c r="J68" s="284" t="s">
        <v>769</v>
      </c>
      <c r="K68" s="290" t="s">
        <v>769</v>
      </c>
    </row>
    <row r="69" spans="1:99">
      <c r="A69" s="287" t="s">
        <v>64</v>
      </c>
      <c r="B69" s="313">
        <v>1.3</v>
      </c>
      <c r="C69" s="313">
        <v>0.4</v>
      </c>
      <c r="D69" s="313">
        <v>6.2</v>
      </c>
      <c r="E69" s="313">
        <v>7.4</v>
      </c>
      <c r="F69" s="313">
        <v>0.1</v>
      </c>
      <c r="G69" s="313">
        <v>14.7</v>
      </c>
      <c r="H69" s="313">
        <v>0.9</v>
      </c>
      <c r="I69" s="313">
        <v>8.3980700000000006</v>
      </c>
      <c r="J69" s="313">
        <v>12.59089</v>
      </c>
      <c r="K69" s="314">
        <v>3.5851299999999999</v>
      </c>
    </row>
    <row r="70" spans="1:99">
      <c r="A70" s="287" t="s">
        <v>65</v>
      </c>
      <c r="B70" s="313">
        <v>1.2</v>
      </c>
      <c r="C70" s="313">
        <v>1.1000000000000001</v>
      </c>
      <c r="D70" s="313">
        <v>0.9</v>
      </c>
      <c r="E70" s="313">
        <v>5.2</v>
      </c>
      <c r="F70" s="313">
        <v>30.3</v>
      </c>
      <c r="G70" s="313">
        <v>17</v>
      </c>
      <c r="H70" s="313">
        <v>51.2</v>
      </c>
      <c r="I70" s="313">
        <v>31.319419999999997</v>
      </c>
      <c r="J70" s="313">
        <v>5.6245199999999995</v>
      </c>
      <c r="K70" s="314">
        <v>9.0800599999999996</v>
      </c>
    </row>
    <row r="71" spans="1:99">
      <c r="A71" s="326" t="s">
        <v>66</v>
      </c>
      <c r="B71" s="313">
        <v>219.8</v>
      </c>
      <c r="C71" s="313">
        <v>142.69999999999999</v>
      </c>
      <c r="D71" s="313">
        <v>220.4</v>
      </c>
      <c r="E71" s="313">
        <v>222.4</v>
      </c>
      <c r="F71" s="313">
        <v>266.8</v>
      </c>
      <c r="G71" s="313">
        <v>242.4</v>
      </c>
      <c r="H71" s="313">
        <v>163.5</v>
      </c>
      <c r="I71" s="313">
        <v>204.24507</v>
      </c>
      <c r="J71" s="313">
        <v>194.21258</v>
      </c>
      <c r="K71" s="314">
        <v>185.11556999999999</v>
      </c>
    </row>
    <row r="72" spans="1:99">
      <c r="A72" s="287" t="s">
        <v>67</v>
      </c>
      <c r="B72" s="313">
        <v>40.700000000000003</v>
      </c>
      <c r="C72" s="313">
        <v>43.6</v>
      </c>
      <c r="D72" s="313">
        <v>51.5</v>
      </c>
      <c r="E72" s="313">
        <v>60.2</v>
      </c>
      <c r="F72" s="313">
        <v>53.7</v>
      </c>
      <c r="G72" s="313">
        <v>65.8</v>
      </c>
      <c r="H72" s="313">
        <v>52.6</v>
      </c>
      <c r="I72" s="313">
        <v>57.485950000000003</v>
      </c>
      <c r="J72" s="313">
        <v>29.99457</v>
      </c>
      <c r="K72" s="314">
        <v>31.345310000000001</v>
      </c>
    </row>
    <row r="73" spans="1:99">
      <c r="A73" s="287" t="s">
        <v>68</v>
      </c>
      <c r="B73" s="313" t="s">
        <v>769</v>
      </c>
      <c r="C73" s="313" t="s">
        <v>769</v>
      </c>
      <c r="D73" s="313" t="s">
        <v>769</v>
      </c>
      <c r="E73" s="313" t="s">
        <v>769</v>
      </c>
      <c r="F73" s="313">
        <v>6.7</v>
      </c>
      <c r="G73" s="313">
        <v>10.5</v>
      </c>
      <c r="H73" s="313">
        <v>7.7</v>
      </c>
      <c r="I73" s="313">
        <v>6.49777</v>
      </c>
      <c r="J73" s="313">
        <v>6.7516999999999996</v>
      </c>
      <c r="K73" s="314">
        <v>5.2997699999999996</v>
      </c>
    </row>
    <row r="74" spans="1:99">
      <c r="A74" s="318" t="s">
        <v>87</v>
      </c>
      <c r="B74" s="315" t="s">
        <v>769</v>
      </c>
      <c r="C74" s="315" t="s">
        <v>769</v>
      </c>
      <c r="D74" s="315" t="s">
        <v>769</v>
      </c>
      <c r="E74" s="315" t="s">
        <v>769</v>
      </c>
      <c r="F74" s="313">
        <v>0.4</v>
      </c>
      <c r="G74" s="313" t="s">
        <v>769</v>
      </c>
      <c r="H74" s="313">
        <v>0.2</v>
      </c>
      <c r="I74" s="315" t="s">
        <v>769</v>
      </c>
      <c r="J74" s="315" t="s">
        <v>769</v>
      </c>
      <c r="K74" s="321" t="s">
        <v>769</v>
      </c>
    </row>
    <row r="75" spans="1:99" ht="9" customHeight="1">
      <c r="A75" s="306"/>
      <c r="B75" s="319"/>
      <c r="C75" s="319"/>
      <c r="D75" s="319"/>
      <c r="E75" s="319"/>
      <c r="F75" s="319"/>
      <c r="G75" s="319"/>
      <c r="H75" s="319"/>
      <c r="I75" s="319"/>
      <c r="J75" s="319"/>
      <c r="K75" s="320"/>
    </row>
    <row r="76" spans="1:99" s="305" customFormat="1">
      <c r="A76" s="325" t="s">
        <v>34</v>
      </c>
      <c r="B76" s="311">
        <v>56.1</v>
      </c>
      <c r="C76" s="311">
        <v>32.299999999999997</v>
      </c>
      <c r="D76" s="311">
        <v>36.1</v>
      </c>
      <c r="E76" s="311">
        <v>40.700000000000003</v>
      </c>
      <c r="F76" s="311">
        <v>16.399999999999999</v>
      </c>
      <c r="G76" s="311">
        <v>53.6</v>
      </c>
      <c r="H76" s="311">
        <v>86.6</v>
      </c>
      <c r="I76" s="311">
        <v>245.22798</v>
      </c>
      <c r="J76" s="311">
        <v>227.80313999999998</v>
      </c>
      <c r="K76" s="312">
        <v>319.08071000000001</v>
      </c>
      <c r="M76" s="309"/>
      <c r="N76" s="309"/>
      <c r="O76" s="309"/>
      <c r="P76" s="309"/>
      <c r="Q76" s="309"/>
      <c r="R76" s="309"/>
      <c r="S76" s="309"/>
      <c r="T76" s="309"/>
      <c r="U76" s="309"/>
      <c r="V76" s="309"/>
      <c r="W76" s="309"/>
      <c r="X76" s="309"/>
      <c r="Y76" s="309"/>
      <c r="Z76" s="309"/>
      <c r="AA76" s="309"/>
      <c r="AB76" s="309"/>
      <c r="AC76" s="309"/>
      <c r="AD76" s="309"/>
      <c r="AE76" s="309"/>
      <c r="AF76" s="309"/>
      <c r="AG76" s="309"/>
      <c r="AH76" s="309"/>
      <c r="AI76" s="309"/>
      <c r="AJ76" s="309"/>
      <c r="AK76" s="309"/>
      <c r="AL76" s="309"/>
      <c r="AM76" s="309"/>
      <c r="AN76" s="309"/>
      <c r="AO76" s="309"/>
      <c r="AP76" s="309"/>
      <c r="AQ76" s="309"/>
      <c r="AR76" s="309"/>
      <c r="AS76" s="309"/>
      <c r="AT76" s="309"/>
      <c r="AU76" s="309"/>
      <c r="AV76" s="309"/>
      <c r="AW76" s="309"/>
      <c r="AX76" s="309"/>
      <c r="AY76" s="309"/>
      <c r="AZ76" s="309"/>
      <c r="BA76" s="309"/>
      <c r="BB76" s="309"/>
      <c r="BC76" s="309"/>
      <c r="BD76" s="309"/>
      <c r="BE76" s="309"/>
      <c r="BF76" s="309"/>
      <c r="BG76" s="309"/>
      <c r="BH76" s="309"/>
      <c r="BI76" s="309"/>
      <c r="BJ76" s="309"/>
      <c r="BK76" s="309"/>
      <c r="BL76" s="309"/>
      <c r="BM76" s="309"/>
      <c r="BN76" s="309"/>
      <c r="BO76" s="309"/>
      <c r="BP76" s="309"/>
      <c r="BQ76" s="309"/>
      <c r="BR76" s="309"/>
      <c r="BS76" s="309"/>
      <c r="BT76" s="309"/>
      <c r="BU76" s="309"/>
      <c r="BV76" s="309"/>
      <c r="BW76" s="309"/>
      <c r="BX76" s="309"/>
      <c r="BY76" s="309"/>
      <c r="BZ76" s="309"/>
      <c r="CA76" s="309"/>
      <c r="CB76" s="309"/>
      <c r="CC76" s="309"/>
      <c r="CD76" s="309"/>
      <c r="CE76" s="309"/>
      <c r="CF76" s="309"/>
      <c r="CG76" s="309"/>
      <c r="CH76" s="309"/>
      <c r="CI76" s="309"/>
      <c r="CJ76" s="309"/>
      <c r="CK76" s="309"/>
      <c r="CL76" s="309"/>
      <c r="CM76" s="309"/>
      <c r="CN76" s="309"/>
      <c r="CO76" s="309"/>
      <c r="CP76" s="309"/>
      <c r="CQ76" s="309"/>
      <c r="CR76" s="309"/>
      <c r="CS76" s="309"/>
      <c r="CT76" s="309"/>
      <c r="CU76" s="309"/>
    </row>
    <row r="77" spans="1:99">
      <c r="A77" s="287" t="s">
        <v>69</v>
      </c>
      <c r="B77" s="313" t="s">
        <v>769</v>
      </c>
      <c r="C77" s="313" t="s">
        <v>769</v>
      </c>
      <c r="D77" s="313" t="s">
        <v>769</v>
      </c>
      <c r="E77" s="313" t="s">
        <v>769</v>
      </c>
      <c r="F77" s="313" t="s">
        <v>769</v>
      </c>
      <c r="G77" s="313" t="s">
        <v>769</v>
      </c>
      <c r="H77" s="313" t="s">
        <v>769</v>
      </c>
      <c r="I77" s="315" t="s">
        <v>769</v>
      </c>
      <c r="J77" s="315" t="s">
        <v>769</v>
      </c>
      <c r="K77" s="321" t="s">
        <v>769</v>
      </c>
      <c r="BF77" s="305"/>
      <c r="BG77" s="305"/>
      <c r="BH77" s="305"/>
      <c r="BI77" s="305"/>
      <c r="BJ77" s="305"/>
      <c r="BK77" s="305"/>
      <c r="BL77" s="305"/>
      <c r="BM77" s="305"/>
      <c r="BN77" s="305"/>
      <c r="BO77" s="305"/>
      <c r="BP77" s="305"/>
      <c r="BQ77" s="305"/>
      <c r="BR77" s="305"/>
      <c r="BS77" s="305"/>
      <c r="BT77" s="305"/>
      <c r="BU77" s="305"/>
      <c r="BV77" s="305"/>
      <c r="BW77" s="305"/>
      <c r="BX77" s="305"/>
      <c r="BY77" s="305"/>
      <c r="BZ77" s="305"/>
      <c r="CA77" s="305"/>
      <c r="CB77" s="305"/>
      <c r="CC77" s="305"/>
      <c r="CD77" s="305"/>
      <c r="CE77" s="305"/>
      <c r="CF77" s="305"/>
      <c r="CG77" s="305"/>
      <c r="CH77" s="305"/>
      <c r="CI77" s="305"/>
      <c r="CJ77" s="305"/>
      <c r="CK77" s="305"/>
      <c r="CL77" s="305"/>
      <c r="CM77" s="305"/>
      <c r="CN77" s="305"/>
      <c r="CO77" s="305"/>
      <c r="CP77" s="305"/>
      <c r="CQ77" s="305"/>
      <c r="CR77" s="305"/>
      <c r="CS77" s="305"/>
      <c r="CT77" s="305"/>
      <c r="CU77" s="305"/>
    </row>
    <row r="78" spans="1:99">
      <c r="A78" s="287" t="s">
        <v>70</v>
      </c>
      <c r="B78" s="313" t="s">
        <v>769</v>
      </c>
      <c r="C78" s="313" t="s">
        <v>769</v>
      </c>
      <c r="D78" s="313" t="s">
        <v>769</v>
      </c>
      <c r="E78" s="313" t="s">
        <v>769</v>
      </c>
      <c r="F78" s="313" t="s">
        <v>769</v>
      </c>
      <c r="G78" s="313" t="s">
        <v>769</v>
      </c>
      <c r="H78" s="313" t="s">
        <v>769</v>
      </c>
      <c r="I78" s="315" t="s">
        <v>769</v>
      </c>
      <c r="J78" s="315" t="s">
        <v>769</v>
      </c>
      <c r="K78" s="321" t="s">
        <v>769</v>
      </c>
      <c r="AY78" s="305"/>
      <c r="AZ78" s="305"/>
      <c r="BA78" s="305"/>
      <c r="BB78" s="305"/>
      <c r="BC78" s="305"/>
      <c r="BD78" s="305"/>
      <c r="BE78" s="305"/>
    </row>
    <row r="79" spans="1:99">
      <c r="A79" s="287" t="s">
        <v>71</v>
      </c>
      <c r="B79" s="316">
        <v>7.4</v>
      </c>
      <c r="C79" s="316">
        <v>7.5</v>
      </c>
      <c r="D79" s="334" t="s">
        <v>769</v>
      </c>
      <c r="E79" s="334" t="s">
        <v>769</v>
      </c>
      <c r="F79" s="334" t="s">
        <v>769</v>
      </c>
      <c r="G79" s="334" t="s">
        <v>769</v>
      </c>
      <c r="H79" s="334" t="s">
        <v>769</v>
      </c>
      <c r="I79" s="315" t="s">
        <v>769</v>
      </c>
      <c r="J79" s="315" t="s">
        <v>769</v>
      </c>
      <c r="K79" s="321" t="s">
        <v>769</v>
      </c>
      <c r="AJ79" s="305"/>
      <c r="AK79" s="305"/>
      <c r="AL79" s="305"/>
      <c r="AM79" s="305"/>
      <c r="AN79" s="305"/>
      <c r="AO79" s="305"/>
      <c r="AP79" s="305"/>
      <c r="AQ79" s="305"/>
      <c r="AR79" s="305"/>
      <c r="AS79" s="305"/>
      <c r="AT79" s="305"/>
      <c r="AU79" s="305"/>
      <c r="AV79" s="305"/>
      <c r="AW79" s="305"/>
      <c r="AX79" s="305"/>
    </row>
    <row r="80" spans="1:99">
      <c r="A80" s="287" t="s">
        <v>72</v>
      </c>
      <c r="B80" s="313" t="s">
        <v>769</v>
      </c>
      <c r="C80" s="313">
        <v>6.6</v>
      </c>
      <c r="D80" s="313">
        <v>3.8</v>
      </c>
      <c r="E80" s="313">
        <v>14.9</v>
      </c>
      <c r="F80" s="313">
        <v>3.8</v>
      </c>
      <c r="G80" s="315" t="s">
        <v>769</v>
      </c>
      <c r="H80" s="315" t="s">
        <v>769</v>
      </c>
      <c r="I80" s="315" t="s">
        <v>769</v>
      </c>
      <c r="J80" s="315" t="s">
        <v>769</v>
      </c>
      <c r="K80" s="321" t="s">
        <v>769</v>
      </c>
      <c r="Q80" s="305"/>
      <c r="R80" s="305"/>
      <c r="S80" s="305"/>
      <c r="T80" s="305"/>
      <c r="U80" s="305"/>
      <c r="V80" s="305"/>
      <c r="W80" s="305"/>
      <c r="X80" s="305"/>
      <c r="Y80" s="305"/>
      <c r="Z80" s="305"/>
      <c r="AA80" s="305"/>
      <c r="AB80" s="305"/>
      <c r="AC80" s="305"/>
      <c r="AD80" s="305"/>
      <c r="AE80" s="305"/>
      <c r="AF80" s="305"/>
      <c r="AG80" s="305"/>
      <c r="AH80" s="305"/>
      <c r="AI80" s="305"/>
    </row>
    <row r="81" spans="1:99">
      <c r="A81" s="287" t="s">
        <v>73</v>
      </c>
      <c r="B81" s="313">
        <v>4.3</v>
      </c>
      <c r="C81" s="315" t="s">
        <v>769</v>
      </c>
      <c r="D81" s="315" t="s">
        <v>769</v>
      </c>
      <c r="E81" s="315">
        <v>10</v>
      </c>
      <c r="F81" s="315" t="s">
        <v>769</v>
      </c>
      <c r="G81" s="315" t="s">
        <v>769</v>
      </c>
      <c r="H81" s="315">
        <v>1.5</v>
      </c>
      <c r="I81" s="315">
        <v>14.59104</v>
      </c>
      <c r="J81" s="315">
        <v>45.973819999999996</v>
      </c>
      <c r="K81" s="321">
        <v>66.245530000000002</v>
      </c>
    </row>
    <row r="82" spans="1:99">
      <c r="A82" s="287" t="s">
        <v>74</v>
      </c>
      <c r="B82" s="313">
        <v>0.1</v>
      </c>
      <c r="C82" s="315" t="s">
        <v>769</v>
      </c>
      <c r="D82" s="315" t="s">
        <v>769</v>
      </c>
      <c r="E82" s="315" t="s">
        <v>769</v>
      </c>
      <c r="F82" s="315" t="s">
        <v>769</v>
      </c>
      <c r="G82" s="315" t="s">
        <v>769</v>
      </c>
      <c r="H82" s="315" t="s">
        <v>769</v>
      </c>
      <c r="I82" s="315" t="s">
        <v>769</v>
      </c>
      <c r="J82" s="315" t="s">
        <v>769</v>
      </c>
      <c r="K82" s="321" t="s">
        <v>769</v>
      </c>
      <c r="M82" s="305"/>
      <c r="N82" s="305"/>
      <c r="O82" s="305"/>
      <c r="P82" s="305"/>
    </row>
    <row r="83" spans="1:99">
      <c r="A83" s="318" t="s">
        <v>34</v>
      </c>
      <c r="B83" s="313">
        <v>31.3</v>
      </c>
      <c r="C83" s="313">
        <v>9.9</v>
      </c>
      <c r="D83" s="313">
        <v>30.3</v>
      </c>
      <c r="E83" s="313">
        <v>15.8</v>
      </c>
      <c r="F83" s="313">
        <v>12.6</v>
      </c>
      <c r="G83" s="313">
        <v>53.6</v>
      </c>
      <c r="H83" s="313">
        <v>85.1</v>
      </c>
      <c r="I83" s="313">
        <v>230.63694000000001</v>
      </c>
      <c r="J83" s="313">
        <v>181.82932</v>
      </c>
      <c r="K83" s="314">
        <v>252.83518000000001</v>
      </c>
    </row>
    <row r="84" spans="1:99">
      <c r="A84" s="318" t="s">
        <v>89</v>
      </c>
      <c r="B84" s="313">
        <v>13</v>
      </c>
      <c r="C84" s="313">
        <v>8.3000000000000007</v>
      </c>
      <c r="D84" s="313">
        <v>2</v>
      </c>
      <c r="E84" s="315" t="s">
        <v>769</v>
      </c>
      <c r="F84" s="315" t="s">
        <v>769</v>
      </c>
      <c r="G84" s="315" t="s">
        <v>769</v>
      </c>
      <c r="H84" s="315" t="s">
        <v>769</v>
      </c>
      <c r="I84" s="315" t="s">
        <v>769</v>
      </c>
      <c r="J84" s="315" t="s">
        <v>769</v>
      </c>
      <c r="K84" s="321" t="s">
        <v>769</v>
      </c>
    </row>
    <row r="85" spans="1:99">
      <c r="A85" s="306"/>
      <c r="B85" s="319"/>
      <c r="C85" s="319"/>
      <c r="D85" s="319"/>
      <c r="E85" s="319"/>
      <c r="F85" s="319"/>
      <c r="G85" s="319"/>
      <c r="H85" s="319"/>
      <c r="I85" s="319"/>
      <c r="J85" s="319"/>
      <c r="K85" s="320"/>
    </row>
    <row r="86" spans="1:99">
      <c r="A86" s="325" t="s">
        <v>896</v>
      </c>
      <c r="B86" s="311">
        <v>4473</v>
      </c>
      <c r="C86" s="311">
        <v>4649.5</v>
      </c>
      <c r="D86" s="311">
        <v>4502.2</v>
      </c>
      <c r="E86" s="311">
        <v>4687.5</v>
      </c>
      <c r="F86" s="311">
        <v>5485.6</v>
      </c>
      <c r="G86" s="311">
        <v>5337</v>
      </c>
      <c r="H86" s="311">
        <v>5234</v>
      </c>
      <c r="I86" s="311">
        <v>5673.3505100000002</v>
      </c>
      <c r="J86" s="311">
        <v>5405.2549199999994</v>
      </c>
      <c r="K86" s="312">
        <v>5420.498309999999</v>
      </c>
    </row>
    <row r="87" spans="1:99">
      <c r="A87" s="318" t="s">
        <v>75</v>
      </c>
      <c r="B87" s="316"/>
      <c r="C87" s="316"/>
      <c r="D87" s="316"/>
      <c r="E87" s="316"/>
      <c r="F87" s="316"/>
      <c r="G87" s="316"/>
      <c r="H87" s="316"/>
      <c r="I87" s="316"/>
      <c r="J87" s="316"/>
      <c r="K87" s="317"/>
    </row>
    <row r="88" spans="1:99" ht="7.5" customHeight="1">
      <c r="A88" s="306"/>
      <c r="B88" s="307"/>
      <c r="C88" s="307"/>
      <c r="D88" s="307"/>
      <c r="E88" s="307"/>
      <c r="F88" s="307"/>
      <c r="G88" s="307"/>
      <c r="H88" s="307"/>
      <c r="I88" s="307"/>
      <c r="J88" s="307"/>
      <c r="K88" s="308"/>
    </row>
    <row r="89" spans="1:99" s="329" customFormat="1">
      <c r="A89" s="318" t="s">
        <v>90</v>
      </c>
      <c r="B89" s="327"/>
      <c r="C89" s="327"/>
      <c r="D89" s="327"/>
      <c r="E89" s="327"/>
      <c r="F89" s="327"/>
      <c r="G89" s="327"/>
      <c r="H89" s="327"/>
      <c r="I89" s="327"/>
      <c r="J89" s="327"/>
      <c r="K89" s="328"/>
      <c r="M89" s="309"/>
      <c r="N89" s="309"/>
      <c r="O89" s="309"/>
      <c r="P89" s="309"/>
      <c r="Q89" s="309"/>
      <c r="R89" s="309"/>
      <c r="S89" s="309"/>
      <c r="T89" s="309"/>
      <c r="U89" s="309"/>
      <c r="V89" s="309"/>
      <c r="W89" s="309"/>
      <c r="X89" s="309"/>
      <c r="Y89" s="309"/>
      <c r="Z89" s="309"/>
      <c r="AA89" s="309"/>
      <c r="AB89" s="309"/>
      <c r="AC89" s="309"/>
      <c r="AD89" s="309"/>
      <c r="AE89" s="309"/>
      <c r="AF89" s="309"/>
      <c r="AG89" s="309"/>
      <c r="AH89" s="309"/>
      <c r="AI89" s="309"/>
      <c r="AJ89" s="309"/>
      <c r="AK89" s="309"/>
      <c r="AL89" s="309"/>
      <c r="AM89" s="309"/>
      <c r="AN89" s="309"/>
      <c r="AO89" s="309"/>
      <c r="AP89" s="309"/>
      <c r="AQ89" s="309"/>
      <c r="AR89" s="309"/>
      <c r="AS89" s="309"/>
      <c r="AT89" s="309"/>
      <c r="AU89" s="309"/>
      <c r="AV89" s="309"/>
      <c r="AW89" s="309"/>
      <c r="AX89" s="309"/>
      <c r="AY89" s="309"/>
      <c r="AZ89" s="309"/>
      <c r="BA89" s="309"/>
      <c r="BB89" s="309"/>
      <c r="BC89" s="309"/>
      <c r="BD89" s="309"/>
      <c r="BE89" s="309"/>
      <c r="BF89" s="309"/>
      <c r="BG89" s="309"/>
      <c r="BH89" s="309"/>
      <c r="BI89" s="309"/>
      <c r="BJ89" s="309"/>
      <c r="BK89" s="309"/>
      <c r="BL89" s="309"/>
      <c r="BM89" s="309"/>
      <c r="BN89" s="309"/>
      <c r="BO89" s="309"/>
      <c r="BP89" s="309"/>
      <c r="BQ89" s="309"/>
      <c r="BR89" s="309"/>
      <c r="BS89" s="309"/>
      <c r="BT89" s="309"/>
      <c r="BU89" s="309"/>
      <c r="BV89" s="309"/>
      <c r="BW89" s="309"/>
      <c r="BX89" s="309"/>
      <c r="BY89" s="309"/>
      <c r="BZ89" s="309"/>
      <c r="CA89" s="309"/>
      <c r="CB89" s="309"/>
      <c r="CC89" s="309"/>
      <c r="CD89" s="309"/>
      <c r="CE89" s="309"/>
      <c r="CF89" s="309"/>
      <c r="CG89" s="309"/>
      <c r="CH89" s="309"/>
      <c r="CI89" s="309"/>
      <c r="CJ89" s="309"/>
      <c r="CK89" s="309"/>
      <c r="CL89" s="309"/>
      <c r="CM89" s="309"/>
      <c r="CN89" s="309"/>
      <c r="CO89" s="309"/>
      <c r="CP89" s="309"/>
      <c r="CQ89" s="309"/>
      <c r="CR89" s="309"/>
      <c r="CS89" s="309"/>
      <c r="CT89" s="309"/>
      <c r="CU89" s="309"/>
    </row>
    <row r="90" spans="1:99" s="329" customFormat="1">
      <c r="A90" s="318" t="s">
        <v>92</v>
      </c>
      <c r="B90" s="327"/>
      <c r="C90" s="327"/>
      <c r="D90" s="327"/>
      <c r="E90" s="327"/>
      <c r="F90" s="327"/>
      <c r="G90" s="327"/>
      <c r="H90" s="327"/>
      <c r="I90" s="327"/>
      <c r="J90" s="327"/>
      <c r="K90" s="328"/>
      <c r="M90" s="309"/>
      <c r="N90" s="309"/>
      <c r="O90" s="309"/>
      <c r="P90" s="309"/>
      <c r="Q90" s="309"/>
      <c r="R90" s="309"/>
      <c r="S90" s="309"/>
      <c r="T90" s="309"/>
      <c r="U90" s="309"/>
      <c r="V90" s="309"/>
      <c r="W90" s="309"/>
      <c r="X90" s="309"/>
      <c r="Y90" s="309"/>
      <c r="Z90" s="309"/>
      <c r="AA90" s="309"/>
      <c r="AB90" s="309"/>
      <c r="AC90" s="309"/>
      <c r="AD90" s="309"/>
      <c r="AE90" s="309"/>
      <c r="AF90" s="309"/>
      <c r="AG90" s="309"/>
      <c r="AH90" s="309"/>
      <c r="AI90" s="309"/>
      <c r="AJ90" s="309"/>
      <c r="AK90" s="309"/>
      <c r="AL90" s="309"/>
      <c r="AM90" s="309"/>
      <c r="AN90" s="309"/>
      <c r="AO90" s="309"/>
      <c r="AP90" s="309"/>
      <c r="AQ90" s="309"/>
      <c r="AR90" s="309"/>
      <c r="AS90" s="309"/>
      <c r="AT90" s="309"/>
      <c r="AU90" s="309"/>
      <c r="AV90" s="309"/>
      <c r="AW90" s="309"/>
      <c r="AX90" s="309"/>
      <c r="AY90" s="309"/>
      <c r="AZ90" s="309"/>
      <c r="BA90" s="309"/>
      <c r="BB90" s="309"/>
      <c r="BC90" s="309"/>
      <c r="BD90" s="309"/>
      <c r="BE90" s="309"/>
    </row>
    <row r="91" spans="1:99" s="329" customFormat="1">
      <c r="A91" s="318" t="s">
        <v>1028</v>
      </c>
      <c r="B91" s="327"/>
      <c r="C91" s="327"/>
      <c r="D91" s="327"/>
      <c r="E91" s="327"/>
      <c r="F91" s="327"/>
      <c r="G91" s="327"/>
      <c r="H91" s="327"/>
      <c r="I91" s="327"/>
      <c r="J91" s="327"/>
      <c r="K91" s="328"/>
      <c r="M91" s="309"/>
      <c r="N91" s="309"/>
      <c r="O91" s="309"/>
      <c r="P91" s="309"/>
      <c r="Q91" s="309"/>
      <c r="R91" s="309"/>
      <c r="S91" s="309"/>
      <c r="T91" s="309"/>
      <c r="U91" s="309"/>
      <c r="V91" s="309"/>
      <c r="W91" s="309"/>
      <c r="X91" s="309"/>
      <c r="Y91" s="309"/>
      <c r="Z91" s="309"/>
      <c r="AA91" s="309"/>
      <c r="AB91" s="309"/>
      <c r="AC91" s="309"/>
      <c r="AD91" s="309"/>
      <c r="AE91" s="309"/>
      <c r="AF91" s="309"/>
      <c r="AG91" s="309"/>
      <c r="AH91" s="309"/>
      <c r="AI91" s="309"/>
      <c r="AJ91" s="309"/>
      <c r="AK91" s="309"/>
      <c r="AL91" s="309"/>
      <c r="AM91" s="309"/>
      <c r="AN91" s="309"/>
      <c r="AO91" s="309"/>
      <c r="AP91" s="309"/>
      <c r="AQ91" s="309"/>
      <c r="AR91" s="309"/>
      <c r="AS91" s="309"/>
      <c r="AT91" s="309"/>
      <c r="AU91" s="309"/>
      <c r="AV91" s="309"/>
      <c r="AW91" s="309"/>
      <c r="AX91" s="309"/>
    </row>
    <row r="92" spans="1:99" s="329" customFormat="1">
      <c r="A92" s="330" t="s">
        <v>894</v>
      </c>
      <c r="B92" s="331"/>
      <c r="C92" s="331"/>
      <c r="D92" s="331"/>
      <c r="E92" s="331"/>
      <c r="F92" s="331"/>
      <c r="G92" s="331"/>
      <c r="H92" s="331"/>
      <c r="I92" s="331"/>
      <c r="J92" s="331"/>
      <c r="K92" s="332"/>
      <c r="M92" s="309"/>
      <c r="N92" s="309"/>
      <c r="O92" s="309"/>
      <c r="P92" s="309"/>
      <c r="Q92" s="309"/>
      <c r="R92" s="309"/>
      <c r="S92" s="309"/>
      <c r="T92" s="309"/>
      <c r="U92" s="309"/>
      <c r="V92" s="309"/>
      <c r="W92" s="309"/>
      <c r="X92" s="309"/>
      <c r="Y92" s="309"/>
      <c r="Z92" s="309"/>
      <c r="AA92" s="309"/>
      <c r="AB92" s="309"/>
      <c r="AC92" s="309"/>
      <c r="AD92" s="309"/>
      <c r="AE92" s="309"/>
      <c r="AF92" s="309"/>
      <c r="AG92" s="309"/>
      <c r="AH92" s="309"/>
      <c r="AI92" s="309"/>
    </row>
    <row r="93" spans="1:99" s="329" customFormat="1">
      <c r="M93" s="309"/>
      <c r="N93" s="309"/>
      <c r="O93" s="309"/>
      <c r="P93" s="309"/>
    </row>
    <row r="94" spans="1:99" s="329" customFormat="1">
      <c r="A94" s="333"/>
      <c r="B94" s="333"/>
      <c r="C94" s="333"/>
      <c r="D94" s="333"/>
      <c r="E94" s="333"/>
      <c r="F94" s="333"/>
      <c r="G94" s="333"/>
      <c r="H94" s="333"/>
      <c r="I94" s="333"/>
      <c r="J94" s="333"/>
      <c r="K94" s="333"/>
      <c r="M94" s="309"/>
      <c r="N94" s="309"/>
      <c r="O94" s="309"/>
      <c r="P94" s="309"/>
    </row>
    <row r="95" spans="1:99">
      <c r="M95" s="329"/>
      <c r="N95" s="329"/>
      <c r="O95" s="329"/>
      <c r="P95" s="329"/>
      <c r="Q95" s="329"/>
      <c r="R95" s="329"/>
      <c r="S95" s="329"/>
      <c r="T95" s="329"/>
      <c r="U95" s="329"/>
      <c r="V95" s="329"/>
      <c r="W95" s="329"/>
      <c r="X95" s="329"/>
      <c r="Y95" s="329"/>
      <c r="Z95" s="329"/>
      <c r="AA95" s="329"/>
      <c r="AB95" s="329"/>
      <c r="AC95" s="329"/>
      <c r="AD95" s="329"/>
      <c r="AE95" s="329"/>
      <c r="AF95" s="329"/>
      <c r="AG95" s="329"/>
      <c r="AH95" s="329"/>
      <c r="AI95" s="329"/>
      <c r="AJ95" s="329"/>
      <c r="AK95" s="329"/>
      <c r="AL95" s="329"/>
      <c r="AM95" s="329"/>
      <c r="AN95" s="329"/>
      <c r="AO95" s="329"/>
      <c r="AP95" s="329"/>
      <c r="AQ95" s="329"/>
      <c r="AR95" s="329"/>
      <c r="AS95" s="329"/>
      <c r="AT95" s="329"/>
      <c r="AU95" s="329"/>
      <c r="AV95" s="329"/>
      <c r="AW95" s="329"/>
      <c r="AX95" s="329"/>
      <c r="AY95" s="329"/>
      <c r="AZ95" s="329"/>
      <c r="BA95" s="329"/>
      <c r="BB95" s="329"/>
      <c r="BC95" s="329"/>
      <c r="BD95" s="329"/>
      <c r="BE95" s="329"/>
      <c r="BF95" s="329"/>
      <c r="BG95" s="329"/>
      <c r="BH95" s="329"/>
      <c r="BI95" s="329"/>
      <c r="BJ95" s="329"/>
      <c r="BK95" s="329"/>
      <c r="BL95" s="329"/>
      <c r="BM95" s="329"/>
      <c r="BN95" s="329"/>
      <c r="BO95" s="329"/>
      <c r="BP95" s="329"/>
      <c r="BQ95" s="329"/>
      <c r="BR95" s="329"/>
      <c r="BS95" s="329"/>
      <c r="BT95" s="329"/>
      <c r="BU95" s="329"/>
      <c r="BV95" s="329"/>
      <c r="BW95" s="329"/>
      <c r="BX95" s="329"/>
      <c r="BY95" s="329"/>
      <c r="BZ95" s="329"/>
      <c r="CA95" s="329"/>
      <c r="CB95" s="329"/>
      <c r="CC95" s="329"/>
      <c r="CD95" s="329"/>
      <c r="CE95" s="329"/>
      <c r="CF95" s="329"/>
      <c r="CG95" s="329"/>
      <c r="CH95" s="329"/>
      <c r="CI95" s="329"/>
      <c r="CJ95" s="329"/>
      <c r="CK95" s="329"/>
      <c r="CL95" s="329"/>
      <c r="CM95" s="329"/>
      <c r="CN95" s="329"/>
      <c r="CO95" s="329"/>
      <c r="CP95" s="329"/>
      <c r="CQ95" s="329"/>
      <c r="CR95" s="329"/>
      <c r="CS95" s="329"/>
      <c r="CT95" s="329"/>
      <c r="CU95" s="329"/>
    </row>
    <row r="96" spans="1:99">
      <c r="M96" s="329"/>
      <c r="N96" s="329"/>
      <c r="O96" s="329"/>
      <c r="P96" s="329"/>
      <c r="Q96" s="329"/>
      <c r="R96" s="329"/>
      <c r="S96" s="329"/>
      <c r="T96" s="329"/>
      <c r="U96" s="329"/>
      <c r="V96" s="329"/>
      <c r="W96" s="329"/>
      <c r="X96" s="329"/>
      <c r="Y96" s="329"/>
      <c r="Z96" s="329"/>
      <c r="AA96" s="329"/>
      <c r="AB96" s="329"/>
      <c r="AC96" s="329"/>
      <c r="AD96" s="329"/>
      <c r="AE96" s="329"/>
      <c r="AF96" s="329"/>
      <c r="AG96" s="329"/>
      <c r="AH96" s="329"/>
      <c r="AI96" s="329"/>
      <c r="AJ96" s="329"/>
      <c r="AK96" s="329"/>
      <c r="AL96" s="329"/>
      <c r="AM96" s="329"/>
      <c r="AN96" s="329"/>
      <c r="AO96" s="329"/>
      <c r="AP96" s="329"/>
      <c r="AQ96" s="329"/>
      <c r="AR96" s="329"/>
      <c r="AS96" s="329"/>
      <c r="AT96" s="329"/>
      <c r="AU96" s="329"/>
      <c r="AV96" s="329"/>
      <c r="AW96" s="329"/>
      <c r="AX96" s="329"/>
      <c r="AY96" s="329"/>
      <c r="AZ96" s="329"/>
      <c r="BA96" s="329"/>
      <c r="BB96" s="329"/>
      <c r="BC96" s="329"/>
      <c r="BD96" s="329"/>
      <c r="BE96" s="329"/>
    </row>
    <row r="97" spans="13:50">
      <c r="M97" s="329"/>
      <c r="N97" s="329"/>
      <c r="O97" s="329"/>
      <c r="P97" s="329"/>
      <c r="Q97" s="329"/>
      <c r="R97" s="329"/>
      <c r="S97" s="329"/>
      <c r="T97" s="329"/>
      <c r="U97" s="329"/>
      <c r="V97" s="329"/>
      <c r="W97" s="329"/>
      <c r="X97" s="329"/>
      <c r="Y97" s="329"/>
      <c r="Z97" s="329"/>
      <c r="AA97" s="329"/>
      <c r="AB97" s="329"/>
      <c r="AC97" s="329"/>
      <c r="AD97" s="329"/>
      <c r="AE97" s="329"/>
      <c r="AF97" s="329"/>
      <c r="AG97" s="329"/>
      <c r="AH97" s="329"/>
      <c r="AI97" s="329"/>
      <c r="AJ97" s="329"/>
      <c r="AK97" s="329"/>
      <c r="AL97" s="329"/>
      <c r="AM97" s="329"/>
      <c r="AN97" s="329"/>
      <c r="AO97" s="329"/>
      <c r="AP97" s="329"/>
      <c r="AQ97" s="329"/>
      <c r="AR97" s="329"/>
      <c r="AS97" s="329"/>
      <c r="AT97" s="329"/>
      <c r="AU97" s="329"/>
      <c r="AV97" s="329"/>
      <c r="AW97" s="329"/>
      <c r="AX97" s="329"/>
    </row>
    <row r="98" spans="13:50">
      <c r="M98" s="329"/>
      <c r="N98" s="329"/>
      <c r="O98" s="329"/>
      <c r="P98" s="329"/>
      <c r="Q98" s="329"/>
      <c r="R98" s="329"/>
      <c r="S98" s="329"/>
      <c r="T98" s="329"/>
      <c r="U98" s="329"/>
      <c r="V98" s="329"/>
      <c r="W98" s="329"/>
      <c r="X98" s="329"/>
      <c r="Y98" s="329"/>
      <c r="Z98" s="329"/>
      <c r="AA98" s="329"/>
      <c r="AB98" s="329"/>
      <c r="AC98" s="329"/>
      <c r="AD98" s="329"/>
      <c r="AE98" s="329"/>
      <c r="AF98" s="329"/>
      <c r="AG98" s="329"/>
      <c r="AH98" s="329"/>
      <c r="AI98" s="329"/>
    </row>
    <row r="99" spans="13:50">
      <c r="M99" s="329"/>
      <c r="N99" s="329"/>
      <c r="O99" s="329"/>
      <c r="P99" s="329"/>
    </row>
    <row r="100" spans="13:50">
      <c r="M100" s="329"/>
      <c r="N100" s="329"/>
      <c r="O100" s="329"/>
      <c r="P100" s="329"/>
    </row>
  </sheetData>
  <mergeCells count="25">
    <mergeCell ref="M2:U2"/>
    <mergeCell ref="AV4:BH4"/>
    <mergeCell ref="V2:AH2"/>
    <mergeCell ref="M4:U4"/>
    <mergeCell ref="BI4:BU4"/>
    <mergeCell ref="BV2:CH2"/>
    <mergeCell ref="AI2:AU2"/>
    <mergeCell ref="AV2:BH2"/>
    <mergeCell ref="AI6:AU6"/>
    <mergeCell ref="BI6:BU6"/>
    <mergeCell ref="BV6:CH6"/>
    <mergeCell ref="AV6:BH6"/>
    <mergeCell ref="AI4:AU4"/>
    <mergeCell ref="CI4:CQ4"/>
    <mergeCell ref="BV4:CH4"/>
    <mergeCell ref="CI2:CQ2"/>
    <mergeCell ref="BI2:BU2"/>
    <mergeCell ref="V6:AH6"/>
    <mergeCell ref="V4:AH4"/>
    <mergeCell ref="M6:U6"/>
    <mergeCell ref="A1:K1"/>
    <mergeCell ref="A2:K2"/>
    <mergeCell ref="A4:K4"/>
    <mergeCell ref="A6:K6"/>
    <mergeCell ref="CI6:CQ6"/>
  </mergeCells>
  <phoneticPr fontId="0" type="noConversion"/>
  <printOptions horizontalCentered="1" verticalCentered="1"/>
  <pageMargins left="0.31496062992125984" right="0.23622047244094491" top="0.19685039370078741" bottom="0.19685039370078741" header="0.15748031496062992" footer="0.15748031496062992"/>
  <pageSetup scale="41" orientation="portrait" horizontalDpi="1800" verticalDpi="1800" r:id="rId1"/>
  <headerFooter alignWithMargins="0"/>
</worksheet>
</file>

<file path=xl/worksheets/sheet28.xml><?xml version="1.0" encoding="utf-8"?>
<worksheet xmlns="http://schemas.openxmlformats.org/spreadsheetml/2006/main" xmlns:r="http://schemas.openxmlformats.org/officeDocument/2006/relationships">
  <sheetPr codeName="Sheet20" enableFormatConditionsCalculation="0">
    <tabColor indexed="53"/>
    <pageSetUpPr fitToPage="1"/>
  </sheetPr>
  <dimension ref="A1:HD120"/>
  <sheetViews>
    <sheetView zoomScale="50" workbookViewId="0">
      <selection sqref="A1:M1"/>
    </sheetView>
  </sheetViews>
  <sheetFormatPr defaultColWidth="11.5546875" defaultRowHeight="15"/>
  <cols>
    <col min="1" max="1" width="43.6640625" customWidth="1"/>
    <col min="2" max="6" width="10.77734375" customWidth="1"/>
    <col min="10" max="11" width="11.5546875" style="335"/>
  </cols>
  <sheetData>
    <row r="1" spans="1:212" s="265" customFormat="1" ht="18">
      <c r="A1" s="2631" t="s">
        <v>94</v>
      </c>
      <c r="B1" s="2631"/>
      <c r="C1" s="2631"/>
      <c r="D1" s="2631"/>
      <c r="E1" s="2631"/>
      <c r="F1" s="2631"/>
      <c r="G1" s="2631"/>
      <c r="H1" s="2631"/>
      <c r="I1" s="2631"/>
      <c r="J1" s="2631"/>
      <c r="K1" s="2631"/>
    </row>
    <row r="2" spans="1:212" s="268" customFormat="1" ht="18">
      <c r="A2" s="2632" t="s">
        <v>95</v>
      </c>
      <c r="B2" s="2632"/>
      <c r="C2" s="2632"/>
      <c r="D2" s="2632"/>
      <c r="E2" s="2632"/>
      <c r="F2" s="2632"/>
      <c r="G2" s="2632"/>
      <c r="H2" s="2632"/>
      <c r="I2" s="2632"/>
      <c r="J2" s="2632"/>
      <c r="K2" s="2632"/>
      <c r="L2" s="266"/>
      <c r="M2" s="2632"/>
      <c r="N2" s="2632"/>
      <c r="O2" s="2632"/>
      <c r="P2" s="2632"/>
      <c r="Q2" s="2632"/>
      <c r="R2" s="2632"/>
      <c r="S2" s="2632"/>
      <c r="T2" s="2632"/>
      <c r="U2" s="2632"/>
      <c r="V2" s="2632"/>
      <c r="W2" s="2632"/>
      <c r="X2" s="2632"/>
      <c r="Y2" s="2632"/>
      <c r="Z2" s="2632"/>
      <c r="AA2" s="2632"/>
      <c r="AB2" s="2632"/>
      <c r="AC2" s="2632"/>
      <c r="AD2" s="2632"/>
      <c r="AE2" s="2632"/>
      <c r="AF2" s="2632"/>
      <c r="AG2" s="2632"/>
      <c r="AH2" s="2632"/>
      <c r="AI2" s="2632"/>
      <c r="AJ2" s="2632"/>
      <c r="AK2" s="2632"/>
      <c r="AL2" s="2632"/>
      <c r="AM2" s="2632"/>
      <c r="AN2" s="2632"/>
      <c r="AO2" s="2632"/>
      <c r="AP2" s="2632"/>
      <c r="AQ2" s="2632"/>
      <c r="AR2" s="2632"/>
      <c r="AS2" s="2632"/>
      <c r="AT2" s="2632"/>
      <c r="AU2" s="2632"/>
      <c r="AV2" s="2632"/>
      <c r="AW2" s="2632"/>
      <c r="AX2" s="2632"/>
      <c r="AY2" s="2632"/>
      <c r="AZ2" s="2632"/>
      <c r="BA2" s="2632"/>
      <c r="BB2" s="2632"/>
      <c r="BC2" s="2632"/>
      <c r="BD2" s="2632"/>
      <c r="BE2" s="2632"/>
      <c r="BF2" s="2632"/>
      <c r="BG2" s="2632"/>
      <c r="BH2" s="2632"/>
      <c r="BI2" s="2632"/>
      <c r="BJ2" s="2632"/>
      <c r="BK2" s="2632"/>
      <c r="BL2" s="2632"/>
      <c r="BM2" s="2632"/>
      <c r="BN2" s="2632"/>
      <c r="BO2" s="2632"/>
      <c r="BP2" s="2632"/>
      <c r="BQ2" s="2632"/>
      <c r="BR2" s="2632"/>
      <c r="BS2" s="2632"/>
      <c r="BT2" s="2632"/>
      <c r="BU2" s="2632"/>
      <c r="BV2" s="2632"/>
      <c r="BW2" s="2632"/>
      <c r="BX2" s="2632"/>
      <c r="BY2" s="2632"/>
      <c r="BZ2" s="2632"/>
      <c r="CA2" s="2632"/>
      <c r="CB2" s="2632"/>
      <c r="CC2" s="2632"/>
      <c r="CD2" s="2632"/>
      <c r="CE2" s="2632"/>
      <c r="CF2" s="2632"/>
      <c r="CG2" s="2632"/>
      <c r="CH2" s="2632"/>
      <c r="CI2" s="2632"/>
      <c r="CJ2" s="2632"/>
      <c r="CK2" s="2632"/>
      <c r="CL2" s="2632"/>
      <c r="CM2" s="2632"/>
      <c r="CN2" s="2632"/>
      <c r="CO2" s="2632"/>
      <c r="CP2" s="2632"/>
      <c r="CQ2" s="2632"/>
      <c r="CR2" s="2632"/>
      <c r="CS2" s="2632"/>
      <c r="CT2" s="2632"/>
      <c r="CU2" s="2632"/>
      <c r="CV2" s="2632"/>
      <c r="CW2" s="2632"/>
      <c r="CX2" s="2632"/>
      <c r="CY2" s="2632"/>
      <c r="CZ2" s="2632"/>
      <c r="DA2" s="2632"/>
      <c r="DB2" s="2632"/>
      <c r="DC2" s="2632"/>
      <c r="DD2" s="2632"/>
      <c r="DE2" s="2632"/>
      <c r="DF2" s="2632"/>
      <c r="DG2" s="2632"/>
      <c r="DH2" s="2632"/>
      <c r="DI2" s="2632"/>
      <c r="DJ2" s="2632"/>
      <c r="DK2" s="2632"/>
      <c r="DL2" s="2632"/>
      <c r="DM2" s="2632"/>
      <c r="DN2" s="2632"/>
      <c r="DO2" s="2632"/>
      <c r="DP2" s="2632"/>
      <c r="DQ2" s="2632"/>
      <c r="DR2" s="2632"/>
      <c r="DS2" s="2632"/>
      <c r="DT2" s="2632"/>
      <c r="DU2" s="2632"/>
      <c r="DV2" s="2632"/>
      <c r="DW2" s="2632"/>
      <c r="DX2" s="2632"/>
      <c r="DY2" s="2632"/>
      <c r="DZ2" s="2632"/>
      <c r="EA2" s="2632"/>
      <c r="EB2" s="2632"/>
      <c r="EC2" s="2632"/>
      <c r="ED2" s="2632"/>
      <c r="EE2" s="2632"/>
      <c r="EF2" s="2632"/>
      <c r="EG2" s="2632"/>
      <c r="EH2" s="2632"/>
      <c r="EI2" s="2632"/>
      <c r="EJ2" s="2632"/>
      <c r="EK2" s="2632"/>
      <c r="EL2" s="2632"/>
      <c r="EM2" s="2632"/>
      <c r="EN2" s="2632"/>
      <c r="EO2" s="2632"/>
      <c r="EP2" s="2632"/>
      <c r="EQ2" s="2632"/>
      <c r="ER2" s="2632"/>
      <c r="ES2" s="2632"/>
      <c r="ET2" s="2632"/>
      <c r="EU2" s="2632"/>
      <c r="EV2" s="2632"/>
      <c r="EW2" s="2632"/>
      <c r="EX2" s="2632"/>
      <c r="EY2" s="2632"/>
      <c r="EZ2" s="2632"/>
      <c r="FA2" s="2632"/>
      <c r="FB2" s="2632"/>
      <c r="FC2" s="2632"/>
      <c r="FD2" s="2632"/>
      <c r="FE2" s="2632"/>
      <c r="FF2" s="2632"/>
      <c r="FG2" s="2632"/>
      <c r="FH2" s="2632"/>
      <c r="FI2" s="2632"/>
      <c r="FJ2" s="2632"/>
      <c r="FK2" s="2632"/>
      <c r="FL2" s="2632"/>
      <c r="FM2" s="2632"/>
      <c r="FN2" s="2632"/>
      <c r="FO2" s="2632"/>
      <c r="FP2" s="2632"/>
      <c r="FQ2" s="2632"/>
      <c r="FR2" s="2632"/>
      <c r="FS2" s="2632"/>
      <c r="FT2" s="2632"/>
      <c r="FU2" s="2632"/>
      <c r="FV2" s="2632"/>
      <c r="FW2" s="2632"/>
      <c r="FX2" s="2632"/>
      <c r="FY2" s="2632"/>
      <c r="FZ2" s="2632"/>
      <c r="GA2" s="2632"/>
      <c r="GB2" s="2632"/>
      <c r="GC2" s="2632"/>
      <c r="GD2" s="2632"/>
      <c r="GE2" s="2632"/>
      <c r="GF2" s="2632"/>
      <c r="GG2" s="2632"/>
      <c r="GH2" s="2632"/>
      <c r="GI2" s="2632"/>
      <c r="GJ2" s="2632"/>
      <c r="GK2" s="2632"/>
      <c r="GL2" s="2632"/>
      <c r="GM2" s="2632"/>
      <c r="GN2" s="2632"/>
      <c r="GO2" s="2632"/>
      <c r="GP2" s="2632"/>
      <c r="GQ2" s="2632"/>
      <c r="GR2" s="2632"/>
      <c r="GS2" s="2632"/>
      <c r="GT2" s="2632"/>
      <c r="GU2" s="2632"/>
      <c r="GV2" s="2632"/>
      <c r="GW2" s="2632"/>
      <c r="GX2" s="2632"/>
      <c r="GY2" s="2632"/>
      <c r="GZ2" s="2632"/>
      <c r="HA2" s="2632"/>
      <c r="HB2" s="2632"/>
      <c r="HC2" s="2632"/>
      <c r="HD2" s="2632"/>
    </row>
    <row r="3" spans="1:212" s="265" customFormat="1" ht="18">
      <c r="A3" s="269"/>
      <c r="B3" s="269"/>
      <c r="C3" s="269"/>
      <c r="D3" s="269"/>
      <c r="E3" s="269"/>
      <c r="F3" s="269"/>
      <c r="G3"/>
      <c r="H3"/>
      <c r="I3"/>
      <c r="J3" s="335"/>
      <c r="K3" s="335"/>
      <c r="L3"/>
      <c r="M3" s="269"/>
      <c r="N3" s="269"/>
      <c r="O3" s="269"/>
      <c r="P3" s="269"/>
      <c r="Q3" s="269"/>
      <c r="R3" s="269"/>
      <c r="S3" s="269"/>
      <c r="T3" s="269"/>
      <c r="U3" s="269"/>
      <c r="V3" s="269"/>
      <c r="W3" s="269"/>
      <c r="X3" s="269"/>
      <c r="Y3" s="269"/>
      <c r="Z3" s="269"/>
      <c r="AA3" s="269"/>
      <c r="AB3" s="269"/>
      <c r="AC3" s="269"/>
      <c r="AD3" s="269"/>
      <c r="AE3" s="269"/>
      <c r="AF3" s="269"/>
      <c r="AG3" s="269"/>
      <c r="AH3" s="269"/>
      <c r="AI3" s="269"/>
      <c r="AJ3" s="269"/>
      <c r="AK3" s="269"/>
      <c r="AL3" s="269"/>
      <c r="AM3" s="269"/>
      <c r="AN3" s="269"/>
      <c r="AO3" s="269"/>
      <c r="AP3" s="269"/>
      <c r="AQ3" s="269"/>
      <c r="AR3" s="269"/>
      <c r="AS3" s="269"/>
      <c r="AT3" s="269"/>
      <c r="AU3" s="269"/>
      <c r="AV3" s="269"/>
      <c r="AW3" s="269"/>
      <c r="AX3" s="269"/>
      <c r="AY3" s="269"/>
      <c r="AZ3" s="269"/>
      <c r="BA3" s="269"/>
      <c r="BB3" s="269"/>
      <c r="BC3" s="269"/>
      <c r="BD3" s="269"/>
      <c r="BE3" s="269"/>
      <c r="BF3" s="269"/>
      <c r="BG3" s="269"/>
      <c r="BH3" s="269"/>
      <c r="BI3" s="269"/>
      <c r="BJ3" s="269"/>
      <c r="BK3" s="269"/>
      <c r="BL3" s="269"/>
      <c r="BM3" s="269"/>
      <c r="BN3" s="269"/>
      <c r="BO3" s="269"/>
      <c r="BP3" s="269"/>
      <c r="BQ3" s="269"/>
      <c r="BR3" s="269"/>
      <c r="BS3" s="269"/>
      <c r="BT3" s="269"/>
      <c r="BU3" s="269"/>
      <c r="BV3" s="269"/>
      <c r="BW3" s="269"/>
      <c r="BX3" s="269"/>
      <c r="BY3" s="269"/>
      <c r="BZ3" s="269"/>
      <c r="CA3" s="269"/>
      <c r="CB3" s="269"/>
      <c r="CC3" s="269"/>
      <c r="CD3" s="269"/>
      <c r="CE3" s="269"/>
      <c r="CF3" s="269"/>
      <c r="CG3" s="269"/>
      <c r="CH3" s="269"/>
      <c r="CI3" s="269"/>
      <c r="CJ3" s="269"/>
      <c r="CK3" s="269"/>
      <c r="CL3" s="269"/>
      <c r="CM3" s="269"/>
      <c r="CN3" s="269"/>
      <c r="CO3" s="269"/>
      <c r="CP3" s="269"/>
      <c r="CQ3" s="269"/>
      <c r="CR3" s="269"/>
      <c r="CS3" s="269"/>
      <c r="CT3" s="269"/>
      <c r="CU3" s="269"/>
      <c r="CV3" s="269"/>
      <c r="CW3" s="269"/>
      <c r="CX3" s="269"/>
      <c r="CY3" s="269"/>
      <c r="CZ3" s="269"/>
      <c r="DA3" s="269"/>
      <c r="DB3" s="269"/>
      <c r="DC3" s="269"/>
      <c r="DD3" s="269"/>
      <c r="DE3" s="269"/>
      <c r="DF3" s="269"/>
      <c r="DG3" s="269"/>
      <c r="DH3" s="269"/>
      <c r="DI3" s="269"/>
      <c r="DJ3" s="269"/>
      <c r="DK3" s="269"/>
      <c r="DL3" s="269"/>
      <c r="DM3" s="269"/>
      <c r="DN3" s="269"/>
      <c r="DO3" s="269"/>
      <c r="DP3" s="269"/>
      <c r="DQ3" s="269"/>
      <c r="DR3" s="269"/>
      <c r="DS3" s="269"/>
      <c r="DT3" s="269"/>
      <c r="DU3" s="269"/>
      <c r="DV3" s="269"/>
      <c r="DW3" s="269"/>
      <c r="DX3" s="269"/>
      <c r="DY3" s="269"/>
      <c r="DZ3" s="269"/>
      <c r="EA3" s="269"/>
      <c r="EB3" s="269"/>
      <c r="EC3" s="269"/>
      <c r="ED3" s="269"/>
      <c r="EE3" s="269"/>
      <c r="EF3" s="269"/>
      <c r="EG3" s="269"/>
      <c r="EH3" s="269"/>
      <c r="EI3" s="269"/>
      <c r="EJ3" s="269"/>
      <c r="EK3" s="269"/>
      <c r="EL3" s="269"/>
      <c r="EM3" s="269"/>
      <c r="EN3" s="269"/>
      <c r="EO3" s="269"/>
      <c r="EP3" s="269"/>
      <c r="EQ3" s="269"/>
      <c r="ER3" s="269"/>
      <c r="ES3" s="269"/>
      <c r="ET3" s="269"/>
      <c r="EU3" s="269"/>
      <c r="EV3" s="269"/>
      <c r="EW3" s="269"/>
      <c r="EX3" s="269"/>
      <c r="EY3" s="269"/>
      <c r="EZ3" s="269"/>
      <c r="FA3" s="269"/>
      <c r="FB3" s="269"/>
      <c r="FC3" s="269"/>
      <c r="FD3" s="269"/>
      <c r="FE3" s="269"/>
      <c r="FF3" s="269"/>
      <c r="FG3" s="269"/>
      <c r="FH3" s="269"/>
      <c r="FI3" s="269"/>
      <c r="FJ3" s="269"/>
      <c r="FK3" s="269"/>
      <c r="FL3" s="269"/>
      <c r="FM3" s="269"/>
      <c r="FN3" s="269"/>
      <c r="FO3" s="269"/>
      <c r="FP3" s="269"/>
      <c r="FQ3" s="269"/>
      <c r="FR3" s="269"/>
      <c r="FS3" s="269"/>
      <c r="FT3" s="269"/>
      <c r="FU3" s="269"/>
      <c r="FV3" s="269"/>
      <c r="FW3" s="269"/>
      <c r="FX3" s="269"/>
      <c r="FY3" s="269"/>
      <c r="FZ3" s="269"/>
      <c r="GA3" s="269"/>
      <c r="GB3" s="269"/>
      <c r="GC3" s="269"/>
      <c r="GD3" s="269"/>
      <c r="GE3" s="269"/>
      <c r="GF3" s="269"/>
      <c r="GG3" s="269"/>
      <c r="GH3" s="269"/>
      <c r="GI3" s="269"/>
      <c r="GJ3" s="269"/>
      <c r="GK3" s="269"/>
      <c r="GL3" s="269"/>
      <c r="GM3" s="269"/>
      <c r="GN3" s="269"/>
      <c r="GO3" s="269"/>
      <c r="GP3" s="269"/>
      <c r="GQ3" s="269"/>
      <c r="GR3" s="269"/>
      <c r="GS3" s="269"/>
      <c r="GT3" s="269"/>
      <c r="GU3" s="269"/>
      <c r="GV3" s="269"/>
      <c r="GW3" s="269"/>
      <c r="GX3" s="269"/>
      <c r="GY3" s="269"/>
      <c r="GZ3" s="269"/>
      <c r="HA3" s="269"/>
      <c r="HB3" s="269"/>
      <c r="HC3" s="269"/>
      <c r="HD3" s="269"/>
    </row>
    <row r="4" spans="1:212" s="265" customFormat="1" ht="18">
      <c r="A4" s="2631" t="s">
        <v>96</v>
      </c>
      <c r="B4" s="2631"/>
      <c r="C4" s="2631"/>
      <c r="D4" s="2631"/>
      <c r="E4" s="2631"/>
      <c r="F4" s="2631"/>
      <c r="G4" s="2631"/>
      <c r="H4" s="2631"/>
      <c r="I4" s="2631"/>
      <c r="J4" s="2631"/>
      <c r="K4" s="2631"/>
      <c r="L4"/>
      <c r="M4" s="2631"/>
      <c r="N4" s="2631"/>
      <c r="O4" s="2631"/>
      <c r="P4" s="2631"/>
      <c r="Q4" s="2631"/>
      <c r="R4" s="2631"/>
      <c r="S4" s="2631"/>
      <c r="T4" s="2631"/>
      <c r="U4" s="2631"/>
      <c r="V4" s="2631"/>
      <c r="W4" s="2631"/>
      <c r="X4" s="2631"/>
      <c r="Y4" s="2631"/>
      <c r="Z4" s="2631"/>
      <c r="AA4" s="2631"/>
      <c r="AB4" s="2631"/>
      <c r="AC4" s="2631"/>
      <c r="AD4" s="2631"/>
      <c r="AE4" s="2631"/>
      <c r="AF4" s="2631"/>
      <c r="AG4" s="2631"/>
      <c r="AH4" s="2631"/>
      <c r="AI4" s="2631"/>
      <c r="AJ4" s="2631"/>
      <c r="AK4" s="2631"/>
      <c r="AL4" s="2631"/>
      <c r="AM4" s="2631"/>
      <c r="AN4" s="2631"/>
      <c r="AO4" s="2631"/>
      <c r="AP4" s="2631"/>
      <c r="AQ4" s="2631"/>
      <c r="AR4" s="2631"/>
      <c r="AS4" s="2631"/>
      <c r="AT4" s="2631"/>
      <c r="AU4" s="2631"/>
      <c r="AV4" s="2631"/>
      <c r="AW4" s="2631"/>
      <c r="AX4" s="2631"/>
      <c r="AY4" s="2631"/>
      <c r="AZ4" s="2631"/>
      <c r="BA4" s="2631"/>
      <c r="BB4" s="2631"/>
      <c r="BC4" s="2631"/>
      <c r="BD4" s="2631"/>
      <c r="BE4" s="2631"/>
      <c r="BF4" s="2631"/>
      <c r="BG4" s="2631"/>
      <c r="BH4" s="2631"/>
      <c r="BI4" s="2631"/>
      <c r="BJ4" s="2631"/>
      <c r="BK4" s="2631"/>
      <c r="BL4" s="2631"/>
      <c r="BM4" s="2631"/>
      <c r="BN4" s="2631"/>
      <c r="BO4" s="2631"/>
      <c r="BP4" s="2631"/>
      <c r="BQ4" s="2631"/>
      <c r="BR4" s="2631"/>
      <c r="BS4" s="2631"/>
      <c r="BT4" s="2631"/>
      <c r="BU4" s="2631"/>
      <c r="BV4" s="2631"/>
      <c r="BW4" s="2631"/>
      <c r="BX4" s="2631"/>
      <c r="BY4" s="2631"/>
      <c r="BZ4" s="2631"/>
      <c r="CA4" s="2631"/>
      <c r="CB4" s="2631"/>
      <c r="CC4" s="2631"/>
      <c r="CD4" s="2631"/>
      <c r="CE4" s="2631"/>
      <c r="CF4" s="2631"/>
      <c r="CG4" s="2631"/>
      <c r="CH4" s="2631"/>
      <c r="CI4" s="2631"/>
      <c r="CJ4" s="2631"/>
      <c r="CK4" s="2631"/>
      <c r="CL4" s="2631"/>
      <c r="CM4" s="2631"/>
      <c r="CN4" s="2631"/>
      <c r="CO4" s="2631"/>
      <c r="CP4" s="2631"/>
      <c r="CQ4" s="2631"/>
      <c r="CR4" s="2631"/>
      <c r="CS4" s="2631"/>
      <c r="CT4" s="2631"/>
      <c r="CU4" s="2631"/>
      <c r="CV4" s="2631"/>
      <c r="CW4" s="2631"/>
      <c r="CX4" s="2631"/>
      <c r="CY4" s="2631"/>
      <c r="CZ4" s="2631"/>
      <c r="DA4" s="2631"/>
      <c r="DB4" s="2631"/>
      <c r="DC4" s="2631"/>
      <c r="DD4" s="2631"/>
      <c r="DE4" s="2631"/>
      <c r="DF4" s="2631"/>
      <c r="DG4" s="2631"/>
      <c r="DH4" s="2631"/>
      <c r="DI4" s="2631"/>
      <c r="DJ4" s="2631"/>
      <c r="DK4" s="2631"/>
      <c r="DL4" s="2631"/>
      <c r="DM4" s="2631"/>
      <c r="DN4" s="2631"/>
      <c r="DO4" s="2631"/>
      <c r="DP4" s="2631"/>
      <c r="DQ4" s="2631"/>
      <c r="DR4" s="2631"/>
      <c r="DS4" s="2631"/>
      <c r="DT4" s="2631"/>
      <c r="DU4" s="2631"/>
      <c r="DV4" s="2631"/>
      <c r="DW4" s="2631"/>
      <c r="DX4" s="2631"/>
      <c r="DY4" s="2631"/>
      <c r="DZ4" s="2631"/>
      <c r="EA4" s="2631"/>
      <c r="EB4" s="2631"/>
      <c r="EC4" s="2631"/>
      <c r="ED4" s="2631"/>
      <c r="EE4" s="2631"/>
      <c r="EF4" s="2631"/>
      <c r="EG4" s="2631"/>
      <c r="EH4" s="2631"/>
      <c r="EI4" s="2631"/>
      <c r="EJ4" s="2631"/>
      <c r="EK4" s="2631"/>
      <c r="EL4" s="2631"/>
      <c r="EM4" s="2631"/>
      <c r="EN4" s="2631"/>
      <c r="EO4" s="2631"/>
      <c r="EP4" s="2631"/>
      <c r="EQ4" s="2631"/>
      <c r="ER4" s="2631"/>
      <c r="ES4" s="2631"/>
      <c r="ET4" s="2631"/>
      <c r="EU4" s="2631"/>
      <c r="EV4" s="2631"/>
      <c r="EW4" s="2631"/>
      <c r="EX4" s="2631"/>
      <c r="EY4" s="2631"/>
      <c r="EZ4" s="2631"/>
      <c r="FA4" s="2631"/>
      <c r="FB4" s="2631"/>
      <c r="FC4" s="2631"/>
      <c r="FD4" s="2631"/>
      <c r="FE4" s="2631"/>
      <c r="FF4" s="2631"/>
      <c r="FG4" s="2631"/>
      <c r="FH4" s="2631"/>
      <c r="FI4" s="2631"/>
      <c r="FJ4" s="2631"/>
      <c r="FK4" s="2631"/>
      <c r="FL4" s="2631"/>
      <c r="FM4" s="2631"/>
      <c r="FN4" s="2631"/>
      <c r="FO4" s="2631"/>
      <c r="FP4" s="2631"/>
      <c r="FQ4" s="2631"/>
      <c r="FR4" s="2631"/>
      <c r="FS4" s="2631"/>
      <c r="FT4" s="2631"/>
      <c r="FU4" s="2631"/>
      <c r="FV4" s="2631"/>
      <c r="FW4" s="2631"/>
      <c r="FX4" s="2631"/>
      <c r="FY4" s="2631"/>
      <c r="FZ4" s="2631"/>
      <c r="GA4" s="2631"/>
      <c r="GB4" s="2631"/>
      <c r="GC4" s="2631"/>
      <c r="GD4" s="2631"/>
      <c r="GE4" s="2631"/>
      <c r="GF4" s="2631"/>
      <c r="GG4" s="2631"/>
      <c r="GH4" s="2631"/>
      <c r="GI4" s="2631"/>
      <c r="GJ4" s="2631"/>
      <c r="GK4" s="2631"/>
      <c r="GL4" s="2631"/>
      <c r="GM4" s="2631"/>
      <c r="GN4" s="2631"/>
      <c r="GO4" s="2631"/>
      <c r="GP4" s="2631"/>
      <c r="GQ4" s="2631"/>
      <c r="GR4" s="2631"/>
      <c r="GS4" s="2631"/>
      <c r="GT4" s="2631"/>
      <c r="GU4" s="2631"/>
      <c r="GV4" s="2631"/>
      <c r="GW4" s="2631"/>
      <c r="GX4" s="2631"/>
      <c r="GY4" s="2631"/>
      <c r="GZ4" s="2631"/>
      <c r="HA4" s="2631"/>
      <c r="HB4" s="2631"/>
      <c r="HC4" s="2631"/>
      <c r="HD4" s="2631"/>
    </row>
    <row r="5" spans="1:212" s="265" customFormat="1" ht="18">
      <c r="A5" s="269"/>
      <c r="B5" s="269"/>
      <c r="C5" s="269"/>
      <c r="D5" s="269"/>
      <c r="E5" s="269"/>
      <c r="F5" s="269"/>
      <c r="G5" s="269"/>
      <c r="H5" s="269"/>
      <c r="I5" s="269"/>
      <c r="J5" s="270"/>
      <c r="K5" s="270"/>
      <c r="L5" s="269"/>
      <c r="M5" s="269"/>
      <c r="N5" s="269"/>
      <c r="O5" s="269"/>
      <c r="P5" s="269"/>
      <c r="Q5" s="269"/>
      <c r="R5" s="269"/>
      <c r="S5" s="269"/>
      <c r="T5" s="269"/>
      <c r="U5" s="269"/>
      <c r="V5" s="269"/>
      <c r="W5" s="269"/>
      <c r="X5" s="269"/>
      <c r="Y5" s="269"/>
      <c r="Z5" s="269"/>
      <c r="AA5" s="269"/>
      <c r="AB5" s="269"/>
      <c r="AC5" s="269"/>
      <c r="AD5" s="269"/>
      <c r="AE5" s="269"/>
      <c r="AF5" s="269"/>
      <c r="AG5" s="269"/>
      <c r="AH5" s="269"/>
      <c r="AI5" s="269"/>
      <c r="AJ5" s="269"/>
      <c r="AK5" s="269"/>
      <c r="AL5" s="269"/>
      <c r="AM5" s="269"/>
      <c r="AN5" s="269"/>
      <c r="AO5" s="269"/>
      <c r="AP5" s="269"/>
      <c r="AQ5" s="269"/>
      <c r="AR5" s="269"/>
      <c r="AS5" s="269"/>
      <c r="AT5" s="269"/>
      <c r="AU5" s="269"/>
      <c r="AV5" s="269"/>
      <c r="AW5" s="269"/>
      <c r="AX5" s="269"/>
      <c r="AY5" s="269"/>
      <c r="AZ5" s="269"/>
      <c r="BA5" s="269"/>
      <c r="BB5" s="269"/>
      <c r="BC5" s="269"/>
      <c r="BD5" s="269"/>
      <c r="BE5" s="269"/>
      <c r="BF5" s="269"/>
      <c r="BG5" s="269"/>
      <c r="BH5" s="269"/>
      <c r="BI5" s="269"/>
      <c r="BJ5" s="269"/>
      <c r="BK5" s="269"/>
      <c r="BL5" s="269"/>
      <c r="BM5" s="269"/>
      <c r="BN5" s="269"/>
      <c r="BO5" s="269"/>
      <c r="BP5" s="269"/>
      <c r="BQ5" s="269"/>
      <c r="BR5" s="269"/>
      <c r="BS5" s="269"/>
      <c r="BT5" s="269"/>
      <c r="BU5" s="269"/>
      <c r="BV5" s="269"/>
      <c r="BW5" s="269"/>
      <c r="BX5" s="269"/>
      <c r="BY5" s="269"/>
      <c r="BZ5" s="269"/>
      <c r="CA5" s="269"/>
      <c r="CB5" s="269"/>
      <c r="CC5" s="269"/>
      <c r="CD5" s="269"/>
      <c r="CE5" s="269"/>
      <c r="CF5" s="269"/>
      <c r="CG5" s="269"/>
      <c r="CH5" s="269"/>
      <c r="CI5" s="269"/>
      <c r="CJ5" s="269"/>
      <c r="CK5" s="269"/>
      <c r="CL5" s="269"/>
      <c r="CM5" s="269"/>
      <c r="CN5" s="269"/>
      <c r="CO5" s="269"/>
      <c r="CP5" s="269"/>
      <c r="CQ5" s="269"/>
      <c r="CR5" s="269"/>
      <c r="CS5" s="269"/>
      <c r="CT5" s="269"/>
      <c r="CU5" s="269"/>
      <c r="CV5" s="269"/>
      <c r="CW5" s="269"/>
      <c r="CX5" s="269"/>
      <c r="CY5" s="269"/>
      <c r="CZ5" s="269"/>
      <c r="DA5" s="269"/>
      <c r="DB5" s="269"/>
      <c r="DC5" s="269"/>
      <c r="DD5" s="269"/>
      <c r="DE5" s="269"/>
      <c r="DF5" s="269"/>
      <c r="DG5" s="269"/>
      <c r="DH5" s="269"/>
      <c r="DI5" s="269"/>
      <c r="DJ5" s="269"/>
      <c r="DK5" s="269"/>
      <c r="DL5" s="269"/>
      <c r="DM5" s="269"/>
      <c r="DN5" s="269"/>
      <c r="DO5" s="269"/>
      <c r="DP5" s="269"/>
      <c r="DQ5" s="269"/>
      <c r="DR5" s="269"/>
      <c r="DS5" s="269"/>
      <c r="DT5" s="269"/>
      <c r="DU5" s="269"/>
      <c r="DV5" s="269"/>
      <c r="DW5" s="269"/>
      <c r="DX5" s="269"/>
      <c r="DY5" s="269"/>
      <c r="DZ5" s="269"/>
      <c r="EA5" s="269"/>
      <c r="EB5" s="269"/>
      <c r="EC5" s="269"/>
      <c r="ED5" s="269"/>
      <c r="EE5" s="269"/>
      <c r="EF5" s="269"/>
      <c r="EG5" s="269"/>
      <c r="EH5" s="269"/>
      <c r="EI5" s="269"/>
      <c r="EJ5" s="269"/>
      <c r="EK5" s="269"/>
      <c r="EL5" s="269"/>
      <c r="EM5" s="269"/>
      <c r="EN5" s="269"/>
      <c r="EO5" s="269"/>
      <c r="EP5" s="269"/>
      <c r="EQ5" s="269"/>
      <c r="ER5" s="269"/>
      <c r="ES5" s="269"/>
      <c r="ET5" s="269"/>
      <c r="EU5" s="269"/>
      <c r="EV5" s="269"/>
      <c r="EW5" s="269"/>
      <c r="EX5" s="269"/>
      <c r="EY5" s="269"/>
      <c r="EZ5" s="269"/>
      <c r="FA5" s="269"/>
      <c r="FB5" s="269"/>
      <c r="FC5" s="269"/>
      <c r="FD5" s="269"/>
      <c r="FE5" s="269"/>
      <c r="FF5" s="269"/>
      <c r="FG5" s="269"/>
      <c r="FH5" s="269"/>
      <c r="FI5" s="269"/>
      <c r="FJ5" s="269"/>
      <c r="FK5" s="269"/>
      <c r="FL5" s="269"/>
      <c r="FM5" s="269"/>
      <c r="FN5" s="269"/>
      <c r="FO5" s="269"/>
      <c r="FP5" s="269"/>
      <c r="FQ5" s="269"/>
      <c r="FR5" s="269"/>
      <c r="FS5" s="269"/>
      <c r="FT5" s="269"/>
      <c r="FU5" s="269"/>
      <c r="FV5" s="269"/>
      <c r="FW5" s="269"/>
      <c r="FX5" s="269"/>
      <c r="FY5" s="269"/>
      <c r="FZ5" s="269"/>
      <c r="GA5" s="269"/>
      <c r="GB5" s="269"/>
      <c r="GC5" s="269"/>
      <c r="GD5" s="269"/>
      <c r="GE5" s="269"/>
      <c r="GF5" s="269"/>
      <c r="GG5" s="269"/>
      <c r="GH5" s="269"/>
      <c r="GI5" s="269"/>
      <c r="GJ5" s="269"/>
      <c r="GK5" s="269"/>
      <c r="GL5" s="269"/>
      <c r="GM5" s="269"/>
      <c r="GN5" s="269"/>
      <c r="GO5" s="269"/>
      <c r="GP5" s="269"/>
      <c r="GQ5" s="269"/>
      <c r="GR5" s="269"/>
      <c r="GS5" s="269"/>
      <c r="GT5" s="269"/>
      <c r="GU5" s="269"/>
      <c r="GV5" s="269"/>
      <c r="GW5" s="269"/>
      <c r="GX5" s="269"/>
      <c r="GY5" s="269"/>
      <c r="GZ5" s="269"/>
      <c r="HA5" s="269"/>
      <c r="HB5" s="269"/>
      <c r="HC5" s="269"/>
      <c r="HD5" s="269"/>
    </row>
    <row r="6" spans="1:212" s="265" customFormat="1" ht="18">
      <c r="A6" s="2631" t="s">
        <v>97</v>
      </c>
      <c r="B6" s="2631"/>
      <c r="C6" s="2631"/>
      <c r="D6" s="2631"/>
      <c r="E6" s="2631"/>
      <c r="F6" s="2631"/>
      <c r="G6" s="2631"/>
      <c r="H6" s="2631"/>
      <c r="I6" s="2631"/>
      <c r="J6" s="2631"/>
      <c r="K6" s="2631"/>
      <c r="L6"/>
      <c r="M6" s="2631"/>
      <c r="N6" s="2631"/>
      <c r="O6" s="2631"/>
      <c r="P6" s="2631"/>
      <c r="Q6" s="2631"/>
      <c r="R6" s="2631"/>
      <c r="S6" s="2631"/>
      <c r="T6" s="2631"/>
      <c r="U6" s="2631"/>
      <c r="V6" s="2631"/>
      <c r="W6" s="2631"/>
      <c r="X6" s="2631"/>
      <c r="Y6" s="2631"/>
      <c r="Z6" s="2631"/>
      <c r="AA6" s="2631"/>
      <c r="AB6" s="2631"/>
      <c r="AC6" s="2631"/>
      <c r="AD6" s="2631"/>
      <c r="AE6" s="2631"/>
      <c r="AF6" s="2631"/>
      <c r="AG6" s="2631"/>
      <c r="AH6" s="2631"/>
      <c r="AI6" s="2631"/>
      <c r="AJ6" s="2631"/>
      <c r="AK6" s="2631"/>
      <c r="AL6" s="2631"/>
      <c r="AM6" s="2631"/>
      <c r="AN6" s="2631"/>
      <c r="AO6" s="2631"/>
      <c r="AP6" s="2631"/>
      <c r="AQ6" s="2631"/>
      <c r="AR6" s="2631"/>
      <c r="AS6" s="2631"/>
      <c r="AT6" s="2631"/>
      <c r="AU6" s="2631"/>
      <c r="AV6" s="2631"/>
      <c r="AW6" s="2631"/>
      <c r="AX6" s="2631"/>
      <c r="AY6" s="2631"/>
      <c r="AZ6" s="2631"/>
      <c r="BA6" s="2631"/>
      <c r="BB6" s="2631"/>
      <c r="BC6" s="2631"/>
      <c r="BD6" s="2631"/>
      <c r="BE6" s="2631"/>
      <c r="BF6" s="2631"/>
      <c r="BG6" s="2631"/>
      <c r="BH6" s="2631"/>
      <c r="BI6" s="2631"/>
      <c r="BJ6" s="2631"/>
      <c r="BK6" s="2631"/>
      <c r="BL6" s="2631"/>
      <c r="BM6" s="2631"/>
      <c r="BN6" s="2631"/>
      <c r="BO6" s="2631"/>
      <c r="BP6" s="2631"/>
      <c r="BQ6" s="2631"/>
      <c r="BR6" s="2631"/>
      <c r="BS6" s="2631"/>
      <c r="BT6" s="2631"/>
      <c r="BU6" s="2631"/>
      <c r="BV6" s="2631"/>
      <c r="BW6" s="2631"/>
      <c r="BX6" s="2631"/>
      <c r="BY6" s="2631"/>
      <c r="BZ6" s="2631"/>
      <c r="CA6" s="2631"/>
      <c r="CB6" s="2631"/>
      <c r="CC6" s="2631"/>
      <c r="CD6" s="2631"/>
      <c r="CE6" s="2631"/>
      <c r="CF6" s="2631"/>
      <c r="CG6" s="2631"/>
      <c r="CH6" s="2631"/>
      <c r="CI6" s="2631"/>
      <c r="CJ6" s="2631"/>
      <c r="CK6" s="2631"/>
      <c r="CL6" s="2631"/>
      <c r="CM6" s="2631"/>
      <c r="CN6" s="2631"/>
      <c r="CO6" s="2631"/>
      <c r="CP6" s="2631"/>
      <c r="CQ6" s="2631"/>
      <c r="CR6" s="2631"/>
      <c r="CS6" s="2631"/>
      <c r="CT6" s="2631"/>
      <c r="CU6" s="2631"/>
      <c r="CV6" s="2631"/>
      <c r="CW6" s="2631"/>
      <c r="CX6" s="2631"/>
      <c r="CY6" s="2631"/>
      <c r="CZ6" s="2631"/>
      <c r="DA6" s="2631"/>
      <c r="DB6" s="2631"/>
      <c r="DC6" s="2631"/>
      <c r="DD6" s="2631"/>
      <c r="DE6" s="2631"/>
      <c r="DF6" s="2631"/>
      <c r="DG6" s="2631"/>
      <c r="DH6" s="2631"/>
      <c r="DI6" s="2631"/>
      <c r="DJ6" s="2631"/>
      <c r="DK6" s="2631"/>
      <c r="DL6" s="2631"/>
      <c r="DM6" s="2631"/>
      <c r="DN6" s="2631"/>
      <c r="DO6" s="2631"/>
      <c r="DP6" s="2631"/>
      <c r="DQ6" s="2631"/>
      <c r="DR6" s="2631"/>
      <c r="DS6" s="2631"/>
      <c r="DT6" s="2631"/>
      <c r="DU6" s="2631"/>
      <c r="DV6" s="2631"/>
      <c r="DW6" s="2631"/>
      <c r="DX6" s="2631"/>
      <c r="DY6" s="2631"/>
      <c r="DZ6" s="2631"/>
      <c r="EA6" s="2631"/>
      <c r="EB6" s="2631"/>
      <c r="EC6" s="2631"/>
      <c r="ED6" s="2631"/>
      <c r="EE6" s="2631"/>
      <c r="EF6" s="2631"/>
      <c r="EG6" s="2631"/>
      <c r="EH6" s="2631"/>
      <c r="EI6" s="2631"/>
      <c r="EJ6" s="2631"/>
      <c r="EK6" s="2631"/>
      <c r="EL6" s="2631"/>
      <c r="EM6" s="2631"/>
      <c r="EN6" s="2631"/>
      <c r="EO6" s="2631"/>
      <c r="EP6" s="2631"/>
      <c r="EQ6" s="2631"/>
      <c r="ER6" s="2631"/>
      <c r="ES6" s="2631"/>
      <c r="ET6" s="2631"/>
      <c r="EU6" s="2631"/>
      <c r="EV6" s="2631"/>
      <c r="EW6" s="2631"/>
      <c r="EX6" s="2631"/>
      <c r="EY6" s="2631"/>
      <c r="EZ6" s="2631"/>
      <c r="FA6" s="2631"/>
      <c r="FB6" s="2631"/>
      <c r="FC6" s="2631"/>
      <c r="FD6" s="2631"/>
      <c r="FE6" s="2631"/>
      <c r="FF6" s="2631"/>
      <c r="FG6" s="2631"/>
      <c r="FH6" s="2631"/>
      <c r="FI6" s="2631"/>
      <c r="FJ6" s="2631"/>
      <c r="FK6" s="2631"/>
      <c r="FL6" s="2631"/>
      <c r="FM6" s="2631"/>
      <c r="FN6" s="2631"/>
      <c r="FO6" s="2631"/>
      <c r="FP6" s="2631"/>
      <c r="FQ6" s="2631"/>
      <c r="FR6" s="2631"/>
      <c r="FS6" s="2631"/>
      <c r="FT6" s="2631"/>
      <c r="FU6" s="2631"/>
      <c r="FV6" s="2631"/>
      <c r="FW6" s="2631"/>
      <c r="FX6" s="2631"/>
      <c r="FY6" s="2631"/>
      <c r="FZ6" s="2631"/>
      <c r="GA6" s="2631"/>
      <c r="GB6" s="2631"/>
      <c r="GC6" s="2631"/>
      <c r="GD6" s="2631"/>
      <c r="GE6" s="2631"/>
      <c r="GF6" s="2631"/>
      <c r="GG6" s="2631"/>
      <c r="GH6" s="2631"/>
      <c r="GI6" s="2631"/>
      <c r="GJ6" s="2631"/>
      <c r="GK6" s="2631"/>
      <c r="GL6" s="2631"/>
      <c r="GM6" s="2631"/>
      <c r="GN6" s="2631"/>
      <c r="GO6" s="2631"/>
      <c r="GP6" s="2631"/>
      <c r="GQ6" s="2631"/>
      <c r="GR6" s="2631"/>
      <c r="GS6" s="2631"/>
      <c r="GT6" s="2631"/>
      <c r="GU6" s="2631"/>
      <c r="GV6" s="2631"/>
      <c r="GW6" s="2631"/>
      <c r="GX6" s="2631"/>
      <c r="GY6" s="2631"/>
      <c r="GZ6" s="2631"/>
      <c r="HA6" s="2631"/>
      <c r="HB6" s="2631"/>
      <c r="HC6" s="2631"/>
      <c r="HD6" s="2631"/>
    </row>
    <row r="7" spans="1:212" s="265" customFormat="1" ht="18">
      <c r="A7" s="269"/>
      <c r="B7" s="269"/>
      <c r="C7" s="269"/>
      <c r="D7" s="269"/>
      <c r="E7" s="269"/>
      <c r="F7" s="269"/>
      <c r="G7" s="269"/>
      <c r="H7" s="269"/>
      <c r="I7" s="269"/>
      <c r="J7" s="270"/>
      <c r="K7" s="270"/>
      <c r="L7" s="269"/>
      <c r="M7" s="269"/>
      <c r="N7" s="269"/>
      <c r="O7" s="269"/>
      <c r="P7" s="269"/>
      <c r="Q7" s="269"/>
      <c r="R7" s="269"/>
      <c r="S7" s="269"/>
      <c r="T7" s="269"/>
      <c r="U7" s="269"/>
      <c r="V7" s="269"/>
      <c r="W7" s="269"/>
      <c r="X7" s="269"/>
      <c r="Y7" s="269"/>
      <c r="Z7" s="269"/>
      <c r="AA7" s="269"/>
      <c r="AB7" s="269"/>
      <c r="AC7" s="269"/>
      <c r="AD7" s="269"/>
      <c r="AE7" s="269"/>
      <c r="AF7" s="269"/>
      <c r="AG7" s="269"/>
      <c r="AH7" s="269"/>
      <c r="AI7" s="269"/>
      <c r="AJ7" s="269"/>
      <c r="AK7" s="269"/>
      <c r="AL7" s="269"/>
      <c r="AM7" s="269"/>
      <c r="AN7" s="269"/>
      <c r="AO7" s="269"/>
      <c r="AP7" s="269"/>
      <c r="AQ7" s="269"/>
      <c r="AR7" s="269"/>
      <c r="AS7" s="269"/>
      <c r="AT7" s="269"/>
      <c r="AU7" s="269"/>
      <c r="AV7" s="269"/>
      <c r="AW7" s="269"/>
      <c r="AX7" s="269"/>
      <c r="AY7" s="269"/>
      <c r="AZ7" s="269"/>
      <c r="BA7" s="269"/>
      <c r="BB7" s="269"/>
      <c r="BC7" s="269"/>
      <c r="BD7" s="269"/>
      <c r="BE7" s="269"/>
      <c r="BF7" s="269"/>
      <c r="BG7" s="269"/>
      <c r="BH7" s="269"/>
      <c r="BI7" s="269"/>
      <c r="BJ7" s="269"/>
      <c r="BK7" s="269"/>
      <c r="BL7" s="269"/>
      <c r="BM7" s="269"/>
      <c r="BN7" s="269"/>
      <c r="BO7" s="269"/>
      <c r="BP7" s="269"/>
      <c r="BQ7" s="269"/>
      <c r="BR7" s="269"/>
      <c r="BS7" s="269"/>
      <c r="BT7" s="269"/>
      <c r="BU7" s="269"/>
      <c r="BV7" s="269"/>
      <c r="BW7" s="269"/>
      <c r="BX7" s="269"/>
      <c r="BY7" s="269"/>
      <c r="BZ7" s="269"/>
      <c r="CA7" s="269"/>
      <c r="CB7" s="269"/>
      <c r="CC7" s="269"/>
      <c r="CD7" s="269"/>
      <c r="CE7" s="269"/>
      <c r="CF7" s="269"/>
      <c r="CG7" s="269"/>
      <c r="CH7" s="269"/>
      <c r="CI7" s="269"/>
      <c r="CJ7" s="269"/>
      <c r="CK7" s="269"/>
      <c r="CL7" s="269"/>
      <c r="CM7" s="269"/>
      <c r="CN7" s="269"/>
      <c r="CO7" s="269"/>
      <c r="CP7" s="269"/>
      <c r="CQ7" s="269"/>
      <c r="CR7" s="269"/>
      <c r="CS7" s="269"/>
      <c r="CT7" s="269"/>
      <c r="CU7" s="269"/>
      <c r="CV7" s="269"/>
      <c r="CW7" s="269"/>
      <c r="CX7" s="269"/>
      <c r="CY7" s="269"/>
      <c r="CZ7" s="269"/>
      <c r="DA7" s="269"/>
      <c r="DB7" s="269"/>
      <c r="DC7" s="269"/>
      <c r="DD7" s="269"/>
      <c r="DE7" s="269"/>
      <c r="DF7" s="269"/>
      <c r="DG7" s="269"/>
      <c r="DH7" s="269"/>
      <c r="DI7" s="269"/>
      <c r="DJ7" s="269"/>
      <c r="DK7" s="269"/>
      <c r="DL7" s="269"/>
      <c r="DM7" s="269"/>
      <c r="DN7" s="269"/>
      <c r="DO7" s="269"/>
      <c r="DP7" s="269"/>
      <c r="DQ7" s="269"/>
      <c r="DR7" s="269"/>
      <c r="DS7" s="269"/>
      <c r="DT7" s="269"/>
      <c r="DU7" s="269"/>
      <c r="DV7" s="269"/>
      <c r="DW7" s="269"/>
      <c r="DX7" s="269"/>
      <c r="DY7" s="269"/>
      <c r="DZ7" s="269"/>
      <c r="EA7" s="269"/>
      <c r="EB7" s="269"/>
      <c r="EC7" s="269"/>
      <c r="ED7" s="269"/>
      <c r="EE7" s="269"/>
      <c r="EF7" s="269"/>
      <c r="EG7" s="269"/>
      <c r="EH7" s="269"/>
      <c r="EI7" s="269"/>
      <c r="EJ7" s="269"/>
      <c r="EK7" s="269"/>
      <c r="EL7" s="269"/>
      <c r="EM7" s="269"/>
      <c r="EN7" s="269"/>
      <c r="EO7" s="269"/>
      <c r="EP7" s="269"/>
      <c r="EQ7" s="269"/>
      <c r="ER7" s="269"/>
      <c r="ES7" s="269"/>
      <c r="ET7" s="269"/>
      <c r="EU7" s="269"/>
      <c r="EV7" s="269"/>
      <c r="EW7" s="269"/>
      <c r="EX7" s="269"/>
      <c r="EY7" s="269"/>
      <c r="EZ7" s="269"/>
      <c r="FA7" s="269"/>
      <c r="FB7" s="269"/>
      <c r="FC7" s="269"/>
      <c r="FD7" s="269"/>
      <c r="FE7" s="269"/>
      <c r="FF7" s="269"/>
      <c r="FG7" s="269"/>
      <c r="FH7" s="269"/>
      <c r="FI7" s="269"/>
      <c r="FJ7" s="269"/>
      <c r="FK7" s="269"/>
      <c r="FL7" s="269"/>
      <c r="FM7" s="269"/>
      <c r="FN7" s="269"/>
      <c r="FO7" s="269"/>
      <c r="FP7" s="269"/>
      <c r="FQ7" s="269"/>
      <c r="FR7" s="269"/>
      <c r="FS7" s="269"/>
      <c r="FT7" s="269"/>
      <c r="FU7" s="269"/>
      <c r="FV7" s="269"/>
      <c r="FW7" s="269"/>
      <c r="FX7" s="269"/>
      <c r="FY7" s="269"/>
      <c r="FZ7" s="269"/>
      <c r="GA7" s="269"/>
      <c r="GB7" s="269"/>
      <c r="GC7" s="269"/>
      <c r="GD7" s="269"/>
      <c r="GE7" s="269"/>
      <c r="GF7" s="269"/>
      <c r="GG7" s="269"/>
      <c r="GH7" s="269"/>
      <c r="GI7" s="269"/>
      <c r="GJ7" s="269"/>
      <c r="GK7" s="269"/>
      <c r="GL7" s="269"/>
      <c r="GM7" s="269"/>
      <c r="GN7" s="269"/>
      <c r="GO7" s="269"/>
      <c r="GP7" s="269"/>
      <c r="GQ7" s="269"/>
      <c r="GR7" s="269"/>
      <c r="GS7" s="269"/>
      <c r="GT7" s="269"/>
      <c r="GU7" s="269"/>
      <c r="GV7" s="269"/>
      <c r="GW7" s="269"/>
      <c r="GX7" s="269"/>
      <c r="GY7" s="269"/>
      <c r="GZ7" s="269"/>
      <c r="HA7" s="269"/>
      <c r="HB7" s="269"/>
      <c r="HC7" s="269"/>
      <c r="HD7" s="269"/>
    </row>
    <row r="8" spans="1:212" s="265" customFormat="1" ht="18">
      <c r="A8" s="336"/>
      <c r="B8" s="337">
        <v>1990</v>
      </c>
      <c r="C8" s="337">
        <v>1991</v>
      </c>
      <c r="D8" s="337">
        <v>1992</v>
      </c>
      <c r="E8" s="337">
        <v>1993</v>
      </c>
      <c r="F8" s="337">
        <v>1994</v>
      </c>
      <c r="G8" s="337">
        <v>1995</v>
      </c>
      <c r="H8" s="337">
        <v>1996</v>
      </c>
      <c r="I8" s="337">
        <v>1997</v>
      </c>
      <c r="J8" s="337">
        <v>1998</v>
      </c>
      <c r="K8" s="338">
        <v>1999</v>
      </c>
      <c r="L8" s="269"/>
      <c r="M8" s="269"/>
      <c r="N8" s="269"/>
      <c r="O8" s="269"/>
      <c r="P8" s="269"/>
      <c r="Q8" s="269"/>
      <c r="R8" s="269"/>
      <c r="S8" s="269"/>
      <c r="T8" s="269"/>
      <c r="U8" s="269"/>
      <c r="V8" s="269"/>
      <c r="W8" s="269"/>
      <c r="X8" s="269"/>
      <c r="Y8" s="269"/>
      <c r="Z8" s="269"/>
      <c r="AA8" s="269"/>
      <c r="AB8" s="269"/>
      <c r="AC8" s="269"/>
      <c r="AD8" s="269"/>
      <c r="AE8" s="269"/>
      <c r="AF8" s="269"/>
      <c r="AG8" s="269"/>
      <c r="AH8" s="269"/>
      <c r="AI8" s="269"/>
      <c r="AJ8" s="269"/>
      <c r="AK8" s="269"/>
      <c r="AL8" s="269"/>
      <c r="AM8" s="269"/>
      <c r="AN8" s="269"/>
      <c r="AO8" s="269"/>
      <c r="AP8" s="269"/>
      <c r="AQ8" s="269"/>
      <c r="AR8" s="269"/>
      <c r="AS8" s="269"/>
      <c r="AT8" s="269"/>
      <c r="AU8" s="269"/>
      <c r="AV8" s="269"/>
      <c r="AW8" s="269"/>
      <c r="AX8" s="269"/>
      <c r="AY8" s="269"/>
      <c r="AZ8" s="269"/>
      <c r="BA8" s="269"/>
      <c r="BB8" s="269"/>
      <c r="BC8" s="269"/>
      <c r="BD8" s="269"/>
      <c r="BE8" s="269"/>
      <c r="BF8" s="269"/>
      <c r="BG8" s="269"/>
      <c r="BH8" s="269"/>
      <c r="BI8" s="269"/>
      <c r="BJ8" s="269"/>
      <c r="BK8" s="269"/>
      <c r="BL8" s="269"/>
      <c r="BM8" s="269"/>
      <c r="BN8" s="269"/>
      <c r="BO8" s="269"/>
      <c r="BP8" s="269"/>
      <c r="BQ8" s="269"/>
      <c r="BR8" s="269"/>
      <c r="BS8" s="269"/>
      <c r="BT8" s="269"/>
      <c r="BU8" s="269"/>
      <c r="BV8" s="269"/>
      <c r="BW8" s="269"/>
      <c r="BX8" s="269"/>
      <c r="BY8" s="269"/>
      <c r="BZ8" s="269"/>
      <c r="CA8" s="269"/>
      <c r="CB8" s="269"/>
      <c r="CC8" s="269"/>
      <c r="CD8" s="269"/>
      <c r="CE8" s="269"/>
      <c r="CF8" s="269"/>
      <c r="CG8" s="269"/>
      <c r="CH8" s="269"/>
      <c r="CI8" s="269"/>
      <c r="CJ8" s="269"/>
      <c r="CK8" s="269"/>
      <c r="CL8" s="269"/>
      <c r="CM8" s="269"/>
      <c r="CN8" s="269"/>
      <c r="CO8" s="269"/>
      <c r="CP8" s="269"/>
      <c r="CQ8" s="269"/>
      <c r="CR8" s="269"/>
      <c r="CS8" s="269"/>
      <c r="CT8" s="269"/>
      <c r="CU8" s="269"/>
      <c r="CV8" s="269"/>
      <c r="CW8" s="269"/>
      <c r="CX8" s="269"/>
      <c r="CY8" s="269"/>
      <c r="CZ8" s="269"/>
      <c r="DA8" s="269"/>
      <c r="DB8" s="269"/>
      <c r="DC8" s="269"/>
      <c r="DD8" s="269"/>
      <c r="DE8" s="269"/>
      <c r="DF8" s="269"/>
      <c r="DG8" s="269"/>
      <c r="DH8" s="269"/>
      <c r="DI8" s="269"/>
      <c r="DJ8" s="269"/>
      <c r="DK8" s="269"/>
      <c r="DL8" s="269"/>
      <c r="DM8" s="269"/>
      <c r="DN8" s="269"/>
      <c r="DO8" s="269"/>
      <c r="DP8" s="269"/>
      <c r="DQ8" s="269"/>
      <c r="DR8" s="269"/>
      <c r="DS8" s="269"/>
      <c r="DT8" s="269"/>
      <c r="DU8" s="269"/>
      <c r="DV8" s="269"/>
      <c r="DW8" s="269"/>
      <c r="DX8" s="269"/>
      <c r="DY8" s="269"/>
      <c r="DZ8" s="269"/>
      <c r="EA8" s="269"/>
      <c r="EB8" s="269"/>
      <c r="EC8" s="269"/>
      <c r="ED8" s="269"/>
      <c r="EE8" s="269"/>
      <c r="EF8" s="269"/>
      <c r="EG8" s="269"/>
      <c r="EH8" s="269"/>
      <c r="EI8" s="269"/>
      <c r="EJ8" s="269"/>
      <c r="EK8" s="269"/>
      <c r="EL8" s="269"/>
      <c r="EM8" s="269"/>
      <c r="EN8" s="269"/>
      <c r="EO8" s="269"/>
      <c r="EP8" s="269"/>
      <c r="EQ8" s="269"/>
      <c r="ER8" s="269"/>
      <c r="ES8" s="269"/>
      <c r="ET8" s="269"/>
      <c r="EU8" s="269"/>
      <c r="EV8" s="269"/>
      <c r="EW8" s="269"/>
      <c r="EX8" s="269"/>
      <c r="EY8" s="269"/>
      <c r="EZ8" s="269"/>
      <c r="FA8" s="269"/>
      <c r="FB8" s="269"/>
      <c r="FC8" s="269"/>
      <c r="FD8" s="269"/>
      <c r="FE8" s="269"/>
      <c r="FF8" s="269"/>
      <c r="FG8" s="269"/>
      <c r="FH8" s="269"/>
      <c r="FI8" s="269"/>
      <c r="FJ8" s="269"/>
      <c r="FK8" s="269"/>
      <c r="FL8" s="269"/>
      <c r="FM8" s="269"/>
      <c r="FN8" s="269"/>
      <c r="FO8" s="269"/>
      <c r="FP8" s="269"/>
      <c r="FQ8" s="269"/>
      <c r="FR8" s="269"/>
      <c r="FS8" s="269"/>
      <c r="FT8" s="269"/>
      <c r="FU8" s="269"/>
      <c r="FV8" s="269"/>
      <c r="FW8" s="269"/>
      <c r="FX8" s="269"/>
      <c r="FY8" s="269"/>
      <c r="FZ8" s="269"/>
      <c r="GA8" s="269"/>
      <c r="GB8" s="269"/>
      <c r="GC8" s="269"/>
      <c r="GD8" s="269"/>
      <c r="GE8" s="269"/>
      <c r="GF8" s="269"/>
      <c r="GG8" s="269"/>
      <c r="GH8" s="269"/>
      <c r="GI8" s="269"/>
      <c r="GJ8" s="269"/>
      <c r="GK8" s="269"/>
      <c r="GL8" s="269"/>
      <c r="GM8" s="269"/>
      <c r="GN8" s="269"/>
      <c r="GO8" s="269"/>
      <c r="GP8" s="269"/>
      <c r="GQ8" s="269"/>
      <c r="GR8" s="269"/>
      <c r="GS8" s="269"/>
      <c r="GT8" s="269"/>
      <c r="GU8" s="269"/>
      <c r="GV8" s="269"/>
      <c r="GW8" s="269"/>
      <c r="GX8" s="269"/>
      <c r="GY8" s="269"/>
      <c r="GZ8" s="269"/>
      <c r="HA8" s="269"/>
      <c r="HB8" s="269"/>
      <c r="HC8" s="269"/>
      <c r="HD8" s="269"/>
    </row>
    <row r="9" spans="1:212" s="265" customFormat="1" ht="10.5" customHeight="1">
      <c r="A9" s="340"/>
      <c r="B9" s="264"/>
      <c r="C9" s="264"/>
      <c r="D9" s="264"/>
      <c r="E9" s="264"/>
      <c r="F9" s="264"/>
      <c r="G9" s="264"/>
      <c r="H9" s="264"/>
      <c r="I9" s="264"/>
      <c r="J9" s="264"/>
      <c r="K9" s="341"/>
      <c r="L9" s="269"/>
      <c r="M9" s="269"/>
      <c r="N9" s="269"/>
      <c r="O9" s="269"/>
      <c r="P9" s="269"/>
      <c r="Q9" s="269"/>
      <c r="R9" s="269"/>
      <c r="S9" s="269"/>
      <c r="T9" s="269"/>
      <c r="U9" s="269"/>
      <c r="V9" s="269"/>
      <c r="W9" s="269"/>
      <c r="X9" s="269"/>
      <c r="Y9" s="269"/>
      <c r="Z9" s="269"/>
      <c r="AA9" s="269"/>
      <c r="AB9" s="269"/>
      <c r="AC9" s="269"/>
      <c r="AD9" s="269"/>
      <c r="AE9" s="269"/>
      <c r="AF9" s="269"/>
      <c r="AG9" s="269"/>
      <c r="AH9" s="269"/>
      <c r="AI9" s="269"/>
      <c r="AJ9" s="269"/>
      <c r="AK9" s="269"/>
      <c r="AL9" s="269"/>
      <c r="AM9" s="269"/>
      <c r="AN9" s="269"/>
      <c r="AO9" s="269"/>
      <c r="AP9" s="269"/>
      <c r="AQ9" s="269"/>
      <c r="AR9" s="269"/>
      <c r="AS9" s="269"/>
      <c r="AT9" s="269"/>
      <c r="AU9" s="269"/>
      <c r="AV9" s="269"/>
      <c r="AW9" s="269"/>
      <c r="AX9" s="269"/>
      <c r="AY9" s="269"/>
      <c r="AZ9" s="269"/>
      <c r="BA9" s="269"/>
      <c r="BB9" s="269"/>
      <c r="BC9" s="269"/>
      <c r="BD9" s="269"/>
      <c r="BE9" s="269"/>
      <c r="BF9" s="269"/>
      <c r="BG9" s="269"/>
      <c r="BH9" s="269"/>
      <c r="BI9" s="269"/>
      <c r="BJ9" s="269"/>
      <c r="BK9" s="269"/>
      <c r="BL9" s="269"/>
      <c r="BM9" s="269"/>
      <c r="BN9" s="269"/>
      <c r="BO9" s="269"/>
      <c r="BP9" s="269"/>
      <c r="BQ9" s="269"/>
      <c r="BR9" s="269"/>
      <c r="BS9" s="269"/>
      <c r="BT9" s="269"/>
      <c r="BU9" s="269"/>
      <c r="BV9" s="269"/>
      <c r="BW9" s="269"/>
      <c r="BX9" s="269"/>
      <c r="BY9" s="269"/>
      <c r="BZ9" s="269"/>
      <c r="CA9" s="269"/>
      <c r="CB9" s="269"/>
      <c r="CC9" s="269"/>
      <c r="CD9" s="269"/>
      <c r="CE9" s="269"/>
      <c r="CF9" s="269"/>
      <c r="CG9" s="269"/>
      <c r="CH9" s="269"/>
      <c r="CI9" s="269"/>
      <c r="CJ9" s="269"/>
      <c r="CK9" s="269"/>
      <c r="CL9" s="269"/>
      <c r="CM9" s="269"/>
      <c r="CN9" s="269"/>
      <c r="CO9" s="269"/>
      <c r="CP9" s="269"/>
      <c r="CQ9" s="269"/>
      <c r="CR9" s="269"/>
      <c r="CS9" s="269"/>
      <c r="CT9" s="269"/>
      <c r="CU9" s="269"/>
      <c r="CV9" s="269"/>
      <c r="CW9" s="269"/>
      <c r="CX9" s="269"/>
      <c r="CY9" s="269"/>
      <c r="CZ9" s="269"/>
      <c r="DA9" s="269"/>
      <c r="DB9" s="269"/>
      <c r="DC9" s="269"/>
      <c r="DD9" s="269"/>
      <c r="DE9" s="269"/>
      <c r="DF9" s="269"/>
      <c r="DG9" s="269"/>
      <c r="DH9" s="269"/>
      <c r="DI9" s="269"/>
      <c r="DJ9" s="269"/>
      <c r="DK9" s="269"/>
      <c r="DL9" s="269"/>
      <c r="DM9" s="269"/>
      <c r="DN9" s="269"/>
      <c r="DO9" s="269"/>
      <c r="DP9" s="269"/>
      <c r="DQ9" s="269"/>
      <c r="DR9" s="269"/>
      <c r="DS9" s="269"/>
      <c r="DT9" s="269"/>
      <c r="DU9" s="269"/>
      <c r="DV9" s="269"/>
      <c r="DW9" s="269"/>
      <c r="DX9" s="269"/>
      <c r="DY9" s="269"/>
      <c r="DZ9" s="269"/>
      <c r="EA9" s="269"/>
      <c r="EB9" s="269"/>
      <c r="EC9" s="269"/>
      <c r="ED9" s="269"/>
      <c r="EE9" s="269"/>
      <c r="EF9" s="269"/>
      <c r="EG9" s="269"/>
      <c r="EH9" s="269"/>
      <c r="EI9" s="269"/>
      <c r="EJ9" s="269"/>
      <c r="EK9" s="269"/>
      <c r="EL9" s="269"/>
      <c r="EM9" s="269"/>
      <c r="EN9" s="269"/>
      <c r="EO9" s="269"/>
      <c r="EP9" s="269"/>
      <c r="EQ9" s="269"/>
      <c r="ER9" s="269"/>
      <c r="ES9" s="269"/>
      <c r="ET9" s="269"/>
      <c r="EU9" s="269"/>
      <c r="EV9" s="269"/>
      <c r="EW9" s="269"/>
      <c r="EX9" s="269"/>
      <c r="EY9" s="269"/>
      <c r="EZ9" s="269"/>
      <c r="FA9" s="269"/>
      <c r="FB9" s="269"/>
      <c r="FC9" s="269"/>
      <c r="FD9" s="269"/>
      <c r="FE9" s="269"/>
      <c r="FF9" s="269"/>
      <c r="FG9" s="269"/>
      <c r="FH9" s="269"/>
      <c r="FI9" s="269"/>
      <c r="FJ9" s="269"/>
      <c r="FK9" s="269"/>
      <c r="FL9" s="269"/>
      <c r="FM9" s="269"/>
      <c r="FN9" s="269"/>
      <c r="FO9" s="269"/>
      <c r="FP9" s="269"/>
      <c r="FQ9" s="269"/>
      <c r="FR9" s="269"/>
      <c r="FS9" s="269"/>
      <c r="FT9" s="269"/>
      <c r="FU9" s="269"/>
      <c r="FV9" s="269"/>
      <c r="FW9" s="269"/>
      <c r="FX9" s="269"/>
      <c r="FY9" s="269"/>
      <c r="FZ9" s="269"/>
      <c r="GA9" s="269"/>
      <c r="GB9" s="269"/>
      <c r="GC9" s="269"/>
      <c r="GD9" s="269"/>
      <c r="GE9" s="269"/>
      <c r="GF9" s="269"/>
      <c r="GG9" s="269"/>
      <c r="GH9" s="269"/>
      <c r="GI9" s="269"/>
      <c r="GJ9" s="269"/>
      <c r="GK9" s="269"/>
      <c r="GL9" s="269"/>
      <c r="GM9" s="269"/>
      <c r="GN9" s="269"/>
      <c r="GO9" s="269"/>
      <c r="GP9" s="269"/>
      <c r="GQ9" s="269"/>
      <c r="GR9" s="269"/>
      <c r="GS9" s="269"/>
      <c r="GT9" s="269"/>
      <c r="GU9" s="269"/>
      <c r="GV9" s="269"/>
      <c r="GW9" s="269"/>
      <c r="GX9" s="269"/>
      <c r="GY9" s="269"/>
      <c r="GZ9" s="269"/>
      <c r="HA9" s="269"/>
      <c r="HB9" s="269"/>
      <c r="HC9" s="269"/>
      <c r="HD9" s="269"/>
    </row>
    <row r="10" spans="1:212" s="265" customFormat="1" ht="18">
      <c r="A10" s="343" t="s">
        <v>8</v>
      </c>
      <c r="B10" s="344">
        <v>47.760806317539483</v>
      </c>
      <c r="C10" s="344">
        <v>40.812078487968691</v>
      </c>
      <c r="D10" s="344">
        <v>36.196711249776229</v>
      </c>
      <c r="E10" s="344">
        <v>38.512416939706654</v>
      </c>
      <c r="F10" s="344">
        <v>28.87367904757658</v>
      </c>
      <c r="G10" s="344">
        <v>31.413776380219332</v>
      </c>
      <c r="H10" s="344">
        <v>28.437098569838145</v>
      </c>
      <c r="I10" s="344">
        <v>31.767625164209605</v>
      </c>
      <c r="J10" s="344">
        <v>41.666510133929421</v>
      </c>
      <c r="K10" s="279">
        <v>32.048411694084812</v>
      </c>
      <c r="L10" s="269"/>
      <c r="M10" s="269"/>
      <c r="N10" s="269"/>
      <c r="O10" s="269"/>
      <c r="P10" s="269"/>
      <c r="Q10" s="269"/>
      <c r="R10" s="269"/>
      <c r="S10" s="269"/>
      <c r="T10" s="269"/>
      <c r="U10" s="269"/>
      <c r="V10" s="269"/>
      <c r="W10" s="269"/>
      <c r="X10" s="269"/>
      <c r="Y10" s="269"/>
      <c r="Z10" s="269"/>
      <c r="AA10" s="269"/>
      <c r="AB10" s="269"/>
      <c r="AC10" s="269"/>
      <c r="AD10" s="269"/>
      <c r="AE10" s="269"/>
      <c r="AF10" s="269"/>
      <c r="AG10" s="269"/>
      <c r="AH10" s="269"/>
      <c r="AI10" s="269"/>
      <c r="AJ10" s="269"/>
      <c r="AK10" s="269"/>
      <c r="AL10" s="269"/>
      <c r="AM10" s="269"/>
      <c r="AN10" s="269"/>
      <c r="AO10" s="269"/>
      <c r="AP10" s="269"/>
      <c r="AQ10" s="269"/>
      <c r="AR10" s="269"/>
      <c r="AS10" s="269"/>
      <c r="AT10" s="269"/>
      <c r="AU10" s="269"/>
      <c r="AV10" s="269"/>
      <c r="AW10" s="269"/>
      <c r="AX10" s="269"/>
      <c r="AY10" s="269"/>
      <c r="AZ10" s="269"/>
      <c r="BA10" s="269"/>
      <c r="BB10" s="269"/>
      <c r="BC10" s="269"/>
      <c r="BD10" s="269"/>
      <c r="BE10" s="269"/>
      <c r="BF10" s="269"/>
      <c r="BG10" s="269"/>
      <c r="BH10" s="269"/>
      <c r="BI10" s="269"/>
      <c r="BJ10" s="269"/>
      <c r="BK10" s="269"/>
      <c r="BL10" s="269"/>
      <c r="BM10" s="269"/>
      <c r="BN10" s="269"/>
      <c r="BO10" s="269"/>
      <c r="BP10" s="269"/>
      <c r="BQ10" s="269"/>
      <c r="BR10" s="269"/>
      <c r="BS10" s="269"/>
      <c r="BT10" s="269"/>
      <c r="BU10" s="269"/>
      <c r="BV10" s="269"/>
      <c r="BW10" s="269"/>
      <c r="BX10" s="269"/>
      <c r="BY10" s="269"/>
      <c r="BZ10" s="269"/>
      <c r="CA10" s="269"/>
      <c r="CB10" s="269"/>
      <c r="CC10" s="269"/>
      <c r="CD10" s="269"/>
      <c r="CE10" s="269"/>
      <c r="CF10" s="269"/>
      <c r="CG10" s="269"/>
      <c r="CH10" s="269"/>
      <c r="CI10" s="269"/>
      <c r="CJ10" s="269"/>
      <c r="CK10" s="269"/>
      <c r="CL10" s="269"/>
      <c r="CM10" s="269"/>
      <c r="CN10" s="269"/>
      <c r="CO10" s="269"/>
      <c r="CP10" s="269"/>
      <c r="CQ10" s="269"/>
      <c r="CR10" s="269"/>
      <c r="CS10" s="269"/>
      <c r="CT10" s="269"/>
      <c r="CU10" s="269"/>
      <c r="CV10" s="269"/>
      <c r="CW10" s="269"/>
      <c r="CX10" s="269"/>
      <c r="CY10" s="269"/>
      <c r="CZ10" s="269"/>
      <c r="DA10" s="269"/>
      <c r="DB10" s="269"/>
      <c r="DC10" s="269"/>
      <c r="DD10" s="269"/>
      <c r="DE10" s="269"/>
      <c r="DF10" s="269"/>
      <c r="DG10" s="269"/>
      <c r="DH10" s="269"/>
      <c r="DI10" s="269"/>
      <c r="DJ10" s="269"/>
      <c r="DK10" s="269"/>
      <c r="DL10" s="269"/>
      <c r="DM10" s="269"/>
      <c r="DN10" s="269"/>
      <c r="DO10" s="269"/>
      <c r="DP10" s="269"/>
      <c r="DQ10" s="269"/>
      <c r="DR10" s="269"/>
      <c r="DS10" s="269"/>
      <c r="DT10" s="269"/>
      <c r="DU10" s="269"/>
      <c r="DV10" s="269"/>
      <c r="DW10" s="269"/>
      <c r="DX10" s="269"/>
      <c r="DY10" s="269"/>
      <c r="DZ10" s="269"/>
      <c r="EA10" s="269"/>
      <c r="EB10" s="269"/>
      <c r="EC10" s="269"/>
      <c r="ED10" s="269"/>
      <c r="EE10" s="269"/>
      <c r="EF10" s="269"/>
      <c r="EG10" s="269"/>
      <c r="EH10" s="269"/>
      <c r="EI10" s="269"/>
      <c r="EJ10" s="269"/>
      <c r="EK10" s="269"/>
      <c r="EL10" s="269"/>
      <c r="EM10" s="269"/>
      <c r="EN10" s="269"/>
      <c r="EO10" s="269"/>
      <c r="EP10" s="269"/>
      <c r="EQ10" s="269"/>
      <c r="ER10" s="269"/>
      <c r="ES10" s="269"/>
      <c r="ET10" s="269"/>
      <c r="EU10" s="269"/>
      <c r="EV10" s="269"/>
      <c r="EW10" s="269"/>
      <c r="EX10" s="269"/>
      <c r="EY10" s="269"/>
      <c r="EZ10" s="269"/>
      <c r="FA10" s="269"/>
      <c r="FB10" s="269"/>
      <c r="FC10" s="269"/>
      <c r="FD10" s="269"/>
      <c r="FE10" s="269"/>
      <c r="FF10" s="269"/>
      <c r="FG10" s="269"/>
      <c r="FH10" s="269"/>
      <c r="FI10" s="269"/>
      <c r="FJ10" s="269"/>
      <c r="FK10" s="269"/>
      <c r="FL10" s="269"/>
      <c r="FM10" s="269"/>
      <c r="FN10" s="269"/>
      <c r="FO10" s="269"/>
      <c r="FP10" s="269"/>
      <c r="FQ10" s="269"/>
      <c r="FR10" s="269"/>
      <c r="FS10" s="269"/>
      <c r="FT10" s="269"/>
      <c r="FU10" s="269"/>
      <c r="FV10" s="269"/>
      <c r="FW10" s="269"/>
      <c r="FX10" s="269"/>
      <c r="FY10" s="269"/>
      <c r="FZ10" s="269"/>
      <c r="GA10" s="269"/>
      <c r="GB10" s="269"/>
      <c r="GC10" s="269"/>
      <c r="GD10" s="269"/>
      <c r="GE10" s="269"/>
      <c r="GF10" s="269"/>
      <c r="GG10" s="269"/>
      <c r="GH10" s="269"/>
      <c r="GI10" s="269"/>
      <c r="GJ10" s="269"/>
      <c r="GK10" s="269"/>
      <c r="GL10" s="269"/>
      <c r="GM10" s="269"/>
      <c r="GN10" s="269"/>
      <c r="GO10" s="269"/>
      <c r="GP10" s="269"/>
      <c r="GQ10" s="269"/>
      <c r="GR10" s="269"/>
      <c r="GS10" s="269"/>
      <c r="GT10" s="269"/>
      <c r="GU10" s="269"/>
      <c r="GV10" s="269"/>
      <c r="GW10" s="269"/>
      <c r="GX10" s="269"/>
      <c r="GY10" s="269"/>
      <c r="GZ10" s="269"/>
      <c r="HA10" s="269"/>
      <c r="HB10" s="269"/>
      <c r="HC10" s="269"/>
      <c r="HD10" s="269"/>
    </row>
    <row r="11" spans="1:212" s="265" customFormat="1" ht="18">
      <c r="A11" s="346" t="s">
        <v>9</v>
      </c>
      <c r="B11" s="347">
        <v>15.508104738154612</v>
      </c>
      <c r="C11" s="347">
        <v>10.041353279120758</v>
      </c>
      <c r="D11" s="347">
        <v>6.8102191647699666</v>
      </c>
      <c r="E11" s="347">
        <v>7.0429004501332031</v>
      </c>
      <c r="F11" s="347">
        <v>7.3794979266063239</v>
      </c>
      <c r="G11" s="347">
        <v>6.7552134666228625</v>
      </c>
      <c r="H11" s="347">
        <v>5.6041791556050349</v>
      </c>
      <c r="I11" s="347">
        <v>6.0954605167128886</v>
      </c>
      <c r="J11" s="347">
        <v>5.6220297913105552</v>
      </c>
      <c r="K11" s="348">
        <v>10.074953762289496</v>
      </c>
      <c r="L11" s="269"/>
      <c r="M11" s="269"/>
      <c r="N11" s="269"/>
      <c r="O11" s="269"/>
      <c r="P11" s="269"/>
      <c r="Q11" s="269"/>
      <c r="R11" s="269"/>
      <c r="S11" s="269"/>
      <c r="T11" s="269"/>
      <c r="U11" s="269"/>
      <c r="V11" s="269"/>
      <c r="W11" s="269"/>
      <c r="X11" s="269"/>
      <c r="Y11" s="269"/>
      <c r="Z11" s="269"/>
      <c r="AA11" s="269"/>
      <c r="AB11" s="269"/>
      <c r="AC11" s="269"/>
      <c r="AD11" s="269"/>
      <c r="AE11" s="269"/>
      <c r="AF11" s="269"/>
      <c r="AG11" s="269"/>
      <c r="AH11" s="269"/>
      <c r="AI11" s="269"/>
      <c r="AJ11" s="269"/>
      <c r="AK11" s="269"/>
      <c r="AL11" s="269"/>
      <c r="AM11" s="269"/>
      <c r="AN11" s="269"/>
      <c r="AO11" s="269"/>
      <c r="AP11" s="269"/>
      <c r="AQ11" s="269"/>
      <c r="AR11" s="269"/>
      <c r="AS11" s="269"/>
      <c r="AT11" s="269"/>
      <c r="AU11" s="269"/>
      <c r="AV11" s="269"/>
      <c r="AW11" s="269"/>
      <c r="AX11" s="269"/>
      <c r="AY11" s="269"/>
      <c r="AZ11" s="269"/>
      <c r="BA11" s="269"/>
      <c r="BB11" s="269"/>
      <c r="BC11" s="269"/>
      <c r="BD11" s="269"/>
      <c r="BE11" s="269"/>
      <c r="BF11" s="269"/>
      <c r="BG11" s="269"/>
      <c r="BH11" s="269"/>
      <c r="BI11" s="269"/>
      <c r="BJ11" s="269"/>
      <c r="BK11" s="269"/>
      <c r="BL11" s="269"/>
      <c r="BM11" s="269"/>
      <c r="BN11" s="269"/>
      <c r="BO11" s="269"/>
      <c r="BP11" s="269"/>
      <c r="BQ11" s="269"/>
      <c r="BR11" s="269"/>
      <c r="BS11" s="269"/>
      <c r="BT11" s="269"/>
      <c r="BU11" s="269"/>
      <c r="BV11" s="269"/>
      <c r="BW11" s="269"/>
      <c r="BX11" s="269"/>
      <c r="BY11" s="269"/>
      <c r="BZ11" s="269"/>
      <c r="CA11" s="269"/>
      <c r="CB11" s="269"/>
      <c r="CC11" s="269"/>
      <c r="CD11" s="269"/>
      <c r="CE11" s="269"/>
      <c r="CF11" s="269"/>
      <c r="CG11" s="269"/>
      <c r="CH11" s="269"/>
      <c r="CI11" s="269"/>
      <c r="CJ11" s="269"/>
      <c r="CK11" s="269"/>
      <c r="CL11" s="269"/>
      <c r="CM11" s="269"/>
      <c r="CN11" s="269"/>
      <c r="CO11" s="269"/>
      <c r="CP11" s="269"/>
      <c r="CQ11" s="269"/>
      <c r="CR11" s="269"/>
      <c r="CS11" s="269"/>
      <c r="CT11" s="269"/>
      <c r="CU11" s="269"/>
      <c r="CV11" s="269"/>
      <c r="CW11" s="269"/>
      <c r="CX11" s="269"/>
      <c r="CY11" s="269"/>
      <c r="CZ11" s="269"/>
      <c r="DA11" s="269"/>
      <c r="DB11" s="269"/>
      <c r="DC11" s="269"/>
      <c r="DD11" s="269"/>
      <c r="DE11" s="269"/>
      <c r="DF11" s="269"/>
      <c r="DG11" s="269"/>
      <c r="DH11" s="269"/>
      <c r="DI11" s="269"/>
      <c r="DJ11" s="269"/>
      <c r="DK11" s="269"/>
      <c r="DL11" s="269"/>
      <c r="DM11" s="269"/>
      <c r="DN11" s="269"/>
      <c r="DO11" s="269"/>
      <c r="DP11" s="269"/>
      <c r="DQ11" s="269"/>
      <c r="DR11" s="269"/>
      <c r="DS11" s="269"/>
      <c r="DT11" s="269"/>
      <c r="DU11" s="269"/>
      <c r="DV11" s="269"/>
      <c r="DW11" s="269"/>
      <c r="DX11" s="269"/>
      <c r="DY11" s="269"/>
      <c r="DZ11" s="269"/>
      <c r="EA11" s="269"/>
      <c r="EB11" s="269"/>
      <c r="EC11" s="269"/>
      <c r="ED11" s="269"/>
      <c r="EE11" s="269"/>
      <c r="EF11" s="269"/>
      <c r="EG11" s="269"/>
      <c r="EH11" s="269"/>
      <c r="EI11" s="269"/>
      <c r="EJ11" s="269"/>
      <c r="EK11" s="269"/>
      <c r="EL11" s="269"/>
      <c r="EM11" s="269"/>
      <c r="EN11" s="269"/>
      <c r="EO11" s="269"/>
      <c r="EP11" s="269"/>
      <c r="EQ11" s="269"/>
      <c r="ER11" s="269"/>
      <c r="ES11" s="269"/>
      <c r="ET11" s="269"/>
      <c r="EU11" s="269"/>
      <c r="EV11" s="269"/>
      <c r="EW11" s="269"/>
      <c r="EX11" s="269"/>
      <c r="EY11" s="269"/>
      <c r="EZ11" s="269"/>
      <c r="FA11" s="269"/>
      <c r="FB11" s="269"/>
      <c r="FC11" s="269"/>
      <c r="FD11" s="269"/>
      <c r="FE11" s="269"/>
      <c r="FF11" s="269"/>
      <c r="FG11" s="269"/>
      <c r="FH11" s="269"/>
      <c r="FI11" s="269"/>
      <c r="FJ11" s="269"/>
      <c r="FK11" s="269"/>
      <c r="FL11" s="269"/>
      <c r="FM11" s="269"/>
      <c r="FN11" s="269"/>
      <c r="FO11" s="269"/>
      <c r="FP11" s="269"/>
      <c r="FQ11" s="269"/>
      <c r="FR11" s="269"/>
      <c r="FS11" s="269"/>
      <c r="FT11" s="269"/>
      <c r="FU11" s="269"/>
      <c r="FV11" s="269"/>
      <c r="FW11" s="269"/>
      <c r="FX11" s="269"/>
      <c r="FY11" s="269"/>
      <c r="FZ11" s="269"/>
      <c r="GA11" s="269"/>
      <c r="GB11" s="269"/>
      <c r="GC11" s="269"/>
      <c r="GD11" s="269"/>
      <c r="GE11" s="269"/>
      <c r="GF11" s="269"/>
      <c r="GG11" s="269"/>
      <c r="GH11" s="269"/>
      <c r="GI11" s="269"/>
      <c r="GJ11" s="269"/>
      <c r="GK11" s="269"/>
      <c r="GL11" s="269"/>
      <c r="GM11" s="269"/>
      <c r="GN11" s="269"/>
      <c r="GO11" s="269"/>
      <c r="GP11" s="269"/>
      <c r="GQ11" s="269"/>
      <c r="GR11" s="269"/>
      <c r="GS11" s="269"/>
      <c r="GT11" s="269"/>
      <c r="GU11" s="269"/>
      <c r="GV11" s="269"/>
      <c r="GW11" s="269"/>
      <c r="GX11" s="269"/>
      <c r="GY11" s="269"/>
      <c r="GZ11" s="269"/>
      <c r="HA11" s="269"/>
      <c r="HB11" s="269"/>
      <c r="HC11" s="269"/>
      <c r="HD11" s="269"/>
    </row>
    <row r="12" spans="1:212" s="265" customFormat="1" ht="18">
      <c r="A12" s="346" t="s">
        <v>10</v>
      </c>
      <c r="B12" s="347">
        <v>0.38965087281795513</v>
      </c>
      <c r="C12" s="350" t="s">
        <v>769</v>
      </c>
      <c r="D12" s="350" t="s">
        <v>769</v>
      </c>
      <c r="E12" s="350" t="s">
        <v>769</v>
      </c>
      <c r="F12" s="350" t="s">
        <v>769</v>
      </c>
      <c r="G12" s="350" t="s">
        <v>769</v>
      </c>
      <c r="H12" s="350" t="s">
        <v>769</v>
      </c>
      <c r="I12" s="350" t="s">
        <v>769</v>
      </c>
      <c r="J12" s="350" t="s">
        <v>769</v>
      </c>
      <c r="K12" s="348" t="s">
        <v>769</v>
      </c>
      <c r="L12" s="269"/>
      <c r="M12" s="269"/>
      <c r="N12" s="269"/>
      <c r="O12" s="269"/>
      <c r="P12" s="269"/>
      <c r="Q12" s="269"/>
      <c r="R12" s="269"/>
      <c r="S12" s="269"/>
      <c r="T12" s="269"/>
      <c r="U12" s="269"/>
      <c r="V12" s="269"/>
      <c r="W12" s="269"/>
      <c r="X12" s="269"/>
      <c r="Y12" s="269"/>
      <c r="Z12" s="269"/>
      <c r="AA12" s="269"/>
      <c r="AB12" s="269"/>
      <c r="AC12" s="269"/>
      <c r="AD12" s="269"/>
      <c r="AE12" s="269"/>
      <c r="AF12" s="269"/>
      <c r="AG12" s="269"/>
      <c r="AH12" s="269"/>
      <c r="AI12" s="269"/>
      <c r="AJ12" s="269"/>
      <c r="AK12" s="269"/>
      <c r="AL12" s="269"/>
      <c r="AM12" s="269"/>
      <c r="AN12" s="269"/>
      <c r="AO12" s="269"/>
      <c r="AP12" s="269"/>
      <c r="AQ12" s="269"/>
      <c r="AR12" s="269"/>
      <c r="AS12" s="269"/>
      <c r="AT12" s="269"/>
      <c r="AU12" s="269"/>
      <c r="AV12" s="269"/>
      <c r="AW12" s="269"/>
      <c r="AX12" s="269"/>
      <c r="AY12" s="269"/>
      <c r="AZ12" s="269"/>
      <c r="BA12" s="269"/>
      <c r="BB12" s="269"/>
      <c r="BC12" s="269"/>
      <c r="BD12" s="269"/>
      <c r="BE12" s="269"/>
      <c r="BF12" s="269"/>
      <c r="BG12" s="269"/>
      <c r="BH12" s="269"/>
      <c r="BI12" s="269"/>
      <c r="BJ12" s="269"/>
      <c r="BK12" s="269"/>
      <c r="BL12" s="269"/>
      <c r="BM12" s="269"/>
      <c r="BN12" s="269"/>
      <c r="BO12" s="269"/>
      <c r="BP12" s="269"/>
      <c r="BQ12" s="269"/>
      <c r="BR12" s="269"/>
      <c r="BS12" s="269"/>
      <c r="BT12" s="269"/>
      <c r="BU12" s="269"/>
      <c r="BV12" s="269"/>
      <c r="BW12" s="269"/>
      <c r="BX12" s="269"/>
      <c r="BY12" s="269"/>
      <c r="BZ12" s="269"/>
      <c r="CA12" s="269"/>
      <c r="CB12" s="269"/>
      <c r="CC12" s="269"/>
      <c r="CD12" s="269"/>
      <c r="CE12" s="269"/>
      <c r="CF12" s="269"/>
      <c r="CG12" s="269"/>
      <c r="CH12" s="269"/>
      <c r="CI12" s="269"/>
      <c r="CJ12" s="269"/>
      <c r="CK12" s="269"/>
      <c r="CL12" s="269"/>
      <c r="CM12" s="269"/>
      <c r="CN12" s="269"/>
      <c r="CO12" s="269"/>
      <c r="CP12" s="269"/>
      <c r="CQ12" s="269"/>
      <c r="CR12" s="269"/>
      <c r="CS12" s="269"/>
      <c r="CT12" s="269"/>
      <c r="CU12" s="269"/>
      <c r="CV12" s="269"/>
      <c r="CW12" s="269"/>
      <c r="CX12" s="269"/>
      <c r="CY12" s="269"/>
      <c r="CZ12" s="269"/>
      <c r="DA12" s="269"/>
      <c r="DB12" s="269"/>
      <c r="DC12" s="269"/>
      <c r="DD12" s="269"/>
      <c r="DE12" s="269"/>
      <c r="DF12" s="269"/>
      <c r="DG12" s="269"/>
      <c r="DH12" s="269"/>
      <c r="DI12" s="269"/>
      <c r="DJ12" s="269"/>
      <c r="DK12" s="269"/>
      <c r="DL12" s="269"/>
      <c r="DM12" s="269"/>
      <c r="DN12" s="269"/>
      <c r="DO12" s="269"/>
      <c r="DP12" s="269"/>
      <c r="DQ12" s="269"/>
      <c r="DR12" s="269"/>
      <c r="DS12" s="269"/>
      <c r="DT12" s="269"/>
      <c r="DU12" s="269"/>
      <c r="DV12" s="269"/>
      <c r="DW12" s="269"/>
      <c r="DX12" s="269"/>
      <c r="DY12" s="269"/>
      <c r="DZ12" s="269"/>
      <c r="EA12" s="269"/>
      <c r="EB12" s="269"/>
      <c r="EC12" s="269"/>
      <c r="ED12" s="269"/>
      <c r="EE12" s="269"/>
      <c r="EF12" s="269"/>
      <c r="EG12" s="269"/>
      <c r="EH12" s="269"/>
      <c r="EI12" s="269"/>
      <c r="EJ12" s="269"/>
      <c r="EK12" s="269"/>
      <c r="EL12" s="269"/>
      <c r="EM12" s="269"/>
      <c r="EN12" s="269"/>
      <c r="EO12" s="269"/>
      <c r="EP12" s="269"/>
      <c r="EQ12" s="269"/>
      <c r="ER12" s="269"/>
      <c r="ES12" s="269"/>
      <c r="ET12" s="269"/>
      <c r="EU12" s="269"/>
      <c r="EV12" s="269"/>
      <c r="EW12" s="269"/>
      <c r="EX12" s="269"/>
      <c r="EY12" s="269"/>
      <c r="EZ12" s="269"/>
      <c r="FA12" s="269"/>
      <c r="FB12" s="269"/>
      <c r="FC12" s="269"/>
      <c r="FD12" s="269"/>
      <c r="FE12" s="269"/>
      <c r="FF12" s="269"/>
      <c r="FG12" s="269"/>
      <c r="FH12" s="269"/>
      <c r="FI12" s="269"/>
      <c r="FJ12" s="269"/>
      <c r="FK12" s="269"/>
      <c r="FL12" s="269"/>
      <c r="FM12" s="269"/>
      <c r="FN12" s="269"/>
      <c r="FO12" s="269"/>
      <c r="FP12" s="269"/>
      <c r="FQ12" s="269"/>
      <c r="FR12" s="269"/>
      <c r="FS12" s="269"/>
      <c r="FT12" s="269"/>
      <c r="FU12" s="269"/>
      <c r="FV12" s="269"/>
      <c r="FW12" s="269"/>
      <c r="FX12" s="269"/>
      <c r="FY12" s="269"/>
      <c r="FZ12" s="269"/>
      <c r="GA12" s="269"/>
      <c r="GB12" s="269"/>
      <c r="GC12" s="269"/>
      <c r="GD12" s="269"/>
      <c r="GE12" s="269"/>
      <c r="GF12" s="269"/>
      <c r="GG12" s="269"/>
      <c r="GH12" s="269"/>
      <c r="GI12" s="269"/>
      <c r="GJ12" s="269"/>
      <c r="GK12" s="269"/>
      <c r="GL12" s="269"/>
      <c r="GM12" s="269"/>
      <c r="GN12" s="269"/>
      <c r="GO12" s="269"/>
      <c r="GP12" s="269"/>
      <c r="GQ12" s="269"/>
      <c r="GR12" s="269"/>
      <c r="GS12" s="269"/>
      <c r="GT12" s="269"/>
      <c r="GU12" s="269"/>
      <c r="GV12" s="269"/>
      <c r="GW12" s="269"/>
      <c r="GX12" s="269"/>
      <c r="GY12" s="269"/>
      <c r="GZ12" s="269"/>
      <c r="HA12" s="269"/>
      <c r="HB12" s="269"/>
      <c r="HC12" s="269"/>
      <c r="HD12" s="269"/>
    </row>
    <row r="13" spans="1:212" s="265" customFormat="1" ht="18">
      <c r="A13" s="346" t="s">
        <v>11</v>
      </c>
      <c r="B13" s="347">
        <v>0.17923940149625936</v>
      </c>
      <c r="C13" s="347">
        <v>1.9427715023174488E-2</v>
      </c>
      <c r="D13" s="347">
        <v>0.11508068434646958</v>
      </c>
      <c r="E13" s="350" t="s">
        <v>769</v>
      </c>
      <c r="F13" s="350" t="s">
        <v>769</v>
      </c>
      <c r="G13" s="350" t="s">
        <v>769</v>
      </c>
      <c r="H13" s="350" t="s">
        <v>769</v>
      </c>
      <c r="I13" s="350" t="s">
        <v>769</v>
      </c>
      <c r="J13" s="350" t="s">
        <v>769</v>
      </c>
      <c r="K13" s="348" t="s">
        <v>769</v>
      </c>
      <c r="L13" s="269"/>
      <c r="M13" s="269"/>
      <c r="N13" s="269"/>
      <c r="O13" s="269"/>
      <c r="P13" s="269"/>
      <c r="Q13" s="269"/>
      <c r="R13" s="269"/>
      <c r="S13" s="269"/>
      <c r="T13" s="269"/>
      <c r="U13" s="269"/>
      <c r="V13" s="269"/>
      <c r="W13" s="269"/>
      <c r="X13" s="269"/>
      <c r="Y13" s="269"/>
      <c r="Z13" s="269"/>
      <c r="AA13" s="269"/>
      <c r="AB13" s="269"/>
      <c r="AC13" s="269"/>
      <c r="AD13" s="269"/>
      <c r="AE13" s="269"/>
      <c r="AF13" s="269"/>
      <c r="AG13" s="269"/>
      <c r="AH13" s="269"/>
      <c r="AI13" s="269"/>
      <c r="AJ13" s="269"/>
      <c r="AK13" s="269"/>
      <c r="AL13" s="269"/>
      <c r="AM13" s="269"/>
      <c r="AN13" s="269"/>
      <c r="AO13" s="269"/>
      <c r="AP13" s="269"/>
      <c r="AQ13" s="269"/>
      <c r="AR13" s="269"/>
      <c r="AS13" s="269"/>
      <c r="AT13" s="269"/>
      <c r="AU13" s="269"/>
      <c r="AV13" s="269"/>
      <c r="AW13" s="269"/>
      <c r="AX13" s="269"/>
      <c r="AY13" s="269"/>
      <c r="AZ13" s="269"/>
      <c r="BA13" s="269"/>
      <c r="BB13" s="269"/>
      <c r="BC13" s="269"/>
      <c r="BD13" s="269"/>
      <c r="BE13" s="269"/>
      <c r="BF13" s="269"/>
      <c r="BG13" s="269"/>
      <c r="BH13" s="269"/>
      <c r="BI13" s="269"/>
      <c r="BJ13" s="269"/>
      <c r="BK13" s="269"/>
      <c r="BL13" s="269"/>
      <c r="BM13" s="269"/>
      <c r="BN13" s="269"/>
      <c r="BO13" s="269"/>
      <c r="BP13" s="269"/>
      <c r="BQ13" s="269"/>
      <c r="BR13" s="269"/>
      <c r="BS13" s="269"/>
      <c r="BT13" s="269"/>
      <c r="BU13" s="269"/>
      <c r="BV13" s="269"/>
      <c r="BW13" s="269"/>
      <c r="BX13" s="269"/>
      <c r="BY13" s="269"/>
      <c r="BZ13" s="269"/>
      <c r="CA13" s="269"/>
      <c r="CB13" s="269"/>
      <c r="CC13" s="269"/>
      <c r="CD13" s="269"/>
      <c r="CE13" s="269"/>
      <c r="CF13" s="269"/>
      <c r="CG13" s="269"/>
      <c r="CH13" s="269"/>
      <c r="CI13" s="269"/>
      <c r="CJ13" s="269"/>
      <c r="CK13" s="269"/>
      <c r="CL13" s="269"/>
      <c r="CM13" s="269"/>
      <c r="CN13" s="269"/>
      <c r="CO13" s="269"/>
      <c r="CP13" s="269"/>
      <c r="CQ13" s="269"/>
      <c r="CR13" s="269"/>
      <c r="CS13" s="269"/>
      <c r="CT13" s="269"/>
      <c r="CU13" s="269"/>
      <c r="CV13" s="269"/>
      <c r="CW13" s="269"/>
      <c r="CX13" s="269"/>
      <c r="CY13" s="269"/>
      <c r="CZ13" s="269"/>
      <c r="DA13" s="269"/>
      <c r="DB13" s="269"/>
      <c r="DC13" s="269"/>
      <c r="DD13" s="269"/>
      <c r="DE13" s="269"/>
      <c r="DF13" s="269"/>
      <c r="DG13" s="269"/>
      <c r="DH13" s="269"/>
      <c r="DI13" s="269"/>
      <c r="DJ13" s="269"/>
      <c r="DK13" s="269"/>
      <c r="DL13" s="269"/>
      <c r="DM13" s="269"/>
      <c r="DN13" s="269"/>
      <c r="DO13" s="269"/>
      <c r="DP13" s="269"/>
      <c r="DQ13" s="269"/>
      <c r="DR13" s="269"/>
      <c r="DS13" s="269"/>
      <c r="DT13" s="269"/>
      <c r="DU13" s="269"/>
      <c r="DV13" s="269"/>
      <c r="DW13" s="269"/>
      <c r="DX13" s="269"/>
      <c r="DY13" s="269"/>
      <c r="DZ13" s="269"/>
      <c r="EA13" s="269"/>
      <c r="EB13" s="269"/>
      <c r="EC13" s="269"/>
      <c r="ED13" s="269"/>
      <c r="EE13" s="269"/>
      <c r="EF13" s="269"/>
      <c r="EG13" s="269"/>
      <c r="EH13" s="269"/>
      <c r="EI13" s="269"/>
      <c r="EJ13" s="269"/>
      <c r="EK13" s="269"/>
      <c r="EL13" s="269"/>
      <c r="EM13" s="269"/>
      <c r="EN13" s="269"/>
      <c r="EO13" s="269"/>
      <c r="EP13" s="269"/>
      <c r="EQ13" s="269"/>
      <c r="ER13" s="269"/>
      <c r="ES13" s="269"/>
      <c r="ET13" s="269"/>
      <c r="EU13" s="269"/>
      <c r="EV13" s="269"/>
      <c r="EW13" s="269"/>
      <c r="EX13" s="269"/>
      <c r="EY13" s="269"/>
      <c r="EZ13" s="269"/>
      <c r="FA13" s="269"/>
      <c r="FB13" s="269"/>
      <c r="FC13" s="269"/>
      <c r="FD13" s="269"/>
      <c r="FE13" s="269"/>
      <c r="FF13" s="269"/>
      <c r="FG13" s="269"/>
      <c r="FH13" s="269"/>
      <c r="FI13" s="269"/>
      <c r="FJ13" s="269"/>
      <c r="FK13" s="269"/>
      <c r="FL13" s="269"/>
      <c r="FM13" s="269"/>
      <c r="FN13" s="269"/>
      <c r="FO13" s="269"/>
      <c r="FP13" s="269"/>
      <c r="FQ13" s="269"/>
      <c r="FR13" s="269"/>
      <c r="FS13" s="269"/>
      <c r="FT13" s="269"/>
      <c r="FU13" s="269"/>
      <c r="FV13" s="269"/>
      <c r="FW13" s="269"/>
      <c r="FX13" s="269"/>
      <c r="FY13" s="269"/>
      <c r="FZ13" s="269"/>
      <c r="GA13" s="269"/>
      <c r="GB13" s="269"/>
      <c r="GC13" s="269"/>
      <c r="GD13" s="269"/>
      <c r="GE13" s="269"/>
      <c r="GF13" s="269"/>
      <c r="GG13" s="269"/>
      <c r="GH13" s="269"/>
      <c r="GI13" s="269"/>
      <c r="GJ13" s="269"/>
      <c r="GK13" s="269"/>
      <c r="GL13" s="269"/>
      <c r="GM13" s="269"/>
      <c r="GN13" s="269"/>
      <c r="GO13" s="269"/>
      <c r="GP13" s="269"/>
      <c r="GQ13" s="269"/>
      <c r="GR13" s="269"/>
      <c r="GS13" s="269"/>
      <c r="GT13" s="269"/>
      <c r="GU13" s="269"/>
      <c r="GV13" s="269"/>
      <c r="GW13" s="269"/>
      <c r="GX13" s="269"/>
      <c r="GY13" s="269"/>
      <c r="GZ13" s="269"/>
      <c r="HA13" s="269"/>
      <c r="HB13" s="269"/>
      <c r="HC13" s="269"/>
      <c r="HD13" s="269"/>
    </row>
    <row r="14" spans="1:212" s="265" customFormat="1" ht="18">
      <c r="A14" s="346" t="s">
        <v>12</v>
      </c>
      <c r="B14" s="347">
        <v>0.96633416458852883</v>
      </c>
      <c r="C14" s="347">
        <v>2.4340151536177181</v>
      </c>
      <c r="D14" s="347">
        <v>0.24039076285706978</v>
      </c>
      <c r="E14" s="347">
        <v>0.22047340539547419</v>
      </c>
      <c r="F14" s="347">
        <v>0.30543541267222546</v>
      </c>
      <c r="G14" s="347">
        <v>0.73058932119334807</v>
      </c>
      <c r="H14" s="347">
        <v>1.0602038194741801</v>
      </c>
      <c r="I14" s="347">
        <v>0.64370164939424901</v>
      </c>
      <c r="J14" s="347">
        <v>1.0462648158235814</v>
      </c>
      <c r="K14" s="348">
        <v>0.54674064700347191</v>
      </c>
      <c r="L14" s="269"/>
      <c r="M14" s="269"/>
      <c r="N14" s="269"/>
      <c r="O14" s="269"/>
      <c r="P14" s="269"/>
      <c r="Q14" s="269"/>
      <c r="R14" s="269"/>
      <c r="S14" s="269"/>
      <c r="T14" s="269"/>
      <c r="U14" s="269"/>
      <c r="V14" s="269"/>
      <c r="W14" s="269"/>
      <c r="X14" s="269"/>
      <c r="Y14" s="269"/>
      <c r="Z14" s="269"/>
      <c r="AA14" s="269"/>
      <c r="AB14" s="269"/>
      <c r="AC14" s="269"/>
      <c r="AD14" s="269"/>
      <c r="AE14" s="269"/>
      <c r="AF14" s="269"/>
      <c r="AG14" s="269"/>
      <c r="AH14" s="269"/>
      <c r="AI14" s="269"/>
      <c r="AJ14" s="269"/>
      <c r="AK14" s="269"/>
      <c r="AL14" s="269"/>
      <c r="AM14" s="269"/>
      <c r="AN14" s="269"/>
      <c r="AO14" s="269"/>
      <c r="AP14" s="269"/>
      <c r="AQ14" s="269"/>
      <c r="AR14" s="269"/>
      <c r="AS14" s="269"/>
      <c r="AT14" s="269"/>
      <c r="AU14" s="269"/>
      <c r="AV14" s="269"/>
      <c r="AW14" s="269"/>
      <c r="AX14" s="269"/>
      <c r="AY14" s="269"/>
      <c r="AZ14" s="269"/>
      <c r="BA14" s="269"/>
      <c r="BB14" s="269"/>
      <c r="BC14" s="269"/>
      <c r="BD14" s="269"/>
      <c r="BE14" s="269"/>
      <c r="BF14" s="269"/>
      <c r="BG14" s="269"/>
      <c r="BH14" s="269"/>
      <c r="BI14" s="269"/>
      <c r="BJ14" s="269"/>
      <c r="BK14" s="269"/>
      <c r="BL14" s="269"/>
      <c r="BM14" s="269"/>
      <c r="BN14" s="269"/>
      <c r="BO14" s="269"/>
      <c r="BP14" s="269"/>
      <c r="BQ14" s="269"/>
      <c r="BR14" s="269"/>
      <c r="BS14" s="269"/>
      <c r="BT14" s="269"/>
      <c r="BU14" s="269"/>
      <c r="BV14" s="269"/>
      <c r="BW14" s="269"/>
      <c r="BX14" s="269"/>
      <c r="BY14" s="269"/>
      <c r="BZ14" s="269"/>
      <c r="CA14" s="269"/>
      <c r="CB14" s="269"/>
      <c r="CC14" s="269"/>
      <c r="CD14" s="269"/>
      <c r="CE14" s="269"/>
      <c r="CF14" s="269"/>
      <c r="CG14" s="269"/>
      <c r="CH14" s="269"/>
      <c r="CI14" s="269"/>
      <c r="CJ14" s="269"/>
      <c r="CK14" s="269"/>
      <c r="CL14" s="269"/>
      <c r="CM14" s="269"/>
      <c r="CN14" s="269"/>
      <c r="CO14" s="269"/>
      <c r="CP14" s="269"/>
      <c r="CQ14" s="269"/>
      <c r="CR14" s="269"/>
      <c r="CS14" s="269"/>
      <c r="CT14" s="269"/>
      <c r="CU14" s="269"/>
      <c r="CV14" s="269"/>
      <c r="CW14" s="269"/>
      <c r="CX14" s="269"/>
      <c r="CY14" s="269"/>
      <c r="CZ14" s="269"/>
      <c r="DA14" s="269"/>
      <c r="DB14" s="269"/>
      <c r="DC14" s="269"/>
      <c r="DD14" s="269"/>
      <c r="DE14" s="269"/>
      <c r="DF14" s="269"/>
      <c r="DG14" s="269"/>
      <c r="DH14" s="269"/>
      <c r="DI14" s="269"/>
      <c r="DJ14" s="269"/>
      <c r="DK14" s="269"/>
      <c r="DL14" s="269"/>
      <c r="DM14" s="269"/>
      <c r="DN14" s="269"/>
      <c r="DO14" s="269"/>
      <c r="DP14" s="269"/>
      <c r="DQ14" s="269"/>
      <c r="DR14" s="269"/>
      <c r="DS14" s="269"/>
      <c r="DT14" s="269"/>
      <c r="DU14" s="269"/>
      <c r="DV14" s="269"/>
      <c r="DW14" s="269"/>
      <c r="DX14" s="269"/>
      <c r="DY14" s="269"/>
      <c r="DZ14" s="269"/>
      <c r="EA14" s="269"/>
      <c r="EB14" s="269"/>
      <c r="EC14" s="269"/>
      <c r="ED14" s="269"/>
      <c r="EE14" s="269"/>
      <c r="EF14" s="269"/>
      <c r="EG14" s="269"/>
      <c r="EH14" s="269"/>
      <c r="EI14" s="269"/>
      <c r="EJ14" s="269"/>
      <c r="EK14" s="269"/>
      <c r="EL14" s="269"/>
      <c r="EM14" s="269"/>
      <c r="EN14" s="269"/>
      <c r="EO14" s="269"/>
      <c r="EP14" s="269"/>
      <c r="EQ14" s="269"/>
      <c r="ER14" s="269"/>
      <c r="ES14" s="269"/>
      <c r="ET14" s="269"/>
      <c r="EU14" s="269"/>
      <c r="EV14" s="269"/>
      <c r="EW14" s="269"/>
      <c r="EX14" s="269"/>
      <c r="EY14" s="269"/>
      <c r="EZ14" s="269"/>
      <c r="FA14" s="269"/>
      <c r="FB14" s="269"/>
      <c r="FC14" s="269"/>
      <c r="FD14" s="269"/>
      <c r="FE14" s="269"/>
      <c r="FF14" s="269"/>
      <c r="FG14" s="269"/>
      <c r="FH14" s="269"/>
      <c r="FI14" s="269"/>
      <c r="FJ14" s="269"/>
      <c r="FK14" s="269"/>
      <c r="FL14" s="269"/>
      <c r="FM14" s="269"/>
      <c r="FN14" s="269"/>
      <c r="FO14" s="269"/>
      <c r="FP14" s="269"/>
      <c r="FQ14" s="269"/>
      <c r="FR14" s="269"/>
      <c r="FS14" s="269"/>
      <c r="FT14" s="269"/>
      <c r="FU14" s="269"/>
      <c r="FV14" s="269"/>
      <c r="FW14" s="269"/>
      <c r="FX14" s="269"/>
      <c r="FY14" s="269"/>
      <c r="FZ14" s="269"/>
      <c r="GA14" s="269"/>
      <c r="GB14" s="269"/>
      <c r="GC14" s="269"/>
      <c r="GD14" s="269"/>
      <c r="GE14" s="269"/>
      <c r="GF14" s="269"/>
      <c r="GG14" s="269"/>
      <c r="GH14" s="269"/>
      <c r="GI14" s="269"/>
      <c r="GJ14" s="269"/>
      <c r="GK14" s="269"/>
      <c r="GL14" s="269"/>
      <c r="GM14" s="269"/>
      <c r="GN14" s="269"/>
      <c r="GO14" s="269"/>
      <c r="GP14" s="269"/>
      <c r="GQ14" s="269"/>
      <c r="GR14" s="269"/>
      <c r="GS14" s="269"/>
      <c r="GT14" s="269"/>
      <c r="GU14" s="269"/>
      <c r="GV14" s="269"/>
      <c r="GW14" s="269"/>
      <c r="GX14" s="269"/>
      <c r="GY14" s="269"/>
      <c r="GZ14" s="269"/>
      <c r="HA14" s="269"/>
      <c r="HB14" s="269"/>
      <c r="HC14" s="269"/>
      <c r="HD14" s="269"/>
    </row>
    <row r="15" spans="1:212" s="265" customFormat="1" ht="18">
      <c r="A15" s="346" t="s">
        <v>13</v>
      </c>
      <c r="B15" s="350" t="s">
        <v>769</v>
      </c>
      <c r="C15" s="350" t="s">
        <v>769</v>
      </c>
      <c r="D15" s="350" t="s">
        <v>769</v>
      </c>
      <c r="E15" s="350" t="s">
        <v>769</v>
      </c>
      <c r="F15" s="350" t="s">
        <v>769</v>
      </c>
      <c r="G15" s="347">
        <v>0.48810250152532031</v>
      </c>
      <c r="H15" s="347">
        <v>0.23636207930119038</v>
      </c>
      <c r="I15" s="347">
        <v>0.1109327105532039</v>
      </c>
      <c r="J15" s="347">
        <v>0.13148749929560269</v>
      </c>
      <c r="K15" s="348">
        <v>0.28391576624809373</v>
      </c>
      <c r="L15" s="269"/>
      <c r="M15" s="269"/>
      <c r="N15" s="269"/>
      <c r="O15" s="269"/>
      <c r="P15" s="269"/>
      <c r="Q15" s="269"/>
      <c r="R15" s="269"/>
      <c r="S15" s="269"/>
      <c r="T15" s="269"/>
      <c r="U15" s="269"/>
      <c r="V15" s="269"/>
      <c r="W15" s="269"/>
      <c r="X15" s="269"/>
      <c r="Y15" s="269"/>
      <c r="Z15" s="269"/>
      <c r="AA15" s="269"/>
      <c r="AB15" s="269"/>
      <c r="AC15" s="269"/>
      <c r="AD15" s="269"/>
      <c r="AE15" s="269"/>
      <c r="AF15" s="269"/>
      <c r="AG15" s="269"/>
      <c r="AH15" s="269"/>
      <c r="AI15" s="269"/>
      <c r="AJ15" s="269"/>
      <c r="AK15" s="269"/>
      <c r="AL15" s="269"/>
      <c r="AM15" s="269"/>
      <c r="AN15" s="269"/>
      <c r="AO15" s="269"/>
      <c r="AP15" s="269"/>
      <c r="AQ15" s="269"/>
      <c r="AR15" s="269"/>
      <c r="AS15" s="269"/>
      <c r="AT15" s="269"/>
      <c r="AU15" s="269"/>
      <c r="AV15" s="269"/>
      <c r="AW15" s="269"/>
      <c r="AX15" s="269"/>
      <c r="AY15" s="269"/>
      <c r="AZ15" s="269"/>
      <c r="BA15" s="269"/>
      <c r="BB15" s="269"/>
      <c r="BC15" s="269"/>
      <c r="BD15" s="269"/>
      <c r="BE15" s="269"/>
      <c r="BF15" s="269"/>
      <c r="BG15" s="269"/>
      <c r="BH15" s="269"/>
      <c r="BI15" s="269"/>
      <c r="BJ15" s="269"/>
      <c r="BK15" s="269"/>
      <c r="BL15" s="269"/>
      <c r="BM15" s="269"/>
      <c r="BN15" s="269"/>
      <c r="BO15" s="269"/>
      <c r="BP15" s="269"/>
      <c r="BQ15" s="269"/>
      <c r="BR15" s="269"/>
      <c r="BS15" s="269"/>
      <c r="BT15" s="269"/>
      <c r="BU15" s="269"/>
      <c r="BV15" s="269"/>
      <c r="BW15" s="269"/>
      <c r="BX15" s="269"/>
      <c r="BY15" s="269"/>
      <c r="BZ15" s="269"/>
      <c r="CA15" s="269"/>
      <c r="CB15" s="269"/>
      <c r="CC15" s="269"/>
      <c r="CD15" s="269"/>
      <c r="CE15" s="269"/>
      <c r="CF15" s="269"/>
      <c r="CG15" s="269"/>
      <c r="CH15" s="269"/>
      <c r="CI15" s="269"/>
      <c r="CJ15" s="269"/>
      <c r="CK15" s="269"/>
      <c r="CL15" s="269"/>
      <c r="CM15" s="269"/>
      <c r="CN15" s="269"/>
      <c r="CO15" s="269"/>
      <c r="CP15" s="269"/>
      <c r="CQ15" s="269"/>
      <c r="CR15" s="269"/>
      <c r="CS15" s="269"/>
      <c r="CT15" s="269"/>
      <c r="CU15" s="269"/>
      <c r="CV15" s="269"/>
      <c r="CW15" s="269"/>
      <c r="CX15" s="269"/>
      <c r="CY15" s="269"/>
      <c r="CZ15" s="269"/>
      <c r="DA15" s="269"/>
      <c r="DB15" s="269"/>
      <c r="DC15" s="269"/>
      <c r="DD15" s="269"/>
      <c r="DE15" s="269"/>
      <c r="DF15" s="269"/>
      <c r="DG15" s="269"/>
      <c r="DH15" s="269"/>
      <c r="DI15" s="269"/>
      <c r="DJ15" s="269"/>
      <c r="DK15" s="269"/>
      <c r="DL15" s="269"/>
      <c r="DM15" s="269"/>
      <c r="DN15" s="269"/>
      <c r="DO15" s="269"/>
      <c r="DP15" s="269"/>
      <c r="DQ15" s="269"/>
      <c r="DR15" s="269"/>
      <c r="DS15" s="269"/>
      <c r="DT15" s="269"/>
      <c r="DU15" s="269"/>
      <c r="DV15" s="269"/>
      <c r="DW15" s="269"/>
      <c r="DX15" s="269"/>
      <c r="DY15" s="269"/>
      <c r="DZ15" s="269"/>
      <c r="EA15" s="269"/>
      <c r="EB15" s="269"/>
      <c r="EC15" s="269"/>
      <c r="ED15" s="269"/>
      <c r="EE15" s="269"/>
      <c r="EF15" s="269"/>
      <c r="EG15" s="269"/>
      <c r="EH15" s="269"/>
      <c r="EI15" s="269"/>
      <c r="EJ15" s="269"/>
      <c r="EK15" s="269"/>
      <c r="EL15" s="269"/>
      <c r="EM15" s="269"/>
      <c r="EN15" s="269"/>
      <c r="EO15" s="269"/>
      <c r="EP15" s="269"/>
      <c r="EQ15" s="269"/>
      <c r="ER15" s="269"/>
      <c r="ES15" s="269"/>
      <c r="ET15" s="269"/>
      <c r="EU15" s="269"/>
      <c r="EV15" s="269"/>
      <c r="EW15" s="269"/>
      <c r="EX15" s="269"/>
      <c r="EY15" s="269"/>
      <c r="EZ15" s="269"/>
      <c r="FA15" s="269"/>
      <c r="FB15" s="269"/>
      <c r="FC15" s="269"/>
      <c r="FD15" s="269"/>
      <c r="FE15" s="269"/>
      <c r="FF15" s="269"/>
      <c r="FG15" s="269"/>
      <c r="FH15" s="269"/>
      <c r="FI15" s="269"/>
      <c r="FJ15" s="269"/>
      <c r="FK15" s="269"/>
      <c r="FL15" s="269"/>
      <c r="FM15" s="269"/>
      <c r="FN15" s="269"/>
      <c r="FO15" s="269"/>
      <c r="FP15" s="269"/>
      <c r="FQ15" s="269"/>
      <c r="FR15" s="269"/>
      <c r="FS15" s="269"/>
      <c r="FT15" s="269"/>
      <c r="FU15" s="269"/>
      <c r="FV15" s="269"/>
      <c r="FW15" s="269"/>
      <c r="FX15" s="269"/>
      <c r="FY15" s="269"/>
      <c r="FZ15" s="269"/>
      <c r="GA15" s="269"/>
      <c r="GB15" s="269"/>
      <c r="GC15" s="269"/>
      <c r="GD15" s="269"/>
      <c r="GE15" s="269"/>
      <c r="GF15" s="269"/>
      <c r="GG15" s="269"/>
      <c r="GH15" s="269"/>
      <c r="GI15" s="269"/>
      <c r="GJ15" s="269"/>
      <c r="GK15" s="269"/>
      <c r="GL15" s="269"/>
      <c r="GM15" s="269"/>
      <c r="GN15" s="269"/>
      <c r="GO15" s="269"/>
      <c r="GP15" s="269"/>
      <c r="GQ15" s="269"/>
      <c r="GR15" s="269"/>
      <c r="GS15" s="269"/>
      <c r="GT15" s="269"/>
      <c r="GU15" s="269"/>
      <c r="GV15" s="269"/>
      <c r="GW15" s="269"/>
      <c r="GX15" s="269"/>
      <c r="GY15" s="269"/>
      <c r="GZ15" s="269"/>
      <c r="HA15" s="269"/>
      <c r="HB15" s="269"/>
      <c r="HC15" s="269"/>
      <c r="HD15" s="269"/>
    </row>
    <row r="16" spans="1:212" s="265" customFormat="1" ht="18">
      <c r="A16" s="281" t="s">
        <v>14</v>
      </c>
      <c r="B16" s="284" t="s">
        <v>769</v>
      </c>
      <c r="C16" s="284" t="s">
        <v>769</v>
      </c>
      <c r="D16" s="284" t="s">
        <v>769</v>
      </c>
      <c r="E16" s="284" t="s">
        <v>769</v>
      </c>
      <c r="F16" s="284" t="s">
        <v>769</v>
      </c>
      <c r="G16" s="284" t="s">
        <v>769</v>
      </c>
      <c r="H16" s="284" t="s">
        <v>769</v>
      </c>
      <c r="I16" s="284" t="s">
        <v>769</v>
      </c>
      <c r="J16" s="284" t="s">
        <v>769</v>
      </c>
      <c r="K16" s="283" t="s">
        <v>769</v>
      </c>
      <c r="L16" s="269"/>
      <c r="M16" s="269"/>
      <c r="N16" s="269"/>
      <c r="O16" s="269"/>
      <c r="P16" s="269"/>
      <c r="Q16" s="269"/>
      <c r="R16" s="269"/>
      <c r="S16" s="269"/>
      <c r="T16" s="269"/>
      <c r="U16" s="269"/>
      <c r="V16" s="269"/>
      <c r="W16" s="269"/>
      <c r="X16" s="269"/>
      <c r="Y16" s="269"/>
      <c r="Z16" s="269"/>
      <c r="AA16" s="269"/>
      <c r="AB16" s="269"/>
      <c r="AC16" s="269"/>
      <c r="AD16" s="269"/>
      <c r="AE16" s="269"/>
      <c r="AF16" s="269"/>
      <c r="AG16" s="269"/>
      <c r="AH16" s="269"/>
      <c r="AI16" s="269"/>
      <c r="AJ16" s="269"/>
      <c r="AK16" s="269"/>
      <c r="AL16" s="269"/>
      <c r="AM16" s="269"/>
      <c r="AN16" s="269"/>
      <c r="AO16" s="269"/>
      <c r="AP16" s="269"/>
      <c r="AQ16" s="269"/>
      <c r="AR16" s="269"/>
      <c r="AS16" s="269"/>
      <c r="AT16" s="269"/>
      <c r="AU16" s="269"/>
      <c r="AV16" s="269"/>
      <c r="AW16" s="269"/>
      <c r="AX16" s="269"/>
      <c r="AY16" s="269"/>
      <c r="AZ16" s="269"/>
      <c r="BA16" s="269"/>
      <c r="BB16" s="269"/>
      <c r="BC16" s="269"/>
      <c r="BD16" s="269"/>
      <c r="BE16" s="269"/>
      <c r="BF16" s="269"/>
      <c r="BG16" s="269"/>
      <c r="BH16" s="269"/>
      <c r="BI16" s="269"/>
      <c r="BJ16" s="269"/>
      <c r="BK16" s="269"/>
      <c r="BL16" s="269"/>
      <c r="BM16" s="269"/>
      <c r="BN16" s="269"/>
      <c r="BO16" s="269"/>
      <c r="BP16" s="269"/>
      <c r="BQ16" s="269"/>
      <c r="BR16" s="269"/>
      <c r="BS16" s="269"/>
      <c r="BT16" s="269"/>
      <c r="BU16" s="269"/>
      <c r="BV16" s="269"/>
      <c r="BW16" s="269"/>
      <c r="BX16" s="269"/>
      <c r="BY16" s="269"/>
      <c r="BZ16" s="269"/>
      <c r="CA16" s="269"/>
      <c r="CB16" s="269"/>
      <c r="CC16" s="269"/>
      <c r="CD16" s="269"/>
      <c r="CE16" s="269"/>
      <c r="CF16" s="269"/>
      <c r="CG16" s="269"/>
      <c r="CH16" s="269"/>
      <c r="CI16" s="269"/>
      <c r="CJ16" s="269"/>
      <c r="CK16" s="269"/>
      <c r="CL16" s="269"/>
      <c r="CM16" s="269"/>
      <c r="CN16" s="269"/>
      <c r="CO16" s="269"/>
      <c r="CP16" s="269"/>
      <c r="CQ16" s="269"/>
      <c r="CR16" s="269"/>
      <c r="CS16" s="269"/>
      <c r="CT16" s="269"/>
      <c r="CU16" s="269"/>
      <c r="CV16" s="269"/>
      <c r="CW16" s="269"/>
      <c r="CX16" s="269"/>
      <c r="CY16" s="269"/>
      <c r="CZ16" s="269"/>
      <c r="DA16" s="269"/>
      <c r="DB16" s="269"/>
      <c r="DC16" s="269"/>
      <c r="DD16" s="269"/>
      <c r="DE16" s="269"/>
      <c r="DF16" s="269"/>
      <c r="DG16" s="269"/>
      <c r="DH16" s="269"/>
      <c r="DI16" s="269"/>
      <c r="DJ16" s="269"/>
      <c r="DK16" s="269"/>
      <c r="DL16" s="269"/>
      <c r="DM16" s="269"/>
      <c r="DN16" s="269"/>
      <c r="DO16" s="269"/>
      <c r="DP16" s="269"/>
      <c r="DQ16" s="269"/>
      <c r="DR16" s="269"/>
      <c r="DS16" s="269"/>
      <c r="DT16" s="269"/>
      <c r="DU16" s="269"/>
      <c r="DV16" s="269"/>
      <c r="DW16" s="269"/>
      <c r="DX16" s="269"/>
      <c r="DY16" s="269"/>
      <c r="DZ16" s="269"/>
      <c r="EA16" s="269"/>
      <c r="EB16" s="269"/>
      <c r="EC16" s="269"/>
      <c r="ED16" s="269"/>
      <c r="EE16" s="269"/>
      <c r="EF16" s="269"/>
      <c r="EG16" s="269"/>
      <c r="EH16" s="269"/>
      <c r="EI16" s="269"/>
      <c r="EJ16" s="269"/>
      <c r="EK16" s="269"/>
      <c r="EL16" s="269"/>
      <c r="EM16" s="269"/>
      <c r="EN16" s="269"/>
      <c r="EO16" s="269"/>
      <c r="EP16" s="269"/>
      <c r="EQ16" s="269"/>
      <c r="ER16" s="269"/>
      <c r="ES16" s="269"/>
      <c r="ET16" s="269"/>
      <c r="EU16" s="269"/>
      <c r="EV16" s="269"/>
      <c r="EW16" s="269"/>
      <c r="EX16" s="269"/>
      <c r="EY16" s="269"/>
      <c r="EZ16" s="269"/>
      <c r="FA16" s="269"/>
      <c r="FB16" s="269"/>
      <c r="FC16" s="269"/>
      <c r="FD16" s="269"/>
      <c r="FE16" s="269"/>
      <c r="FF16" s="269"/>
      <c r="FG16" s="269"/>
      <c r="FH16" s="269"/>
      <c r="FI16" s="269"/>
      <c r="FJ16" s="269"/>
      <c r="FK16" s="269"/>
      <c r="FL16" s="269"/>
      <c r="FM16" s="269"/>
      <c r="FN16" s="269"/>
      <c r="FO16" s="269"/>
      <c r="FP16" s="269"/>
      <c r="FQ16" s="269"/>
      <c r="FR16" s="269"/>
      <c r="FS16" s="269"/>
      <c r="FT16" s="269"/>
      <c r="FU16" s="269"/>
      <c r="FV16" s="269"/>
      <c r="FW16" s="269"/>
      <c r="FX16" s="269"/>
      <c r="FY16" s="269"/>
      <c r="FZ16" s="269"/>
      <c r="GA16" s="269"/>
      <c r="GB16" s="269"/>
      <c r="GC16" s="269"/>
      <c r="GD16" s="269"/>
      <c r="GE16" s="269"/>
      <c r="GF16" s="269"/>
      <c r="GG16" s="269"/>
      <c r="GH16" s="269"/>
      <c r="GI16" s="269"/>
      <c r="GJ16" s="269"/>
      <c r="GK16" s="269"/>
      <c r="GL16" s="269"/>
      <c r="GM16" s="269"/>
      <c r="GN16" s="269"/>
      <c r="GO16" s="269"/>
      <c r="GP16" s="269"/>
      <c r="GQ16" s="269"/>
      <c r="GR16" s="269"/>
      <c r="GS16" s="269"/>
      <c r="GT16" s="269"/>
      <c r="GU16" s="269"/>
      <c r="GV16" s="269"/>
      <c r="GW16" s="269"/>
      <c r="GX16" s="269"/>
      <c r="GY16" s="269"/>
      <c r="GZ16" s="269"/>
      <c r="HA16" s="269"/>
      <c r="HB16" s="269"/>
      <c r="HC16" s="269"/>
      <c r="HD16" s="269"/>
    </row>
    <row r="17" spans="1:212" s="265" customFormat="1" ht="18">
      <c r="A17" s="346" t="s">
        <v>15</v>
      </c>
      <c r="B17" s="350" t="s">
        <v>769</v>
      </c>
      <c r="C17" s="350" t="s">
        <v>769</v>
      </c>
      <c r="D17" s="350" t="s">
        <v>769</v>
      </c>
      <c r="E17" s="350" t="s">
        <v>769</v>
      </c>
      <c r="F17" s="350" t="s">
        <v>769</v>
      </c>
      <c r="G17" s="350" t="s">
        <v>769</v>
      </c>
      <c r="H17" s="347">
        <v>4.2819217264708401E-2</v>
      </c>
      <c r="I17" s="350" t="s">
        <v>769</v>
      </c>
      <c r="J17" s="350" t="s">
        <v>769</v>
      </c>
      <c r="K17" s="348" t="s">
        <v>769</v>
      </c>
      <c r="L17" s="269"/>
      <c r="M17" s="269"/>
      <c r="N17" s="269"/>
      <c r="O17" s="269"/>
      <c r="P17" s="269"/>
      <c r="Q17" s="269"/>
      <c r="R17" s="269"/>
      <c r="S17" s="269"/>
      <c r="T17" s="269"/>
      <c r="U17" s="269"/>
      <c r="V17" s="269"/>
      <c r="W17" s="269"/>
      <c r="X17" s="269"/>
      <c r="Y17" s="269"/>
      <c r="Z17" s="269"/>
      <c r="AA17" s="269"/>
      <c r="AB17" s="269"/>
      <c r="AC17" s="269"/>
      <c r="AD17" s="269"/>
      <c r="AE17" s="269"/>
      <c r="AF17" s="269"/>
      <c r="AG17" s="269"/>
      <c r="AH17" s="269"/>
      <c r="AI17" s="269"/>
      <c r="AJ17" s="269"/>
      <c r="AK17" s="269"/>
      <c r="AL17" s="269"/>
      <c r="AM17" s="269"/>
      <c r="AN17" s="269"/>
      <c r="AO17" s="269"/>
      <c r="AP17" s="269"/>
      <c r="AQ17" s="269"/>
      <c r="AR17" s="269"/>
      <c r="AS17" s="269"/>
      <c r="AT17" s="269"/>
      <c r="AU17" s="269"/>
      <c r="AV17" s="269"/>
      <c r="AW17" s="269"/>
      <c r="AX17" s="269"/>
      <c r="AY17" s="269"/>
      <c r="AZ17" s="269"/>
      <c r="BA17" s="269"/>
      <c r="BB17" s="269"/>
      <c r="BC17" s="269"/>
      <c r="BD17" s="269"/>
      <c r="BE17" s="269"/>
      <c r="BF17" s="269"/>
      <c r="BG17" s="269"/>
      <c r="BH17" s="269"/>
      <c r="BI17" s="269"/>
      <c r="BJ17" s="269"/>
      <c r="BK17" s="269"/>
      <c r="BL17" s="269"/>
      <c r="BM17" s="269"/>
      <c r="BN17" s="269"/>
      <c r="BO17" s="269"/>
      <c r="BP17" s="269"/>
      <c r="BQ17" s="269"/>
      <c r="BR17" s="269"/>
      <c r="BS17" s="269"/>
      <c r="BT17" s="269"/>
      <c r="BU17" s="269"/>
      <c r="BV17" s="269"/>
      <c r="BW17" s="269"/>
      <c r="BX17" s="269"/>
      <c r="BY17" s="269"/>
      <c r="BZ17" s="269"/>
      <c r="CA17" s="269"/>
      <c r="CB17" s="269"/>
      <c r="CC17" s="269"/>
      <c r="CD17" s="269"/>
      <c r="CE17" s="269"/>
      <c r="CF17" s="269"/>
      <c r="CG17" s="269"/>
      <c r="CH17" s="269"/>
      <c r="CI17" s="269"/>
      <c r="CJ17" s="269"/>
      <c r="CK17" s="269"/>
      <c r="CL17" s="269"/>
      <c r="CM17" s="269"/>
      <c r="CN17" s="269"/>
      <c r="CO17" s="269"/>
      <c r="CP17" s="269"/>
      <c r="CQ17" s="269"/>
      <c r="CR17" s="269"/>
      <c r="CS17" s="269"/>
      <c r="CT17" s="269"/>
      <c r="CU17" s="269"/>
      <c r="CV17" s="269"/>
      <c r="CW17" s="269"/>
      <c r="CX17" s="269"/>
      <c r="CY17" s="269"/>
      <c r="CZ17" s="269"/>
      <c r="DA17" s="269"/>
      <c r="DB17" s="269"/>
      <c r="DC17" s="269"/>
      <c r="DD17" s="269"/>
      <c r="DE17" s="269"/>
      <c r="DF17" s="269"/>
      <c r="DG17" s="269"/>
      <c r="DH17" s="269"/>
      <c r="DI17" s="269"/>
      <c r="DJ17" s="269"/>
      <c r="DK17" s="269"/>
      <c r="DL17" s="269"/>
      <c r="DM17" s="269"/>
      <c r="DN17" s="269"/>
      <c r="DO17" s="269"/>
      <c r="DP17" s="269"/>
      <c r="DQ17" s="269"/>
      <c r="DR17" s="269"/>
      <c r="DS17" s="269"/>
      <c r="DT17" s="269"/>
      <c r="DU17" s="269"/>
      <c r="DV17" s="269"/>
      <c r="DW17" s="269"/>
      <c r="DX17" s="269"/>
      <c r="DY17" s="269"/>
      <c r="DZ17" s="269"/>
      <c r="EA17" s="269"/>
      <c r="EB17" s="269"/>
      <c r="EC17" s="269"/>
      <c r="ED17" s="269"/>
      <c r="EE17" s="269"/>
      <c r="EF17" s="269"/>
      <c r="EG17" s="269"/>
      <c r="EH17" s="269"/>
      <c r="EI17" s="269"/>
      <c r="EJ17" s="269"/>
      <c r="EK17" s="269"/>
      <c r="EL17" s="269"/>
      <c r="EM17" s="269"/>
      <c r="EN17" s="269"/>
      <c r="EO17" s="269"/>
      <c r="EP17" s="269"/>
      <c r="EQ17" s="269"/>
      <c r="ER17" s="269"/>
      <c r="ES17" s="269"/>
      <c r="ET17" s="269"/>
      <c r="EU17" s="269"/>
      <c r="EV17" s="269"/>
      <c r="EW17" s="269"/>
      <c r="EX17" s="269"/>
      <c r="EY17" s="269"/>
      <c r="EZ17" s="269"/>
      <c r="FA17" s="269"/>
      <c r="FB17" s="269"/>
      <c r="FC17" s="269"/>
      <c r="FD17" s="269"/>
      <c r="FE17" s="269"/>
      <c r="FF17" s="269"/>
      <c r="FG17" s="269"/>
      <c r="FH17" s="269"/>
      <c r="FI17" s="269"/>
      <c r="FJ17" s="269"/>
      <c r="FK17" s="269"/>
      <c r="FL17" s="269"/>
      <c r="FM17" s="269"/>
      <c r="FN17" s="269"/>
      <c r="FO17" s="269"/>
      <c r="FP17" s="269"/>
      <c r="FQ17" s="269"/>
      <c r="FR17" s="269"/>
      <c r="FS17" s="269"/>
      <c r="FT17" s="269"/>
      <c r="FU17" s="269"/>
      <c r="FV17" s="269"/>
      <c r="FW17" s="269"/>
      <c r="FX17" s="269"/>
      <c r="FY17" s="269"/>
      <c r="FZ17" s="269"/>
      <c r="GA17" s="269"/>
      <c r="GB17" s="269"/>
      <c r="GC17" s="269"/>
      <c r="GD17" s="269"/>
      <c r="GE17" s="269"/>
      <c r="GF17" s="269"/>
      <c r="GG17" s="269"/>
      <c r="GH17" s="269"/>
      <c r="GI17" s="269"/>
      <c r="GJ17" s="269"/>
      <c r="GK17" s="269"/>
      <c r="GL17" s="269"/>
      <c r="GM17" s="269"/>
      <c r="GN17" s="269"/>
      <c r="GO17" s="269"/>
      <c r="GP17" s="269"/>
      <c r="GQ17" s="269"/>
      <c r="GR17" s="269"/>
      <c r="GS17" s="269"/>
      <c r="GT17" s="269"/>
      <c r="GU17" s="269"/>
      <c r="GV17" s="269"/>
      <c r="GW17" s="269"/>
      <c r="GX17" s="269"/>
      <c r="GY17" s="269"/>
      <c r="GZ17" s="269"/>
      <c r="HA17" s="269"/>
      <c r="HB17" s="269"/>
      <c r="HC17" s="269"/>
      <c r="HD17" s="269"/>
    </row>
    <row r="18" spans="1:212" s="265" customFormat="1" ht="18">
      <c r="A18" s="346" t="s">
        <v>16</v>
      </c>
      <c r="B18" s="347">
        <v>2.0989193682460514</v>
      </c>
      <c r="C18" s="347">
        <v>3.7550997751935835</v>
      </c>
      <c r="D18" s="347">
        <v>3.439633787688924</v>
      </c>
      <c r="E18" s="347">
        <v>2.9427075359034816</v>
      </c>
      <c r="F18" s="347">
        <v>2.2004726445801941</v>
      </c>
      <c r="G18" s="347">
        <v>2.2543452073653416</v>
      </c>
      <c r="H18" s="347">
        <v>1.854928491907168</v>
      </c>
      <c r="I18" s="347">
        <v>1.8406072106261859</v>
      </c>
      <c r="J18" s="347">
        <v>1.3768619569096681</v>
      </c>
      <c r="K18" s="348">
        <v>1.8495084201304388</v>
      </c>
      <c r="L18" s="269"/>
      <c r="M18" s="269"/>
      <c r="N18" s="269"/>
      <c r="O18" s="269"/>
      <c r="P18" s="269"/>
      <c r="Q18" s="269"/>
      <c r="R18" s="269"/>
      <c r="S18" s="269"/>
      <c r="T18" s="269"/>
      <c r="U18" s="269"/>
      <c r="V18" s="269"/>
      <c r="W18" s="269"/>
      <c r="X18" s="269"/>
      <c r="Y18" s="269"/>
      <c r="Z18" s="269"/>
      <c r="AA18" s="269"/>
      <c r="AB18" s="269"/>
      <c r="AC18" s="269"/>
      <c r="AD18" s="269"/>
      <c r="AE18" s="269"/>
      <c r="AF18" s="269"/>
      <c r="AG18" s="269"/>
      <c r="AH18" s="269"/>
      <c r="AI18" s="269"/>
      <c r="AJ18" s="269"/>
      <c r="AK18" s="269"/>
      <c r="AL18" s="269"/>
      <c r="AM18" s="269"/>
      <c r="AN18" s="269"/>
      <c r="AO18" s="269"/>
      <c r="AP18" s="269"/>
      <c r="AQ18" s="269"/>
      <c r="AR18" s="269"/>
      <c r="AS18" s="269"/>
      <c r="AT18" s="269"/>
      <c r="AU18" s="269"/>
      <c r="AV18" s="269"/>
      <c r="AW18" s="269"/>
      <c r="AX18" s="269"/>
      <c r="AY18" s="269"/>
      <c r="AZ18" s="269"/>
      <c r="BA18" s="269"/>
      <c r="BB18" s="269"/>
      <c r="BC18" s="269"/>
      <c r="BD18" s="269"/>
      <c r="BE18" s="269"/>
      <c r="BF18" s="269"/>
      <c r="BG18" s="269"/>
      <c r="BH18" s="269"/>
      <c r="BI18" s="269"/>
      <c r="BJ18" s="269"/>
      <c r="BK18" s="269"/>
      <c r="BL18" s="269"/>
      <c r="BM18" s="269"/>
      <c r="BN18" s="269"/>
      <c r="BO18" s="269"/>
      <c r="BP18" s="269"/>
      <c r="BQ18" s="269"/>
      <c r="BR18" s="269"/>
      <c r="BS18" s="269"/>
      <c r="BT18" s="269"/>
      <c r="BU18" s="269"/>
      <c r="BV18" s="269"/>
      <c r="BW18" s="269"/>
      <c r="BX18" s="269"/>
      <c r="BY18" s="269"/>
      <c r="BZ18" s="269"/>
      <c r="CA18" s="269"/>
      <c r="CB18" s="269"/>
      <c r="CC18" s="269"/>
      <c r="CD18" s="269"/>
      <c r="CE18" s="269"/>
      <c r="CF18" s="269"/>
      <c r="CG18" s="269"/>
      <c r="CH18" s="269"/>
      <c r="CI18" s="269"/>
      <c r="CJ18" s="269"/>
      <c r="CK18" s="269"/>
      <c r="CL18" s="269"/>
      <c r="CM18" s="269"/>
      <c r="CN18" s="269"/>
      <c r="CO18" s="269"/>
      <c r="CP18" s="269"/>
      <c r="CQ18" s="269"/>
      <c r="CR18" s="269"/>
      <c r="CS18" s="269"/>
      <c r="CT18" s="269"/>
      <c r="CU18" s="269"/>
      <c r="CV18" s="269"/>
      <c r="CW18" s="269"/>
      <c r="CX18" s="269"/>
      <c r="CY18" s="269"/>
      <c r="CZ18" s="269"/>
      <c r="DA18" s="269"/>
      <c r="DB18" s="269"/>
      <c r="DC18" s="269"/>
      <c r="DD18" s="269"/>
      <c r="DE18" s="269"/>
      <c r="DF18" s="269"/>
      <c r="DG18" s="269"/>
      <c r="DH18" s="269"/>
      <c r="DI18" s="269"/>
      <c r="DJ18" s="269"/>
      <c r="DK18" s="269"/>
      <c r="DL18" s="269"/>
      <c r="DM18" s="269"/>
      <c r="DN18" s="269"/>
      <c r="DO18" s="269"/>
      <c r="DP18" s="269"/>
      <c r="DQ18" s="269"/>
      <c r="DR18" s="269"/>
      <c r="DS18" s="269"/>
      <c r="DT18" s="269"/>
      <c r="DU18" s="269"/>
      <c r="DV18" s="269"/>
      <c r="DW18" s="269"/>
      <c r="DX18" s="269"/>
      <c r="DY18" s="269"/>
      <c r="DZ18" s="269"/>
      <c r="EA18" s="269"/>
      <c r="EB18" s="269"/>
      <c r="EC18" s="269"/>
      <c r="ED18" s="269"/>
      <c r="EE18" s="269"/>
      <c r="EF18" s="269"/>
      <c r="EG18" s="269"/>
      <c r="EH18" s="269"/>
      <c r="EI18" s="269"/>
      <c r="EJ18" s="269"/>
      <c r="EK18" s="269"/>
      <c r="EL18" s="269"/>
      <c r="EM18" s="269"/>
      <c r="EN18" s="269"/>
      <c r="EO18" s="269"/>
      <c r="EP18" s="269"/>
      <c r="EQ18" s="269"/>
      <c r="ER18" s="269"/>
      <c r="ES18" s="269"/>
      <c r="ET18" s="269"/>
      <c r="EU18" s="269"/>
      <c r="EV18" s="269"/>
      <c r="EW18" s="269"/>
      <c r="EX18" s="269"/>
      <c r="EY18" s="269"/>
      <c r="EZ18" s="269"/>
      <c r="FA18" s="269"/>
      <c r="FB18" s="269"/>
      <c r="FC18" s="269"/>
      <c r="FD18" s="269"/>
      <c r="FE18" s="269"/>
      <c r="FF18" s="269"/>
      <c r="FG18" s="269"/>
      <c r="FH18" s="269"/>
      <c r="FI18" s="269"/>
      <c r="FJ18" s="269"/>
      <c r="FK18" s="269"/>
      <c r="FL18" s="269"/>
      <c r="FM18" s="269"/>
      <c r="FN18" s="269"/>
      <c r="FO18" s="269"/>
      <c r="FP18" s="269"/>
      <c r="FQ18" s="269"/>
      <c r="FR18" s="269"/>
      <c r="FS18" s="269"/>
      <c r="FT18" s="269"/>
      <c r="FU18" s="269"/>
      <c r="FV18" s="269"/>
      <c r="FW18" s="269"/>
      <c r="FX18" s="269"/>
      <c r="FY18" s="269"/>
      <c r="FZ18" s="269"/>
      <c r="GA18" s="269"/>
      <c r="GB18" s="269"/>
      <c r="GC18" s="269"/>
      <c r="GD18" s="269"/>
      <c r="GE18" s="269"/>
      <c r="GF18" s="269"/>
      <c r="GG18" s="269"/>
      <c r="GH18" s="269"/>
      <c r="GI18" s="269"/>
      <c r="GJ18" s="269"/>
      <c r="GK18" s="269"/>
      <c r="GL18" s="269"/>
      <c r="GM18" s="269"/>
      <c r="GN18" s="269"/>
      <c r="GO18" s="269"/>
      <c r="GP18" s="269"/>
      <c r="GQ18" s="269"/>
      <c r="GR18" s="269"/>
      <c r="GS18" s="269"/>
      <c r="GT18" s="269"/>
      <c r="GU18" s="269"/>
      <c r="GV18" s="269"/>
      <c r="GW18" s="269"/>
      <c r="GX18" s="269"/>
      <c r="GY18" s="269"/>
      <c r="GZ18" s="269"/>
      <c r="HA18" s="269"/>
      <c r="HB18" s="269"/>
      <c r="HC18" s="269"/>
      <c r="HD18" s="269"/>
    </row>
    <row r="19" spans="1:212" s="265" customFormat="1" ht="18">
      <c r="A19" s="346" t="s">
        <v>17</v>
      </c>
      <c r="B19" s="350" t="s">
        <v>769</v>
      </c>
      <c r="C19" s="350" t="s">
        <v>769</v>
      </c>
      <c r="D19" s="350" t="s">
        <v>769</v>
      </c>
      <c r="E19" s="350" t="s">
        <v>769</v>
      </c>
      <c r="F19" s="350" t="s">
        <v>769</v>
      </c>
      <c r="G19" s="347">
        <v>0.25500226842508722</v>
      </c>
      <c r="H19" s="350" t="s">
        <v>769</v>
      </c>
      <c r="I19" s="350" t="s">
        <v>769</v>
      </c>
      <c r="J19" s="350" t="s">
        <v>769</v>
      </c>
      <c r="K19" s="348" t="s">
        <v>769</v>
      </c>
      <c r="L19" s="269"/>
      <c r="M19" s="269"/>
      <c r="N19" s="269"/>
      <c r="O19" s="269"/>
      <c r="P19" s="269"/>
      <c r="Q19" s="269"/>
      <c r="R19" s="269"/>
      <c r="S19" s="269"/>
      <c r="T19" s="269"/>
      <c r="U19" s="269"/>
      <c r="V19" s="269"/>
      <c r="W19" s="269"/>
      <c r="X19" s="269"/>
      <c r="Y19" s="269"/>
      <c r="Z19" s="269"/>
      <c r="AA19" s="269"/>
      <c r="AB19" s="269"/>
      <c r="AC19" s="269"/>
      <c r="AD19" s="269"/>
      <c r="AE19" s="269"/>
      <c r="AF19" s="269"/>
      <c r="AG19" s="269"/>
      <c r="AH19" s="269"/>
      <c r="AI19" s="269"/>
      <c r="AJ19" s="269"/>
      <c r="AK19" s="269"/>
      <c r="AL19" s="269"/>
      <c r="AM19" s="269"/>
      <c r="AN19" s="269"/>
      <c r="AO19" s="269"/>
      <c r="AP19" s="269"/>
      <c r="AQ19" s="269"/>
      <c r="AR19" s="269"/>
      <c r="AS19" s="269"/>
      <c r="AT19" s="269"/>
      <c r="AU19" s="269"/>
      <c r="AV19" s="269"/>
      <c r="AW19" s="269"/>
      <c r="AX19" s="269"/>
      <c r="AY19" s="269"/>
      <c r="AZ19" s="269"/>
      <c r="BA19" s="269"/>
      <c r="BB19" s="269"/>
      <c r="BC19" s="269"/>
      <c r="BD19" s="269"/>
      <c r="BE19" s="269"/>
      <c r="BF19" s="269"/>
      <c r="BG19" s="269"/>
      <c r="BH19" s="269"/>
      <c r="BI19" s="269"/>
      <c r="BJ19" s="269"/>
      <c r="BK19" s="269"/>
      <c r="BL19" s="269"/>
      <c r="BM19" s="269"/>
      <c r="BN19" s="269"/>
      <c r="BO19" s="269"/>
      <c r="BP19" s="269"/>
      <c r="BQ19" s="269"/>
      <c r="BR19" s="269"/>
      <c r="BS19" s="269"/>
      <c r="BT19" s="269"/>
      <c r="BU19" s="269"/>
      <c r="BV19" s="269"/>
      <c r="BW19" s="269"/>
      <c r="BX19" s="269"/>
      <c r="BY19" s="269"/>
      <c r="BZ19" s="269"/>
      <c r="CA19" s="269"/>
      <c r="CB19" s="269"/>
      <c r="CC19" s="269"/>
      <c r="CD19" s="269"/>
      <c r="CE19" s="269"/>
      <c r="CF19" s="269"/>
      <c r="CG19" s="269"/>
      <c r="CH19" s="269"/>
      <c r="CI19" s="269"/>
      <c r="CJ19" s="269"/>
      <c r="CK19" s="269"/>
      <c r="CL19" s="269"/>
      <c r="CM19" s="269"/>
      <c r="CN19" s="269"/>
      <c r="CO19" s="269"/>
      <c r="CP19" s="269"/>
      <c r="CQ19" s="269"/>
      <c r="CR19" s="269"/>
      <c r="CS19" s="269"/>
      <c r="CT19" s="269"/>
      <c r="CU19" s="269"/>
      <c r="CV19" s="269"/>
      <c r="CW19" s="269"/>
      <c r="CX19" s="269"/>
      <c r="CY19" s="269"/>
      <c r="CZ19" s="269"/>
      <c r="DA19" s="269"/>
      <c r="DB19" s="269"/>
      <c r="DC19" s="269"/>
      <c r="DD19" s="269"/>
      <c r="DE19" s="269"/>
      <c r="DF19" s="269"/>
      <c r="DG19" s="269"/>
      <c r="DH19" s="269"/>
      <c r="DI19" s="269"/>
      <c r="DJ19" s="269"/>
      <c r="DK19" s="269"/>
      <c r="DL19" s="269"/>
      <c r="DM19" s="269"/>
      <c r="DN19" s="269"/>
      <c r="DO19" s="269"/>
      <c r="DP19" s="269"/>
      <c r="DQ19" s="269"/>
      <c r="DR19" s="269"/>
      <c r="DS19" s="269"/>
      <c r="DT19" s="269"/>
      <c r="DU19" s="269"/>
      <c r="DV19" s="269"/>
      <c r="DW19" s="269"/>
      <c r="DX19" s="269"/>
      <c r="DY19" s="269"/>
      <c r="DZ19" s="269"/>
      <c r="EA19" s="269"/>
      <c r="EB19" s="269"/>
      <c r="EC19" s="269"/>
      <c r="ED19" s="269"/>
      <c r="EE19" s="269"/>
      <c r="EF19" s="269"/>
      <c r="EG19" s="269"/>
      <c r="EH19" s="269"/>
      <c r="EI19" s="269"/>
      <c r="EJ19" s="269"/>
      <c r="EK19" s="269"/>
      <c r="EL19" s="269"/>
      <c r="EM19" s="269"/>
      <c r="EN19" s="269"/>
      <c r="EO19" s="269"/>
      <c r="EP19" s="269"/>
      <c r="EQ19" s="269"/>
      <c r="ER19" s="269"/>
      <c r="ES19" s="269"/>
      <c r="ET19" s="269"/>
      <c r="EU19" s="269"/>
      <c r="EV19" s="269"/>
      <c r="EW19" s="269"/>
      <c r="EX19" s="269"/>
      <c r="EY19" s="269"/>
      <c r="EZ19" s="269"/>
      <c r="FA19" s="269"/>
      <c r="FB19" s="269"/>
      <c r="FC19" s="269"/>
      <c r="FD19" s="269"/>
      <c r="FE19" s="269"/>
      <c r="FF19" s="269"/>
      <c r="FG19" s="269"/>
      <c r="FH19" s="269"/>
      <c r="FI19" s="269"/>
      <c r="FJ19" s="269"/>
      <c r="FK19" s="269"/>
      <c r="FL19" s="269"/>
      <c r="FM19" s="269"/>
      <c r="FN19" s="269"/>
      <c r="FO19" s="269"/>
      <c r="FP19" s="269"/>
      <c r="FQ19" s="269"/>
      <c r="FR19" s="269"/>
      <c r="FS19" s="269"/>
      <c r="FT19" s="269"/>
      <c r="FU19" s="269"/>
      <c r="FV19" s="269"/>
      <c r="FW19" s="269"/>
      <c r="FX19" s="269"/>
      <c r="FY19" s="269"/>
      <c r="FZ19" s="269"/>
      <c r="GA19" s="269"/>
      <c r="GB19" s="269"/>
      <c r="GC19" s="269"/>
      <c r="GD19" s="269"/>
      <c r="GE19" s="269"/>
      <c r="GF19" s="269"/>
      <c r="GG19" s="269"/>
      <c r="GH19" s="269"/>
      <c r="GI19" s="269"/>
      <c r="GJ19" s="269"/>
      <c r="GK19" s="269"/>
      <c r="GL19" s="269"/>
      <c r="GM19" s="269"/>
      <c r="GN19" s="269"/>
      <c r="GO19" s="269"/>
      <c r="GP19" s="269"/>
      <c r="GQ19" s="269"/>
      <c r="GR19" s="269"/>
      <c r="GS19" s="269"/>
      <c r="GT19" s="269"/>
      <c r="GU19" s="269"/>
      <c r="GV19" s="269"/>
      <c r="GW19" s="269"/>
      <c r="GX19" s="269"/>
      <c r="GY19" s="269"/>
      <c r="GZ19" s="269"/>
      <c r="HA19" s="269"/>
      <c r="HB19" s="269"/>
      <c r="HC19" s="269"/>
      <c r="HD19" s="269"/>
    </row>
    <row r="20" spans="1:212" s="265" customFormat="1" ht="18">
      <c r="A20" s="346" t="s">
        <v>18</v>
      </c>
      <c r="B20" s="350" t="s">
        <v>769</v>
      </c>
      <c r="C20" s="347">
        <v>0.57728067497432767</v>
      </c>
      <c r="D20" s="347">
        <v>0.8209088816714829</v>
      </c>
      <c r="E20" s="347">
        <v>0.82065100897204279</v>
      </c>
      <c r="F20" s="347">
        <v>0.91184732688277514</v>
      </c>
      <c r="G20" s="347">
        <v>0.72746045900408307</v>
      </c>
      <c r="H20" s="347">
        <v>1.3034169735377237</v>
      </c>
      <c r="I20" s="347">
        <v>1.2392351481535544</v>
      </c>
      <c r="J20" s="347">
        <v>0.83212803125645696</v>
      </c>
      <c r="K20" s="348">
        <v>0.5710762841104513</v>
      </c>
      <c r="L20" s="269"/>
      <c r="M20" s="269"/>
      <c r="N20" s="269"/>
      <c r="O20" s="269"/>
      <c r="P20" s="269"/>
      <c r="Q20" s="269"/>
      <c r="R20" s="269"/>
      <c r="S20" s="269"/>
      <c r="T20" s="269"/>
      <c r="U20" s="269"/>
      <c r="V20" s="269"/>
      <c r="W20" s="269"/>
      <c r="X20" s="269"/>
      <c r="Y20" s="269"/>
      <c r="Z20" s="269"/>
      <c r="AA20" s="269"/>
      <c r="AB20" s="269"/>
      <c r="AC20" s="269"/>
      <c r="AD20" s="269"/>
      <c r="AE20" s="269"/>
      <c r="AF20" s="269"/>
      <c r="AG20" s="269"/>
      <c r="AH20" s="269"/>
      <c r="AI20" s="269"/>
      <c r="AJ20" s="269"/>
      <c r="AK20" s="269"/>
      <c r="AL20" s="269"/>
      <c r="AM20" s="269"/>
      <c r="AN20" s="269"/>
      <c r="AO20" s="269"/>
      <c r="AP20" s="269"/>
      <c r="AQ20" s="269"/>
      <c r="AR20" s="269"/>
      <c r="AS20" s="269"/>
      <c r="AT20" s="269"/>
      <c r="AU20" s="269"/>
      <c r="AV20" s="269"/>
      <c r="AW20" s="269"/>
      <c r="AX20" s="269"/>
      <c r="AY20" s="269"/>
      <c r="AZ20" s="269"/>
      <c r="BA20" s="269"/>
      <c r="BB20" s="269"/>
      <c r="BC20" s="269"/>
      <c r="BD20" s="269"/>
      <c r="BE20" s="269"/>
      <c r="BF20" s="269"/>
      <c r="BG20" s="269"/>
      <c r="BH20" s="269"/>
      <c r="BI20" s="269"/>
      <c r="BJ20" s="269"/>
      <c r="BK20" s="269"/>
      <c r="BL20" s="269"/>
      <c r="BM20" s="269"/>
      <c r="BN20" s="269"/>
      <c r="BO20" s="269"/>
      <c r="BP20" s="269"/>
      <c r="BQ20" s="269"/>
      <c r="BR20" s="269"/>
      <c r="BS20" s="269"/>
      <c r="BT20" s="269"/>
      <c r="BU20" s="269"/>
      <c r="BV20" s="269"/>
      <c r="BW20" s="269"/>
      <c r="BX20" s="269"/>
      <c r="BY20" s="269"/>
      <c r="BZ20" s="269"/>
      <c r="CA20" s="269"/>
      <c r="CB20" s="269"/>
      <c r="CC20" s="269"/>
      <c r="CD20" s="269"/>
      <c r="CE20" s="269"/>
      <c r="CF20" s="269"/>
      <c r="CG20" s="269"/>
      <c r="CH20" s="269"/>
      <c r="CI20" s="269"/>
      <c r="CJ20" s="269"/>
      <c r="CK20" s="269"/>
      <c r="CL20" s="269"/>
      <c r="CM20" s="269"/>
      <c r="CN20" s="269"/>
      <c r="CO20" s="269"/>
      <c r="CP20" s="269"/>
      <c r="CQ20" s="269"/>
      <c r="CR20" s="269"/>
      <c r="CS20" s="269"/>
      <c r="CT20" s="269"/>
      <c r="CU20" s="269"/>
      <c r="CV20" s="269"/>
      <c r="CW20" s="269"/>
      <c r="CX20" s="269"/>
      <c r="CY20" s="269"/>
      <c r="CZ20" s="269"/>
      <c r="DA20" s="269"/>
      <c r="DB20" s="269"/>
      <c r="DC20" s="269"/>
      <c r="DD20" s="269"/>
      <c r="DE20" s="269"/>
      <c r="DF20" s="269"/>
      <c r="DG20" s="269"/>
      <c r="DH20" s="269"/>
      <c r="DI20" s="269"/>
      <c r="DJ20" s="269"/>
      <c r="DK20" s="269"/>
      <c r="DL20" s="269"/>
      <c r="DM20" s="269"/>
      <c r="DN20" s="269"/>
      <c r="DO20" s="269"/>
      <c r="DP20" s="269"/>
      <c r="DQ20" s="269"/>
      <c r="DR20" s="269"/>
      <c r="DS20" s="269"/>
      <c r="DT20" s="269"/>
      <c r="DU20" s="269"/>
      <c r="DV20" s="269"/>
      <c r="DW20" s="269"/>
      <c r="DX20" s="269"/>
      <c r="DY20" s="269"/>
      <c r="DZ20" s="269"/>
      <c r="EA20" s="269"/>
      <c r="EB20" s="269"/>
      <c r="EC20" s="269"/>
      <c r="ED20" s="269"/>
      <c r="EE20" s="269"/>
      <c r="EF20" s="269"/>
      <c r="EG20" s="269"/>
      <c r="EH20" s="269"/>
      <c r="EI20" s="269"/>
      <c r="EJ20" s="269"/>
      <c r="EK20" s="269"/>
      <c r="EL20" s="269"/>
      <c r="EM20" s="269"/>
      <c r="EN20" s="269"/>
      <c r="EO20" s="269"/>
      <c r="EP20" s="269"/>
      <c r="EQ20" s="269"/>
      <c r="ER20" s="269"/>
      <c r="ES20" s="269"/>
      <c r="ET20" s="269"/>
      <c r="EU20" s="269"/>
      <c r="EV20" s="269"/>
      <c r="EW20" s="269"/>
      <c r="EX20" s="269"/>
      <c r="EY20" s="269"/>
      <c r="EZ20" s="269"/>
      <c r="FA20" s="269"/>
      <c r="FB20" s="269"/>
      <c r="FC20" s="269"/>
      <c r="FD20" s="269"/>
      <c r="FE20" s="269"/>
      <c r="FF20" s="269"/>
      <c r="FG20" s="269"/>
      <c r="FH20" s="269"/>
      <c r="FI20" s="269"/>
      <c r="FJ20" s="269"/>
      <c r="FK20" s="269"/>
      <c r="FL20" s="269"/>
      <c r="FM20" s="269"/>
      <c r="FN20" s="269"/>
      <c r="FO20" s="269"/>
      <c r="FP20" s="269"/>
      <c r="FQ20" s="269"/>
      <c r="FR20" s="269"/>
      <c r="FS20" s="269"/>
      <c r="FT20" s="269"/>
      <c r="FU20" s="269"/>
      <c r="FV20" s="269"/>
      <c r="FW20" s="269"/>
      <c r="FX20" s="269"/>
      <c r="FY20" s="269"/>
      <c r="FZ20" s="269"/>
      <c r="GA20" s="269"/>
      <c r="GB20" s="269"/>
      <c r="GC20" s="269"/>
      <c r="GD20" s="269"/>
      <c r="GE20" s="269"/>
      <c r="GF20" s="269"/>
      <c r="GG20" s="269"/>
      <c r="GH20" s="269"/>
      <c r="GI20" s="269"/>
      <c r="GJ20" s="269"/>
      <c r="GK20" s="269"/>
      <c r="GL20" s="269"/>
      <c r="GM20" s="269"/>
      <c r="GN20" s="269"/>
      <c r="GO20" s="269"/>
      <c r="GP20" s="269"/>
      <c r="GQ20" s="269"/>
      <c r="GR20" s="269"/>
      <c r="GS20" s="269"/>
      <c r="GT20" s="269"/>
      <c r="GU20" s="269"/>
      <c r="GV20" s="269"/>
      <c r="GW20" s="269"/>
      <c r="GX20" s="269"/>
      <c r="GY20" s="269"/>
      <c r="GZ20" s="269"/>
      <c r="HA20" s="269"/>
      <c r="HB20" s="269"/>
      <c r="HC20" s="269"/>
      <c r="HD20" s="269"/>
    </row>
    <row r="21" spans="1:212" s="265" customFormat="1" ht="18">
      <c r="A21" s="346" t="s">
        <v>19</v>
      </c>
      <c r="B21" s="347">
        <v>9.2503117206982548</v>
      </c>
      <c r="C21" s="347">
        <v>8.9284227470789048</v>
      </c>
      <c r="D21" s="347">
        <v>7.2833286448610073</v>
      </c>
      <c r="E21" s="347">
        <v>10.135652386930827</v>
      </c>
      <c r="F21" s="347">
        <v>7.9680741962812673</v>
      </c>
      <c r="G21" s="347">
        <v>7.3888080599489996</v>
      </c>
      <c r="H21" s="347">
        <v>5.6932431275156281</v>
      </c>
      <c r="I21" s="347">
        <v>4.8897971099109618</v>
      </c>
      <c r="J21" s="347">
        <v>5.4473392565321115</v>
      </c>
      <c r="K21" s="348">
        <v>6.2136993413154222</v>
      </c>
      <c r="L21" s="269"/>
      <c r="M21" s="269"/>
      <c r="N21" s="269"/>
      <c r="O21" s="269"/>
      <c r="P21" s="269"/>
      <c r="Q21" s="269"/>
      <c r="R21" s="269"/>
      <c r="S21" s="269"/>
      <c r="T21" s="269"/>
      <c r="U21" s="269"/>
      <c r="V21" s="269"/>
      <c r="W21" s="269"/>
      <c r="X21" s="269"/>
      <c r="Y21" s="269"/>
      <c r="Z21" s="269"/>
      <c r="AA21" s="269"/>
      <c r="AB21" s="269"/>
      <c r="AC21" s="269"/>
      <c r="AD21" s="269"/>
      <c r="AE21" s="269"/>
      <c r="AF21" s="269"/>
      <c r="AG21" s="269"/>
      <c r="AH21" s="269"/>
      <c r="AI21" s="269"/>
      <c r="AJ21" s="269"/>
      <c r="AK21" s="269"/>
      <c r="AL21" s="269"/>
      <c r="AM21" s="269"/>
      <c r="AN21" s="269"/>
      <c r="AO21" s="269"/>
      <c r="AP21" s="269"/>
      <c r="AQ21" s="269"/>
      <c r="AR21" s="269"/>
      <c r="AS21" s="269"/>
      <c r="AT21" s="269"/>
      <c r="AU21" s="269"/>
      <c r="AV21" s="269"/>
      <c r="AW21" s="269"/>
      <c r="AX21" s="269"/>
      <c r="AY21" s="269"/>
      <c r="AZ21" s="269"/>
      <c r="BA21" s="269"/>
      <c r="BB21" s="269"/>
      <c r="BC21" s="269"/>
      <c r="BD21" s="269"/>
      <c r="BE21" s="269"/>
      <c r="BF21" s="269"/>
      <c r="BG21" s="269"/>
      <c r="BH21" s="269"/>
      <c r="BI21" s="269"/>
      <c r="BJ21" s="269"/>
      <c r="BK21" s="269"/>
      <c r="BL21" s="269"/>
      <c r="BM21" s="269"/>
      <c r="BN21" s="269"/>
      <c r="BO21" s="269"/>
      <c r="BP21" s="269"/>
      <c r="BQ21" s="269"/>
      <c r="BR21" s="269"/>
      <c r="BS21" s="269"/>
      <c r="BT21" s="269"/>
      <c r="BU21" s="269"/>
      <c r="BV21" s="269"/>
      <c r="BW21" s="269"/>
      <c r="BX21" s="269"/>
      <c r="BY21" s="269"/>
      <c r="BZ21" s="269"/>
      <c r="CA21" s="269"/>
      <c r="CB21" s="269"/>
      <c r="CC21" s="269"/>
      <c r="CD21" s="269"/>
      <c r="CE21" s="269"/>
      <c r="CF21" s="269"/>
      <c r="CG21" s="269"/>
      <c r="CH21" s="269"/>
      <c r="CI21" s="269"/>
      <c r="CJ21" s="269"/>
      <c r="CK21" s="269"/>
      <c r="CL21" s="269"/>
      <c r="CM21" s="269"/>
      <c r="CN21" s="269"/>
      <c r="CO21" s="269"/>
      <c r="CP21" s="269"/>
      <c r="CQ21" s="269"/>
      <c r="CR21" s="269"/>
      <c r="CS21" s="269"/>
      <c r="CT21" s="269"/>
      <c r="CU21" s="269"/>
      <c r="CV21" s="269"/>
      <c r="CW21" s="269"/>
      <c r="CX21" s="269"/>
      <c r="CY21" s="269"/>
      <c r="CZ21" s="269"/>
      <c r="DA21" s="269"/>
      <c r="DB21" s="269"/>
      <c r="DC21" s="269"/>
      <c r="DD21" s="269"/>
      <c r="DE21" s="269"/>
      <c r="DF21" s="269"/>
      <c r="DG21" s="269"/>
      <c r="DH21" s="269"/>
      <c r="DI21" s="269"/>
      <c r="DJ21" s="269"/>
      <c r="DK21" s="269"/>
      <c r="DL21" s="269"/>
      <c r="DM21" s="269"/>
      <c r="DN21" s="269"/>
      <c r="DO21" s="269"/>
      <c r="DP21" s="269"/>
      <c r="DQ21" s="269"/>
      <c r="DR21" s="269"/>
      <c r="DS21" s="269"/>
      <c r="DT21" s="269"/>
      <c r="DU21" s="269"/>
      <c r="DV21" s="269"/>
      <c r="DW21" s="269"/>
      <c r="DX21" s="269"/>
      <c r="DY21" s="269"/>
      <c r="DZ21" s="269"/>
      <c r="EA21" s="269"/>
      <c r="EB21" s="269"/>
      <c r="EC21" s="269"/>
      <c r="ED21" s="269"/>
      <c r="EE21" s="269"/>
      <c r="EF21" s="269"/>
      <c r="EG21" s="269"/>
      <c r="EH21" s="269"/>
      <c r="EI21" s="269"/>
      <c r="EJ21" s="269"/>
      <c r="EK21" s="269"/>
      <c r="EL21" s="269"/>
      <c r="EM21" s="269"/>
      <c r="EN21" s="269"/>
      <c r="EO21" s="269"/>
      <c r="EP21" s="269"/>
      <c r="EQ21" s="269"/>
      <c r="ER21" s="269"/>
      <c r="ES21" s="269"/>
      <c r="ET21" s="269"/>
      <c r="EU21" s="269"/>
      <c r="EV21" s="269"/>
      <c r="EW21" s="269"/>
      <c r="EX21" s="269"/>
      <c r="EY21" s="269"/>
      <c r="EZ21" s="269"/>
      <c r="FA21" s="269"/>
      <c r="FB21" s="269"/>
      <c r="FC21" s="269"/>
      <c r="FD21" s="269"/>
      <c r="FE21" s="269"/>
      <c r="FF21" s="269"/>
      <c r="FG21" s="269"/>
      <c r="FH21" s="269"/>
      <c r="FI21" s="269"/>
      <c r="FJ21" s="269"/>
      <c r="FK21" s="269"/>
      <c r="FL21" s="269"/>
      <c r="FM21" s="269"/>
      <c r="FN21" s="269"/>
      <c r="FO21" s="269"/>
      <c r="FP21" s="269"/>
      <c r="FQ21" s="269"/>
      <c r="FR21" s="269"/>
      <c r="FS21" s="269"/>
      <c r="FT21" s="269"/>
      <c r="FU21" s="269"/>
      <c r="FV21" s="269"/>
      <c r="FW21" s="269"/>
      <c r="FX21" s="269"/>
      <c r="FY21" s="269"/>
      <c r="FZ21" s="269"/>
      <c r="GA21" s="269"/>
      <c r="GB21" s="269"/>
      <c r="GC21" s="269"/>
      <c r="GD21" s="269"/>
      <c r="GE21" s="269"/>
      <c r="GF21" s="269"/>
      <c r="GG21" s="269"/>
      <c r="GH21" s="269"/>
      <c r="GI21" s="269"/>
      <c r="GJ21" s="269"/>
      <c r="GK21" s="269"/>
      <c r="GL21" s="269"/>
      <c r="GM21" s="269"/>
      <c r="GN21" s="269"/>
      <c r="GO21" s="269"/>
      <c r="GP21" s="269"/>
      <c r="GQ21" s="269"/>
      <c r="GR21" s="269"/>
      <c r="GS21" s="269"/>
      <c r="GT21" s="269"/>
      <c r="GU21" s="269"/>
      <c r="GV21" s="269"/>
      <c r="GW21" s="269"/>
      <c r="GX21" s="269"/>
      <c r="GY21" s="269"/>
      <c r="GZ21" s="269"/>
      <c r="HA21" s="269"/>
      <c r="HB21" s="269"/>
      <c r="HC21" s="269"/>
      <c r="HD21" s="269"/>
    </row>
    <row r="22" spans="1:212" s="265" customFormat="1" ht="18">
      <c r="A22" s="346" t="s">
        <v>20</v>
      </c>
      <c r="B22" s="347">
        <v>0.82865752285951788</v>
      </c>
      <c r="C22" s="347">
        <v>0.65776692292747918</v>
      </c>
      <c r="D22" s="347">
        <v>0.93087486893588722</v>
      </c>
      <c r="E22" s="347">
        <v>1.1850445540006738</v>
      </c>
      <c r="F22" s="347">
        <v>0.75132652606233574</v>
      </c>
      <c r="G22" s="347">
        <v>0.55380860749988259</v>
      </c>
      <c r="H22" s="347">
        <v>0.42990494133767237</v>
      </c>
      <c r="I22" s="347">
        <v>0.77798861480075898</v>
      </c>
      <c r="J22" s="347">
        <v>1.0951030298476623</v>
      </c>
      <c r="K22" s="348">
        <v>0.3342094162691846</v>
      </c>
      <c r="L22" s="269"/>
      <c r="M22" s="269"/>
      <c r="N22" s="269"/>
      <c r="O22" s="269"/>
      <c r="P22" s="269"/>
      <c r="Q22" s="269"/>
      <c r="R22" s="269"/>
      <c r="S22" s="269"/>
      <c r="T22" s="269"/>
      <c r="U22" s="269"/>
      <c r="V22" s="269"/>
      <c r="W22" s="269"/>
      <c r="X22" s="269"/>
      <c r="Y22" s="269"/>
      <c r="Z22" s="269"/>
      <c r="AA22" s="269"/>
      <c r="AB22" s="269"/>
      <c r="AC22" s="269"/>
      <c r="AD22" s="269"/>
      <c r="AE22" s="269"/>
      <c r="AF22" s="269"/>
      <c r="AG22" s="269"/>
      <c r="AH22" s="269"/>
      <c r="AI22" s="269"/>
      <c r="AJ22" s="269"/>
      <c r="AK22" s="269"/>
      <c r="AL22" s="269"/>
      <c r="AM22" s="269"/>
      <c r="AN22" s="269"/>
      <c r="AO22" s="269"/>
      <c r="AP22" s="269"/>
      <c r="AQ22" s="269"/>
      <c r="AR22" s="269"/>
      <c r="AS22" s="269"/>
      <c r="AT22" s="269"/>
      <c r="AU22" s="269"/>
      <c r="AV22" s="269"/>
      <c r="AW22" s="269"/>
      <c r="AX22" s="269"/>
      <c r="AY22" s="269"/>
      <c r="AZ22" s="269"/>
      <c r="BA22" s="269"/>
      <c r="BB22" s="269"/>
      <c r="BC22" s="269"/>
      <c r="BD22" s="269"/>
      <c r="BE22" s="269"/>
      <c r="BF22" s="269"/>
      <c r="BG22" s="269"/>
      <c r="BH22" s="269"/>
      <c r="BI22" s="269"/>
      <c r="BJ22" s="269"/>
      <c r="BK22" s="269"/>
      <c r="BL22" s="269"/>
      <c r="BM22" s="269"/>
      <c r="BN22" s="269"/>
      <c r="BO22" s="269"/>
      <c r="BP22" s="269"/>
      <c r="BQ22" s="269"/>
      <c r="BR22" s="269"/>
      <c r="BS22" s="269"/>
      <c r="BT22" s="269"/>
      <c r="BU22" s="269"/>
      <c r="BV22" s="269"/>
      <c r="BW22" s="269"/>
      <c r="BX22" s="269"/>
      <c r="BY22" s="269"/>
      <c r="BZ22" s="269"/>
      <c r="CA22" s="269"/>
      <c r="CB22" s="269"/>
      <c r="CC22" s="269"/>
      <c r="CD22" s="269"/>
      <c r="CE22" s="269"/>
      <c r="CF22" s="269"/>
      <c r="CG22" s="269"/>
      <c r="CH22" s="269"/>
      <c r="CI22" s="269"/>
      <c r="CJ22" s="269"/>
      <c r="CK22" s="269"/>
      <c r="CL22" s="269"/>
      <c r="CM22" s="269"/>
      <c r="CN22" s="269"/>
      <c r="CO22" s="269"/>
      <c r="CP22" s="269"/>
      <c r="CQ22" s="269"/>
      <c r="CR22" s="269"/>
      <c r="CS22" s="269"/>
      <c r="CT22" s="269"/>
      <c r="CU22" s="269"/>
      <c r="CV22" s="269"/>
      <c r="CW22" s="269"/>
      <c r="CX22" s="269"/>
      <c r="CY22" s="269"/>
      <c r="CZ22" s="269"/>
      <c r="DA22" s="269"/>
      <c r="DB22" s="269"/>
      <c r="DC22" s="269"/>
      <c r="DD22" s="269"/>
      <c r="DE22" s="269"/>
      <c r="DF22" s="269"/>
      <c r="DG22" s="269"/>
      <c r="DH22" s="269"/>
      <c r="DI22" s="269"/>
      <c r="DJ22" s="269"/>
      <c r="DK22" s="269"/>
      <c r="DL22" s="269"/>
      <c r="DM22" s="269"/>
      <c r="DN22" s="269"/>
      <c r="DO22" s="269"/>
      <c r="DP22" s="269"/>
      <c r="DQ22" s="269"/>
      <c r="DR22" s="269"/>
      <c r="DS22" s="269"/>
      <c r="DT22" s="269"/>
      <c r="DU22" s="269"/>
      <c r="DV22" s="269"/>
      <c r="DW22" s="269"/>
      <c r="DX22" s="269"/>
      <c r="DY22" s="269"/>
      <c r="DZ22" s="269"/>
      <c r="EA22" s="269"/>
      <c r="EB22" s="269"/>
      <c r="EC22" s="269"/>
      <c r="ED22" s="269"/>
      <c r="EE22" s="269"/>
      <c r="EF22" s="269"/>
      <c r="EG22" s="269"/>
      <c r="EH22" s="269"/>
      <c r="EI22" s="269"/>
      <c r="EJ22" s="269"/>
      <c r="EK22" s="269"/>
      <c r="EL22" s="269"/>
      <c r="EM22" s="269"/>
      <c r="EN22" s="269"/>
      <c r="EO22" s="269"/>
      <c r="EP22" s="269"/>
      <c r="EQ22" s="269"/>
      <c r="ER22" s="269"/>
      <c r="ES22" s="269"/>
      <c r="ET22" s="269"/>
      <c r="EU22" s="269"/>
      <c r="EV22" s="269"/>
      <c r="EW22" s="269"/>
      <c r="EX22" s="269"/>
      <c r="EY22" s="269"/>
      <c r="EZ22" s="269"/>
      <c r="FA22" s="269"/>
      <c r="FB22" s="269"/>
      <c r="FC22" s="269"/>
      <c r="FD22" s="269"/>
      <c r="FE22" s="269"/>
      <c r="FF22" s="269"/>
      <c r="FG22" s="269"/>
      <c r="FH22" s="269"/>
      <c r="FI22" s="269"/>
      <c r="FJ22" s="269"/>
      <c r="FK22" s="269"/>
      <c r="FL22" s="269"/>
      <c r="FM22" s="269"/>
      <c r="FN22" s="269"/>
      <c r="FO22" s="269"/>
      <c r="FP22" s="269"/>
      <c r="FQ22" s="269"/>
      <c r="FR22" s="269"/>
      <c r="FS22" s="269"/>
      <c r="FT22" s="269"/>
      <c r="FU22" s="269"/>
      <c r="FV22" s="269"/>
      <c r="FW22" s="269"/>
      <c r="FX22" s="269"/>
      <c r="FY22" s="269"/>
      <c r="FZ22" s="269"/>
      <c r="GA22" s="269"/>
      <c r="GB22" s="269"/>
      <c r="GC22" s="269"/>
      <c r="GD22" s="269"/>
      <c r="GE22" s="269"/>
      <c r="GF22" s="269"/>
      <c r="GG22" s="269"/>
      <c r="GH22" s="269"/>
      <c r="GI22" s="269"/>
      <c r="GJ22" s="269"/>
      <c r="GK22" s="269"/>
      <c r="GL22" s="269"/>
      <c r="GM22" s="269"/>
      <c r="GN22" s="269"/>
      <c r="GO22" s="269"/>
      <c r="GP22" s="269"/>
      <c r="GQ22" s="269"/>
      <c r="GR22" s="269"/>
      <c r="GS22" s="269"/>
      <c r="GT22" s="269"/>
      <c r="GU22" s="269"/>
      <c r="GV22" s="269"/>
      <c r="GW22" s="269"/>
      <c r="GX22" s="269"/>
      <c r="GY22" s="269"/>
      <c r="GZ22" s="269"/>
      <c r="HA22" s="269"/>
      <c r="HB22" s="269"/>
      <c r="HC22" s="269"/>
      <c r="HD22" s="269"/>
    </row>
    <row r="23" spans="1:212" s="265" customFormat="1" ht="18">
      <c r="A23" s="346" t="s">
        <v>21</v>
      </c>
      <c r="B23" s="347">
        <v>1.6391313383208646</v>
      </c>
      <c r="C23" s="347">
        <v>0.95750881185645698</v>
      </c>
      <c r="D23" s="347">
        <v>0.61376364984783771</v>
      </c>
      <c r="E23" s="347">
        <v>0.89720427473436026</v>
      </c>
      <c r="F23" s="347">
        <v>0.3656307129798903</v>
      </c>
      <c r="G23" s="347">
        <v>1.1514212856494734</v>
      </c>
      <c r="H23" s="347">
        <v>1.5534812023636209</v>
      </c>
      <c r="I23" s="347">
        <v>1.4421252371916509</v>
      </c>
      <c r="J23" s="347">
        <v>2.2052332024719652</v>
      </c>
      <c r="K23" s="348">
        <v>1.174600084363542</v>
      </c>
      <c r="L23" s="269"/>
      <c r="M23" s="269"/>
      <c r="N23" s="269"/>
      <c r="O23" s="269"/>
      <c r="P23" s="269"/>
      <c r="Q23" s="269"/>
      <c r="R23" s="269"/>
      <c r="S23" s="269"/>
      <c r="T23" s="269"/>
      <c r="U23" s="269"/>
      <c r="V23" s="269"/>
      <c r="W23" s="269"/>
      <c r="X23" s="269"/>
      <c r="Y23" s="269"/>
      <c r="Z23" s="269"/>
      <c r="AA23" s="269"/>
      <c r="AB23" s="269"/>
      <c r="AC23" s="269"/>
      <c r="AD23" s="269"/>
      <c r="AE23" s="269"/>
      <c r="AF23" s="269"/>
      <c r="AG23" s="269"/>
      <c r="AH23" s="269"/>
      <c r="AI23" s="269"/>
      <c r="AJ23" s="269"/>
      <c r="AK23" s="269"/>
      <c r="AL23" s="269"/>
      <c r="AM23" s="269"/>
      <c r="AN23" s="269"/>
      <c r="AO23" s="269"/>
      <c r="AP23" s="269"/>
      <c r="AQ23" s="269"/>
      <c r="AR23" s="269"/>
      <c r="AS23" s="269"/>
      <c r="AT23" s="269"/>
      <c r="AU23" s="269"/>
      <c r="AV23" s="269"/>
      <c r="AW23" s="269"/>
      <c r="AX23" s="269"/>
      <c r="AY23" s="269"/>
      <c r="AZ23" s="269"/>
      <c r="BA23" s="269"/>
      <c r="BB23" s="269"/>
      <c r="BC23" s="269"/>
      <c r="BD23" s="269"/>
      <c r="BE23" s="269"/>
      <c r="BF23" s="269"/>
      <c r="BG23" s="269"/>
      <c r="BH23" s="269"/>
      <c r="BI23" s="269"/>
      <c r="BJ23" s="269"/>
      <c r="BK23" s="269"/>
      <c r="BL23" s="269"/>
      <c r="BM23" s="269"/>
      <c r="BN23" s="269"/>
      <c r="BO23" s="269"/>
      <c r="BP23" s="269"/>
      <c r="BQ23" s="269"/>
      <c r="BR23" s="269"/>
      <c r="BS23" s="269"/>
      <c r="BT23" s="269"/>
      <c r="BU23" s="269"/>
      <c r="BV23" s="269"/>
      <c r="BW23" s="269"/>
      <c r="BX23" s="269"/>
      <c r="BY23" s="269"/>
      <c r="BZ23" s="269"/>
      <c r="CA23" s="269"/>
      <c r="CB23" s="269"/>
      <c r="CC23" s="269"/>
      <c r="CD23" s="269"/>
      <c r="CE23" s="269"/>
      <c r="CF23" s="269"/>
      <c r="CG23" s="269"/>
      <c r="CH23" s="269"/>
      <c r="CI23" s="269"/>
      <c r="CJ23" s="269"/>
      <c r="CK23" s="269"/>
      <c r="CL23" s="269"/>
      <c r="CM23" s="269"/>
      <c r="CN23" s="269"/>
      <c r="CO23" s="269"/>
      <c r="CP23" s="269"/>
      <c r="CQ23" s="269"/>
      <c r="CR23" s="269"/>
      <c r="CS23" s="269"/>
      <c r="CT23" s="269"/>
      <c r="CU23" s="269"/>
      <c r="CV23" s="269"/>
      <c r="CW23" s="269"/>
      <c r="CX23" s="269"/>
      <c r="CY23" s="269"/>
      <c r="CZ23" s="269"/>
      <c r="DA23" s="269"/>
      <c r="DB23" s="269"/>
      <c r="DC23" s="269"/>
      <c r="DD23" s="269"/>
      <c r="DE23" s="269"/>
      <c r="DF23" s="269"/>
      <c r="DG23" s="269"/>
      <c r="DH23" s="269"/>
      <c r="DI23" s="269"/>
      <c r="DJ23" s="269"/>
      <c r="DK23" s="269"/>
      <c r="DL23" s="269"/>
      <c r="DM23" s="269"/>
      <c r="DN23" s="269"/>
      <c r="DO23" s="269"/>
      <c r="DP23" s="269"/>
      <c r="DQ23" s="269"/>
      <c r="DR23" s="269"/>
      <c r="DS23" s="269"/>
      <c r="DT23" s="269"/>
      <c r="DU23" s="269"/>
      <c r="DV23" s="269"/>
      <c r="DW23" s="269"/>
      <c r="DX23" s="269"/>
      <c r="DY23" s="269"/>
      <c r="DZ23" s="269"/>
      <c r="EA23" s="269"/>
      <c r="EB23" s="269"/>
      <c r="EC23" s="269"/>
      <c r="ED23" s="269"/>
      <c r="EE23" s="269"/>
      <c r="EF23" s="269"/>
      <c r="EG23" s="269"/>
      <c r="EH23" s="269"/>
      <c r="EI23" s="269"/>
      <c r="EJ23" s="269"/>
      <c r="EK23" s="269"/>
      <c r="EL23" s="269"/>
      <c r="EM23" s="269"/>
      <c r="EN23" s="269"/>
      <c r="EO23" s="269"/>
      <c r="EP23" s="269"/>
      <c r="EQ23" s="269"/>
      <c r="ER23" s="269"/>
      <c r="ES23" s="269"/>
      <c r="ET23" s="269"/>
      <c r="EU23" s="269"/>
      <c r="EV23" s="269"/>
      <c r="EW23" s="269"/>
      <c r="EX23" s="269"/>
      <c r="EY23" s="269"/>
      <c r="EZ23" s="269"/>
      <c r="FA23" s="269"/>
      <c r="FB23" s="269"/>
      <c r="FC23" s="269"/>
      <c r="FD23" s="269"/>
      <c r="FE23" s="269"/>
      <c r="FF23" s="269"/>
      <c r="FG23" s="269"/>
      <c r="FH23" s="269"/>
      <c r="FI23" s="269"/>
      <c r="FJ23" s="269"/>
      <c r="FK23" s="269"/>
      <c r="FL23" s="269"/>
      <c r="FM23" s="269"/>
      <c r="FN23" s="269"/>
      <c r="FO23" s="269"/>
      <c r="FP23" s="269"/>
      <c r="FQ23" s="269"/>
      <c r="FR23" s="269"/>
      <c r="FS23" s="269"/>
      <c r="FT23" s="269"/>
      <c r="FU23" s="269"/>
      <c r="FV23" s="269"/>
      <c r="FW23" s="269"/>
      <c r="FX23" s="269"/>
      <c r="FY23" s="269"/>
      <c r="FZ23" s="269"/>
      <c r="GA23" s="269"/>
      <c r="GB23" s="269"/>
      <c r="GC23" s="269"/>
      <c r="GD23" s="269"/>
      <c r="GE23" s="269"/>
      <c r="GF23" s="269"/>
      <c r="GG23" s="269"/>
      <c r="GH23" s="269"/>
      <c r="GI23" s="269"/>
      <c r="GJ23" s="269"/>
      <c r="GK23" s="269"/>
      <c r="GL23" s="269"/>
      <c r="GM23" s="269"/>
      <c r="GN23" s="269"/>
      <c r="GO23" s="269"/>
      <c r="GP23" s="269"/>
      <c r="GQ23" s="269"/>
      <c r="GR23" s="269"/>
      <c r="GS23" s="269"/>
      <c r="GT23" s="269"/>
      <c r="GU23" s="269"/>
      <c r="GV23" s="269"/>
      <c r="GW23" s="269"/>
      <c r="GX23" s="269"/>
      <c r="GY23" s="269"/>
      <c r="GZ23" s="269"/>
      <c r="HA23" s="269"/>
      <c r="HB23" s="269"/>
      <c r="HC23" s="269"/>
      <c r="HD23" s="269"/>
    </row>
    <row r="24" spans="1:212" s="265" customFormat="1" ht="18">
      <c r="A24" s="346" t="s">
        <v>22</v>
      </c>
      <c r="B24" s="347">
        <v>0.11169991687448046</v>
      </c>
      <c r="C24" s="347">
        <v>2.775387860453498E-2</v>
      </c>
      <c r="D24" s="350" t="s">
        <v>769</v>
      </c>
      <c r="E24" s="350" t="s">
        <v>769</v>
      </c>
      <c r="F24" s="350" t="s">
        <v>769</v>
      </c>
      <c r="G24" s="350" t="s">
        <v>769</v>
      </c>
      <c r="H24" s="350" t="s">
        <v>769</v>
      </c>
      <c r="I24" s="350" t="s">
        <v>769</v>
      </c>
      <c r="J24" s="350" t="s">
        <v>769</v>
      </c>
      <c r="K24" s="348" t="s">
        <v>769</v>
      </c>
      <c r="L24" s="269"/>
      <c r="M24" s="269"/>
      <c r="N24" s="269"/>
      <c r="O24" s="269"/>
      <c r="P24" s="269"/>
      <c r="Q24" s="269"/>
      <c r="R24" s="269"/>
      <c r="S24" s="269"/>
      <c r="T24" s="269"/>
      <c r="U24" s="269"/>
      <c r="V24" s="269"/>
      <c r="W24" s="269"/>
      <c r="X24" s="269"/>
      <c r="Y24" s="269"/>
      <c r="Z24" s="269"/>
      <c r="AA24" s="269"/>
      <c r="AB24" s="269"/>
      <c r="AC24" s="269"/>
      <c r="AD24" s="269"/>
      <c r="AE24" s="269"/>
      <c r="AF24" s="269"/>
      <c r="AG24" s="269"/>
      <c r="AH24" s="269"/>
      <c r="AI24" s="269"/>
      <c r="AJ24" s="269"/>
      <c r="AK24" s="269"/>
      <c r="AL24" s="269"/>
      <c r="AM24" s="269"/>
      <c r="AN24" s="269"/>
      <c r="AO24" s="269"/>
      <c r="AP24" s="269"/>
      <c r="AQ24" s="269"/>
      <c r="AR24" s="269"/>
      <c r="AS24" s="269"/>
      <c r="AT24" s="269"/>
      <c r="AU24" s="269"/>
      <c r="AV24" s="269"/>
      <c r="AW24" s="269"/>
      <c r="AX24" s="269"/>
      <c r="AY24" s="269"/>
      <c r="AZ24" s="269"/>
      <c r="BA24" s="269"/>
      <c r="BB24" s="269"/>
      <c r="BC24" s="269"/>
      <c r="BD24" s="269"/>
      <c r="BE24" s="269"/>
      <c r="BF24" s="269"/>
      <c r="BG24" s="269"/>
      <c r="BH24" s="269"/>
      <c r="BI24" s="269"/>
      <c r="BJ24" s="269"/>
      <c r="BK24" s="269"/>
      <c r="BL24" s="269"/>
      <c r="BM24" s="269"/>
      <c r="BN24" s="269"/>
      <c r="BO24" s="269"/>
      <c r="BP24" s="269"/>
      <c r="BQ24" s="269"/>
      <c r="BR24" s="269"/>
      <c r="BS24" s="269"/>
      <c r="BT24" s="269"/>
      <c r="BU24" s="269"/>
      <c r="BV24" s="269"/>
      <c r="BW24" s="269"/>
      <c r="BX24" s="269"/>
      <c r="BY24" s="269"/>
      <c r="BZ24" s="269"/>
      <c r="CA24" s="269"/>
      <c r="CB24" s="269"/>
      <c r="CC24" s="269"/>
      <c r="CD24" s="269"/>
      <c r="CE24" s="269"/>
      <c r="CF24" s="269"/>
      <c r="CG24" s="269"/>
      <c r="CH24" s="269"/>
      <c r="CI24" s="269"/>
      <c r="CJ24" s="269"/>
      <c r="CK24" s="269"/>
      <c r="CL24" s="269"/>
      <c r="CM24" s="269"/>
      <c r="CN24" s="269"/>
      <c r="CO24" s="269"/>
      <c r="CP24" s="269"/>
      <c r="CQ24" s="269"/>
      <c r="CR24" s="269"/>
      <c r="CS24" s="269"/>
      <c r="CT24" s="269"/>
      <c r="CU24" s="269"/>
      <c r="CV24" s="269"/>
      <c r="CW24" s="269"/>
      <c r="CX24" s="269"/>
      <c r="CY24" s="269"/>
      <c r="CZ24" s="269"/>
      <c r="DA24" s="269"/>
      <c r="DB24" s="269"/>
      <c r="DC24" s="269"/>
      <c r="DD24" s="269"/>
      <c r="DE24" s="269"/>
      <c r="DF24" s="269"/>
      <c r="DG24" s="269"/>
      <c r="DH24" s="269"/>
      <c r="DI24" s="269"/>
      <c r="DJ24" s="269"/>
      <c r="DK24" s="269"/>
      <c r="DL24" s="269"/>
      <c r="DM24" s="269"/>
      <c r="DN24" s="269"/>
      <c r="DO24" s="269"/>
      <c r="DP24" s="269"/>
      <c r="DQ24" s="269"/>
      <c r="DR24" s="269"/>
      <c r="DS24" s="269"/>
      <c r="DT24" s="269"/>
      <c r="DU24" s="269"/>
      <c r="DV24" s="269"/>
      <c r="DW24" s="269"/>
      <c r="DX24" s="269"/>
      <c r="DY24" s="269"/>
      <c r="DZ24" s="269"/>
      <c r="EA24" s="269"/>
      <c r="EB24" s="269"/>
      <c r="EC24" s="269"/>
      <c r="ED24" s="269"/>
      <c r="EE24" s="269"/>
      <c r="EF24" s="269"/>
      <c r="EG24" s="269"/>
      <c r="EH24" s="269"/>
      <c r="EI24" s="269"/>
      <c r="EJ24" s="269"/>
      <c r="EK24" s="269"/>
      <c r="EL24" s="269"/>
      <c r="EM24" s="269"/>
      <c r="EN24" s="269"/>
      <c r="EO24" s="269"/>
      <c r="EP24" s="269"/>
      <c r="EQ24" s="269"/>
      <c r="ER24" s="269"/>
      <c r="ES24" s="269"/>
      <c r="ET24" s="269"/>
      <c r="EU24" s="269"/>
      <c r="EV24" s="269"/>
      <c r="EW24" s="269"/>
      <c r="EX24" s="269"/>
      <c r="EY24" s="269"/>
      <c r="EZ24" s="269"/>
      <c r="FA24" s="269"/>
      <c r="FB24" s="269"/>
      <c r="FC24" s="269"/>
      <c r="FD24" s="269"/>
      <c r="FE24" s="269"/>
      <c r="FF24" s="269"/>
      <c r="FG24" s="269"/>
      <c r="FH24" s="269"/>
      <c r="FI24" s="269"/>
      <c r="FJ24" s="269"/>
      <c r="FK24" s="269"/>
      <c r="FL24" s="269"/>
      <c r="FM24" s="269"/>
      <c r="FN24" s="269"/>
      <c r="FO24" s="269"/>
      <c r="FP24" s="269"/>
      <c r="FQ24" s="269"/>
      <c r="FR24" s="269"/>
      <c r="FS24" s="269"/>
      <c r="FT24" s="269"/>
      <c r="FU24" s="269"/>
      <c r="FV24" s="269"/>
      <c r="FW24" s="269"/>
      <c r="FX24" s="269"/>
      <c r="FY24" s="269"/>
      <c r="FZ24" s="269"/>
      <c r="GA24" s="269"/>
      <c r="GB24" s="269"/>
      <c r="GC24" s="269"/>
      <c r="GD24" s="269"/>
      <c r="GE24" s="269"/>
      <c r="GF24" s="269"/>
      <c r="GG24" s="269"/>
      <c r="GH24" s="269"/>
      <c r="GI24" s="269"/>
      <c r="GJ24" s="269"/>
      <c r="GK24" s="269"/>
      <c r="GL24" s="269"/>
      <c r="GM24" s="269"/>
      <c r="GN24" s="269"/>
      <c r="GO24" s="269"/>
      <c r="GP24" s="269"/>
      <c r="GQ24" s="269"/>
      <c r="GR24" s="269"/>
      <c r="GS24" s="269"/>
      <c r="GT24" s="269"/>
      <c r="GU24" s="269"/>
      <c r="GV24" s="269"/>
      <c r="GW24" s="269"/>
      <c r="GX24" s="269"/>
      <c r="GY24" s="269"/>
      <c r="GZ24" s="269"/>
      <c r="HA24" s="269"/>
      <c r="HB24" s="269"/>
      <c r="HC24" s="269"/>
      <c r="HD24" s="269"/>
    </row>
    <row r="25" spans="1:212" s="265" customFormat="1" ht="18">
      <c r="A25" s="346" t="s">
        <v>23</v>
      </c>
      <c r="B25" s="347">
        <v>9.0424979218620116</v>
      </c>
      <c r="C25" s="347">
        <v>7.1355221892259459</v>
      </c>
      <c r="D25" s="347">
        <v>8.0224023732194443</v>
      </c>
      <c r="E25" s="347">
        <v>7.4379153014667621</v>
      </c>
      <c r="F25" s="347">
        <v>5.3752173719177776</v>
      </c>
      <c r="G25" s="347">
        <v>6.6973295161214628</v>
      </c>
      <c r="H25" s="347">
        <v>5.439753361308556</v>
      </c>
      <c r="I25" s="347">
        <v>4.5686761056780032</v>
      </c>
      <c r="J25" s="347">
        <v>9.5798035201081966</v>
      </c>
      <c r="K25" s="348">
        <v>8.2724942405658837</v>
      </c>
      <c r="L25" s="269"/>
      <c r="M25" s="269"/>
      <c r="N25" s="269"/>
      <c r="O25" s="269"/>
      <c r="P25" s="269"/>
      <c r="Q25" s="269"/>
      <c r="R25" s="269"/>
      <c r="S25" s="269"/>
      <c r="T25" s="269"/>
      <c r="U25" s="269"/>
      <c r="V25" s="269"/>
      <c r="W25" s="269"/>
      <c r="X25" s="269"/>
      <c r="Y25" s="269"/>
      <c r="Z25" s="269"/>
      <c r="AA25" s="269"/>
      <c r="AB25" s="269"/>
      <c r="AC25" s="269"/>
      <c r="AD25" s="269"/>
      <c r="AE25" s="269"/>
      <c r="AF25" s="269"/>
      <c r="AG25" s="269"/>
      <c r="AH25" s="269"/>
      <c r="AI25" s="269"/>
      <c r="AJ25" s="269"/>
      <c r="AK25" s="269"/>
      <c r="AL25" s="269"/>
      <c r="AM25" s="269"/>
      <c r="AN25" s="269"/>
      <c r="AO25" s="269"/>
      <c r="AP25" s="269"/>
      <c r="AQ25" s="269"/>
      <c r="AR25" s="269"/>
      <c r="AS25" s="269"/>
      <c r="AT25" s="269"/>
      <c r="AU25" s="269"/>
      <c r="AV25" s="269"/>
      <c r="AW25" s="269"/>
      <c r="AX25" s="269"/>
      <c r="AY25" s="269"/>
      <c r="AZ25" s="269"/>
      <c r="BA25" s="269"/>
      <c r="BB25" s="269"/>
      <c r="BC25" s="269"/>
      <c r="BD25" s="269"/>
      <c r="BE25" s="269"/>
      <c r="BF25" s="269"/>
      <c r="BG25" s="269"/>
      <c r="BH25" s="269"/>
      <c r="BI25" s="269"/>
      <c r="BJ25" s="269"/>
      <c r="BK25" s="269"/>
      <c r="BL25" s="269"/>
      <c r="BM25" s="269"/>
      <c r="BN25" s="269"/>
      <c r="BO25" s="269"/>
      <c r="BP25" s="269"/>
      <c r="BQ25" s="269"/>
      <c r="BR25" s="269"/>
      <c r="BS25" s="269"/>
      <c r="BT25" s="269"/>
      <c r="BU25" s="269"/>
      <c r="BV25" s="269"/>
      <c r="BW25" s="269"/>
      <c r="BX25" s="269"/>
      <c r="BY25" s="269"/>
      <c r="BZ25" s="269"/>
      <c r="CA25" s="269"/>
      <c r="CB25" s="269"/>
      <c r="CC25" s="269"/>
      <c r="CD25" s="269"/>
      <c r="CE25" s="269"/>
      <c r="CF25" s="269"/>
      <c r="CG25" s="269"/>
      <c r="CH25" s="269"/>
      <c r="CI25" s="269"/>
      <c r="CJ25" s="269"/>
      <c r="CK25" s="269"/>
      <c r="CL25" s="269"/>
      <c r="CM25" s="269"/>
      <c r="CN25" s="269"/>
      <c r="CO25" s="269"/>
      <c r="CP25" s="269"/>
      <c r="CQ25" s="269"/>
      <c r="CR25" s="269"/>
      <c r="CS25" s="269"/>
      <c r="CT25" s="269"/>
      <c r="CU25" s="269"/>
      <c r="CV25" s="269"/>
      <c r="CW25" s="269"/>
      <c r="CX25" s="269"/>
      <c r="CY25" s="269"/>
      <c r="CZ25" s="269"/>
      <c r="DA25" s="269"/>
      <c r="DB25" s="269"/>
      <c r="DC25" s="269"/>
      <c r="DD25" s="269"/>
      <c r="DE25" s="269"/>
      <c r="DF25" s="269"/>
      <c r="DG25" s="269"/>
      <c r="DH25" s="269"/>
      <c r="DI25" s="269"/>
      <c r="DJ25" s="269"/>
      <c r="DK25" s="269"/>
      <c r="DL25" s="269"/>
      <c r="DM25" s="269"/>
      <c r="DN25" s="269"/>
      <c r="DO25" s="269"/>
      <c r="DP25" s="269"/>
      <c r="DQ25" s="269"/>
      <c r="DR25" s="269"/>
      <c r="DS25" s="269"/>
      <c r="DT25" s="269"/>
      <c r="DU25" s="269"/>
      <c r="DV25" s="269"/>
      <c r="DW25" s="269"/>
      <c r="DX25" s="269"/>
      <c r="DY25" s="269"/>
      <c r="DZ25" s="269"/>
      <c r="EA25" s="269"/>
      <c r="EB25" s="269"/>
      <c r="EC25" s="269"/>
      <c r="ED25" s="269"/>
      <c r="EE25" s="269"/>
      <c r="EF25" s="269"/>
      <c r="EG25" s="269"/>
      <c r="EH25" s="269"/>
      <c r="EI25" s="269"/>
      <c r="EJ25" s="269"/>
      <c r="EK25" s="269"/>
      <c r="EL25" s="269"/>
      <c r="EM25" s="269"/>
      <c r="EN25" s="269"/>
      <c r="EO25" s="269"/>
      <c r="EP25" s="269"/>
      <c r="EQ25" s="269"/>
      <c r="ER25" s="269"/>
      <c r="ES25" s="269"/>
      <c r="ET25" s="269"/>
      <c r="EU25" s="269"/>
      <c r="EV25" s="269"/>
      <c r="EW25" s="269"/>
      <c r="EX25" s="269"/>
      <c r="EY25" s="269"/>
      <c r="EZ25" s="269"/>
      <c r="FA25" s="269"/>
      <c r="FB25" s="269"/>
      <c r="FC25" s="269"/>
      <c r="FD25" s="269"/>
      <c r="FE25" s="269"/>
      <c r="FF25" s="269"/>
      <c r="FG25" s="269"/>
      <c r="FH25" s="269"/>
      <c r="FI25" s="269"/>
      <c r="FJ25" s="269"/>
      <c r="FK25" s="269"/>
      <c r="FL25" s="269"/>
      <c r="FM25" s="269"/>
      <c r="FN25" s="269"/>
      <c r="FO25" s="269"/>
      <c r="FP25" s="269"/>
      <c r="FQ25" s="269"/>
      <c r="FR25" s="269"/>
      <c r="FS25" s="269"/>
      <c r="FT25" s="269"/>
      <c r="FU25" s="269"/>
      <c r="FV25" s="269"/>
      <c r="FW25" s="269"/>
      <c r="FX25" s="269"/>
      <c r="FY25" s="269"/>
      <c r="FZ25" s="269"/>
      <c r="GA25" s="269"/>
      <c r="GB25" s="269"/>
      <c r="GC25" s="269"/>
      <c r="GD25" s="269"/>
      <c r="GE25" s="269"/>
      <c r="GF25" s="269"/>
      <c r="GG25" s="269"/>
      <c r="GH25" s="269"/>
      <c r="GI25" s="269"/>
      <c r="GJ25" s="269"/>
      <c r="GK25" s="269"/>
      <c r="GL25" s="269"/>
      <c r="GM25" s="269"/>
      <c r="GN25" s="269"/>
      <c r="GO25" s="269"/>
      <c r="GP25" s="269"/>
      <c r="GQ25" s="269"/>
      <c r="GR25" s="269"/>
      <c r="GS25" s="269"/>
      <c r="GT25" s="269"/>
      <c r="GU25" s="269"/>
      <c r="GV25" s="269"/>
      <c r="GW25" s="269"/>
      <c r="GX25" s="269"/>
      <c r="GY25" s="269"/>
      <c r="GZ25" s="269"/>
      <c r="HA25" s="269"/>
      <c r="HB25" s="269"/>
      <c r="HC25" s="269"/>
      <c r="HD25" s="269"/>
    </row>
    <row r="26" spans="1:212" s="265" customFormat="1" ht="18">
      <c r="A26" s="346" t="s">
        <v>24</v>
      </c>
      <c r="B26" s="350" t="s">
        <v>769</v>
      </c>
      <c r="C26" s="350" t="s">
        <v>769</v>
      </c>
      <c r="D26" s="350" t="s">
        <v>769</v>
      </c>
      <c r="E26" s="350" t="s">
        <v>769</v>
      </c>
      <c r="F26" s="350" t="s">
        <v>769</v>
      </c>
      <c r="G26" s="350" t="s">
        <v>769</v>
      </c>
      <c r="H26" s="350" t="s">
        <v>769</v>
      </c>
      <c r="I26" s="350" t="s">
        <v>769</v>
      </c>
      <c r="J26" s="350" t="s">
        <v>769</v>
      </c>
      <c r="K26" s="348" t="s">
        <v>769</v>
      </c>
      <c r="L26" s="269"/>
      <c r="M26" s="269"/>
      <c r="N26" s="269"/>
      <c r="O26" s="269"/>
      <c r="P26" s="269"/>
      <c r="Q26" s="269"/>
      <c r="R26" s="269"/>
      <c r="S26" s="269"/>
      <c r="T26" s="269"/>
      <c r="U26" s="269"/>
      <c r="V26" s="269"/>
      <c r="W26" s="269"/>
      <c r="X26" s="269"/>
      <c r="Y26" s="269"/>
      <c r="Z26" s="269"/>
      <c r="AA26" s="269"/>
      <c r="AB26" s="269"/>
      <c r="AC26" s="269"/>
      <c r="AD26" s="269"/>
      <c r="AE26" s="269"/>
      <c r="AF26" s="269"/>
      <c r="AG26" s="269"/>
      <c r="AH26" s="269"/>
      <c r="AI26" s="269"/>
      <c r="AJ26" s="269"/>
      <c r="AK26" s="269"/>
      <c r="AL26" s="269"/>
      <c r="AM26" s="269"/>
      <c r="AN26" s="269"/>
      <c r="AO26" s="269"/>
      <c r="AP26" s="269"/>
      <c r="AQ26" s="269"/>
      <c r="AR26" s="269"/>
      <c r="AS26" s="269"/>
      <c r="AT26" s="269"/>
      <c r="AU26" s="269"/>
      <c r="AV26" s="269"/>
      <c r="AW26" s="269"/>
      <c r="AX26" s="269"/>
      <c r="AY26" s="269"/>
      <c r="AZ26" s="269"/>
      <c r="BA26" s="269"/>
      <c r="BB26" s="269"/>
      <c r="BC26" s="269"/>
      <c r="BD26" s="269"/>
      <c r="BE26" s="269"/>
      <c r="BF26" s="269"/>
      <c r="BG26" s="269"/>
      <c r="BH26" s="269"/>
      <c r="BI26" s="269"/>
      <c r="BJ26" s="269"/>
      <c r="BK26" s="269"/>
      <c r="BL26" s="269"/>
      <c r="BM26" s="269"/>
      <c r="BN26" s="269"/>
      <c r="BO26" s="269"/>
      <c r="BP26" s="269"/>
      <c r="BQ26" s="269"/>
      <c r="BR26" s="269"/>
      <c r="BS26" s="269"/>
      <c r="BT26" s="269"/>
      <c r="BU26" s="269"/>
      <c r="BV26" s="269"/>
      <c r="BW26" s="269"/>
      <c r="BX26" s="269"/>
      <c r="BY26" s="269"/>
      <c r="BZ26" s="269"/>
      <c r="CA26" s="269"/>
      <c r="CB26" s="269"/>
      <c r="CC26" s="269"/>
      <c r="CD26" s="269"/>
      <c r="CE26" s="269"/>
      <c r="CF26" s="269"/>
      <c r="CG26" s="269"/>
      <c r="CH26" s="269"/>
      <c r="CI26" s="269"/>
      <c r="CJ26" s="269"/>
      <c r="CK26" s="269"/>
      <c r="CL26" s="269"/>
      <c r="CM26" s="269"/>
      <c r="CN26" s="269"/>
      <c r="CO26" s="269"/>
      <c r="CP26" s="269"/>
      <c r="CQ26" s="269"/>
      <c r="CR26" s="269"/>
      <c r="CS26" s="269"/>
      <c r="CT26" s="269"/>
      <c r="CU26" s="269"/>
      <c r="CV26" s="269"/>
      <c r="CW26" s="269"/>
      <c r="CX26" s="269"/>
      <c r="CY26" s="269"/>
      <c r="CZ26" s="269"/>
      <c r="DA26" s="269"/>
      <c r="DB26" s="269"/>
      <c r="DC26" s="269"/>
      <c r="DD26" s="269"/>
      <c r="DE26" s="269"/>
      <c r="DF26" s="269"/>
      <c r="DG26" s="269"/>
      <c r="DH26" s="269"/>
      <c r="DI26" s="269"/>
      <c r="DJ26" s="269"/>
      <c r="DK26" s="269"/>
      <c r="DL26" s="269"/>
      <c r="DM26" s="269"/>
      <c r="DN26" s="269"/>
      <c r="DO26" s="269"/>
      <c r="DP26" s="269"/>
      <c r="DQ26" s="269"/>
      <c r="DR26" s="269"/>
      <c r="DS26" s="269"/>
      <c r="DT26" s="269"/>
      <c r="DU26" s="269"/>
      <c r="DV26" s="269"/>
      <c r="DW26" s="269"/>
      <c r="DX26" s="269"/>
      <c r="DY26" s="269"/>
      <c r="DZ26" s="269"/>
      <c r="EA26" s="269"/>
      <c r="EB26" s="269"/>
      <c r="EC26" s="269"/>
      <c r="ED26" s="269"/>
      <c r="EE26" s="269"/>
      <c r="EF26" s="269"/>
      <c r="EG26" s="269"/>
      <c r="EH26" s="269"/>
      <c r="EI26" s="269"/>
      <c r="EJ26" s="269"/>
      <c r="EK26" s="269"/>
      <c r="EL26" s="269"/>
      <c r="EM26" s="269"/>
      <c r="EN26" s="269"/>
      <c r="EO26" s="269"/>
      <c r="EP26" s="269"/>
      <c r="EQ26" s="269"/>
      <c r="ER26" s="269"/>
      <c r="ES26" s="269"/>
      <c r="ET26" s="269"/>
      <c r="EU26" s="269"/>
      <c r="EV26" s="269"/>
      <c r="EW26" s="269"/>
      <c r="EX26" s="269"/>
      <c r="EY26" s="269"/>
      <c r="EZ26" s="269"/>
      <c r="FA26" s="269"/>
      <c r="FB26" s="269"/>
      <c r="FC26" s="269"/>
      <c r="FD26" s="269"/>
      <c r="FE26" s="269"/>
      <c r="FF26" s="269"/>
      <c r="FG26" s="269"/>
      <c r="FH26" s="269"/>
      <c r="FI26" s="269"/>
      <c r="FJ26" s="269"/>
      <c r="FK26" s="269"/>
      <c r="FL26" s="269"/>
      <c r="FM26" s="269"/>
      <c r="FN26" s="269"/>
      <c r="FO26" s="269"/>
      <c r="FP26" s="269"/>
      <c r="FQ26" s="269"/>
      <c r="FR26" s="269"/>
      <c r="FS26" s="269"/>
      <c r="FT26" s="269"/>
      <c r="FU26" s="269"/>
      <c r="FV26" s="269"/>
      <c r="FW26" s="269"/>
      <c r="FX26" s="269"/>
      <c r="FY26" s="269"/>
      <c r="FZ26" s="269"/>
      <c r="GA26" s="269"/>
      <c r="GB26" s="269"/>
      <c r="GC26" s="269"/>
      <c r="GD26" s="269"/>
      <c r="GE26" s="269"/>
      <c r="GF26" s="269"/>
      <c r="GG26" s="269"/>
      <c r="GH26" s="269"/>
      <c r="GI26" s="269"/>
      <c r="GJ26" s="269"/>
      <c r="GK26" s="269"/>
      <c r="GL26" s="269"/>
      <c r="GM26" s="269"/>
      <c r="GN26" s="269"/>
      <c r="GO26" s="269"/>
      <c r="GP26" s="269"/>
      <c r="GQ26" s="269"/>
      <c r="GR26" s="269"/>
      <c r="GS26" s="269"/>
      <c r="GT26" s="269"/>
      <c r="GU26" s="269"/>
      <c r="GV26" s="269"/>
      <c r="GW26" s="269"/>
      <c r="GX26" s="269"/>
      <c r="GY26" s="269"/>
      <c r="GZ26" s="269"/>
      <c r="HA26" s="269"/>
      <c r="HB26" s="269"/>
      <c r="HC26" s="269"/>
      <c r="HD26" s="269"/>
    </row>
    <row r="27" spans="1:212" s="265" customFormat="1" ht="18">
      <c r="A27" s="346" t="s">
        <v>25</v>
      </c>
      <c r="B27" s="347"/>
      <c r="C27" s="347">
        <v>0.81041325525242158</v>
      </c>
      <c r="D27" s="347">
        <v>1.3681814694524717</v>
      </c>
      <c r="E27" s="347">
        <v>0.17147931530759103</v>
      </c>
      <c r="F27" s="347"/>
      <c r="G27" s="347">
        <v>0.33322382315670906</v>
      </c>
      <c r="H27" s="347">
        <v>0.1387342639376552</v>
      </c>
      <c r="I27" s="347">
        <v>3.6491023208290764E-2</v>
      </c>
      <c r="J27" s="347" t="s">
        <v>769</v>
      </c>
      <c r="K27" s="348" t="s">
        <v>769</v>
      </c>
      <c r="L27" s="269"/>
      <c r="M27" s="269"/>
      <c r="N27" s="269"/>
      <c r="O27" s="269"/>
      <c r="P27" s="269"/>
      <c r="Q27" s="269"/>
      <c r="R27" s="269"/>
      <c r="S27" s="269"/>
      <c r="T27" s="269"/>
      <c r="U27" s="269"/>
      <c r="V27" s="269"/>
      <c r="W27" s="269"/>
      <c r="X27" s="269"/>
      <c r="Y27" s="269"/>
      <c r="Z27" s="269"/>
      <c r="AA27" s="269"/>
      <c r="AB27" s="269"/>
      <c r="AC27" s="269"/>
      <c r="AD27" s="269"/>
      <c r="AE27" s="269"/>
      <c r="AF27" s="269"/>
      <c r="AG27" s="269"/>
      <c r="AH27" s="269"/>
      <c r="AI27" s="269"/>
      <c r="AJ27" s="269"/>
      <c r="AK27" s="269"/>
      <c r="AL27" s="269"/>
      <c r="AM27" s="269"/>
      <c r="AN27" s="269"/>
      <c r="AO27" s="269"/>
      <c r="AP27" s="269"/>
      <c r="AQ27" s="269"/>
      <c r="AR27" s="269"/>
      <c r="AS27" s="269"/>
      <c r="AT27" s="269"/>
      <c r="AU27" s="269"/>
      <c r="AV27" s="269"/>
      <c r="AW27" s="269"/>
      <c r="AX27" s="269"/>
      <c r="AY27" s="269"/>
      <c r="AZ27" s="269"/>
      <c r="BA27" s="269"/>
      <c r="BB27" s="269"/>
      <c r="BC27" s="269"/>
      <c r="BD27" s="269"/>
      <c r="BE27" s="269"/>
      <c r="BF27" s="269"/>
      <c r="BG27" s="269"/>
      <c r="BH27" s="269"/>
      <c r="BI27" s="269"/>
      <c r="BJ27" s="269"/>
      <c r="BK27" s="269"/>
      <c r="BL27" s="269"/>
      <c r="BM27" s="269"/>
      <c r="BN27" s="269"/>
      <c r="BO27" s="269"/>
      <c r="BP27" s="269"/>
      <c r="BQ27" s="269"/>
      <c r="BR27" s="269"/>
      <c r="BS27" s="269"/>
      <c r="BT27" s="269"/>
      <c r="BU27" s="269"/>
      <c r="BV27" s="269"/>
      <c r="BW27" s="269"/>
      <c r="BX27" s="269"/>
      <c r="BY27" s="269"/>
      <c r="BZ27" s="269"/>
      <c r="CA27" s="269"/>
      <c r="CB27" s="269"/>
      <c r="CC27" s="269"/>
      <c r="CD27" s="269"/>
      <c r="CE27" s="269"/>
      <c r="CF27" s="269"/>
      <c r="CG27" s="269"/>
      <c r="CH27" s="269"/>
      <c r="CI27" s="269"/>
      <c r="CJ27" s="269"/>
      <c r="CK27" s="269"/>
      <c r="CL27" s="269"/>
      <c r="CM27" s="269"/>
      <c r="CN27" s="269"/>
      <c r="CO27" s="269"/>
      <c r="CP27" s="269"/>
      <c r="CQ27" s="269"/>
      <c r="CR27" s="269"/>
      <c r="CS27" s="269"/>
      <c r="CT27" s="269"/>
      <c r="CU27" s="269"/>
      <c r="CV27" s="269"/>
      <c r="CW27" s="269"/>
      <c r="CX27" s="269"/>
      <c r="CY27" s="269"/>
      <c r="CZ27" s="269"/>
      <c r="DA27" s="269"/>
      <c r="DB27" s="269"/>
      <c r="DC27" s="269"/>
      <c r="DD27" s="269"/>
      <c r="DE27" s="269"/>
      <c r="DF27" s="269"/>
      <c r="DG27" s="269"/>
      <c r="DH27" s="269"/>
      <c r="DI27" s="269"/>
      <c r="DJ27" s="269"/>
      <c r="DK27" s="269"/>
      <c r="DL27" s="269"/>
      <c r="DM27" s="269"/>
      <c r="DN27" s="269"/>
      <c r="DO27" s="269"/>
      <c r="DP27" s="269"/>
      <c r="DQ27" s="269"/>
      <c r="DR27" s="269"/>
      <c r="DS27" s="269"/>
      <c r="DT27" s="269"/>
      <c r="DU27" s="269"/>
      <c r="DV27" s="269"/>
      <c r="DW27" s="269"/>
      <c r="DX27" s="269"/>
      <c r="DY27" s="269"/>
      <c r="DZ27" s="269"/>
      <c r="EA27" s="269"/>
      <c r="EB27" s="269"/>
      <c r="EC27" s="269"/>
      <c r="ED27" s="269"/>
      <c r="EE27" s="269"/>
      <c r="EF27" s="269"/>
      <c r="EG27" s="269"/>
      <c r="EH27" s="269"/>
      <c r="EI27" s="269"/>
      <c r="EJ27" s="269"/>
      <c r="EK27" s="269"/>
      <c r="EL27" s="269"/>
      <c r="EM27" s="269"/>
      <c r="EN27" s="269"/>
      <c r="EO27" s="269"/>
      <c r="EP27" s="269"/>
      <c r="EQ27" s="269"/>
      <c r="ER27" s="269"/>
      <c r="ES27" s="269"/>
      <c r="ET27" s="269"/>
      <c r="EU27" s="269"/>
      <c r="EV27" s="269"/>
      <c r="EW27" s="269"/>
      <c r="EX27" s="269"/>
      <c r="EY27" s="269"/>
      <c r="EZ27" s="269"/>
      <c r="FA27" s="269"/>
      <c r="FB27" s="269"/>
      <c r="FC27" s="269"/>
      <c r="FD27" s="269"/>
      <c r="FE27" s="269"/>
      <c r="FF27" s="269"/>
      <c r="FG27" s="269"/>
      <c r="FH27" s="269"/>
      <c r="FI27" s="269"/>
      <c r="FJ27" s="269"/>
      <c r="FK27" s="269"/>
      <c r="FL27" s="269"/>
      <c r="FM27" s="269"/>
      <c r="FN27" s="269"/>
      <c r="FO27" s="269"/>
      <c r="FP27" s="269"/>
      <c r="FQ27" s="269"/>
      <c r="FR27" s="269"/>
      <c r="FS27" s="269"/>
      <c r="FT27" s="269"/>
      <c r="FU27" s="269"/>
      <c r="FV27" s="269"/>
      <c r="FW27" s="269"/>
      <c r="FX27" s="269"/>
      <c r="FY27" s="269"/>
      <c r="FZ27" s="269"/>
      <c r="GA27" s="269"/>
      <c r="GB27" s="269"/>
      <c r="GC27" s="269"/>
      <c r="GD27" s="269"/>
      <c r="GE27" s="269"/>
      <c r="GF27" s="269"/>
      <c r="GG27" s="269"/>
      <c r="GH27" s="269"/>
      <c r="GI27" s="269"/>
      <c r="GJ27" s="269"/>
      <c r="GK27" s="269"/>
      <c r="GL27" s="269"/>
      <c r="GM27" s="269"/>
      <c r="GN27" s="269"/>
      <c r="GO27" s="269"/>
      <c r="GP27" s="269"/>
      <c r="GQ27" s="269"/>
      <c r="GR27" s="269"/>
      <c r="GS27" s="269"/>
      <c r="GT27" s="269"/>
      <c r="GU27" s="269"/>
      <c r="GV27" s="269"/>
      <c r="GW27" s="269"/>
      <c r="GX27" s="269"/>
      <c r="GY27" s="269"/>
      <c r="GZ27" s="269"/>
      <c r="HA27" s="269"/>
      <c r="HB27" s="269"/>
      <c r="HC27" s="269"/>
      <c r="HD27" s="269"/>
    </row>
    <row r="28" spans="1:212" s="265" customFormat="1" ht="18">
      <c r="A28" s="346" t="s">
        <v>26</v>
      </c>
      <c r="B28" s="347">
        <v>0.58707398171238567</v>
      </c>
      <c r="C28" s="347">
        <v>0.75768088590380511</v>
      </c>
      <c r="D28" s="347">
        <v>0.5242564509116947</v>
      </c>
      <c r="E28" s="350" t="s">
        <v>769</v>
      </c>
      <c r="F28" s="350" t="s">
        <v>769</v>
      </c>
      <c r="G28" s="350" t="s">
        <v>769</v>
      </c>
      <c r="H28" s="350" t="s">
        <v>769</v>
      </c>
      <c r="I28" s="350" t="s">
        <v>769</v>
      </c>
      <c r="J28" s="350" t="s">
        <v>769</v>
      </c>
      <c r="K28" s="348" t="s">
        <v>769</v>
      </c>
      <c r="L28" s="269"/>
      <c r="M28" s="269"/>
      <c r="N28" s="269"/>
      <c r="O28" s="269"/>
      <c r="P28" s="269"/>
      <c r="Q28" s="269"/>
      <c r="R28" s="269"/>
      <c r="S28" s="269"/>
      <c r="T28" s="269"/>
      <c r="U28" s="269"/>
      <c r="V28" s="269"/>
      <c r="W28" s="269"/>
      <c r="X28" s="269"/>
      <c r="Y28" s="269"/>
      <c r="Z28" s="269"/>
      <c r="AA28" s="269"/>
      <c r="AB28" s="269"/>
      <c r="AC28" s="269"/>
      <c r="AD28" s="269"/>
      <c r="AE28" s="269"/>
      <c r="AF28" s="269"/>
      <c r="AG28" s="269"/>
      <c r="AH28" s="269"/>
      <c r="AI28" s="269"/>
      <c r="AJ28" s="269"/>
      <c r="AK28" s="269"/>
      <c r="AL28" s="269"/>
      <c r="AM28" s="269"/>
      <c r="AN28" s="269"/>
      <c r="AO28" s="269"/>
      <c r="AP28" s="269"/>
      <c r="AQ28" s="269"/>
      <c r="AR28" s="269"/>
      <c r="AS28" s="269"/>
      <c r="AT28" s="269"/>
      <c r="AU28" s="269"/>
      <c r="AV28" s="269"/>
      <c r="AW28" s="269"/>
      <c r="AX28" s="269"/>
      <c r="AY28" s="269"/>
      <c r="AZ28" s="269"/>
      <c r="BA28" s="269"/>
      <c r="BB28" s="269"/>
      <c r="BC28" s="269"/>
      <c r="BD28" s="269"/>
      <c r="BE28" s="269"/>
      <c r="BF28" s="269"/>
      <c r="BG28" s="269"/>
      <c r="BH28" s="269"/>
      <c r="BI28" s="269"/>
      <c r="BJ28" s="269"/>
      <c r="BK28" s="269"/>
      <c r="BL28" s="269"/>
      <c r="BM28" s="269"/>
      <c r="BN28" s="269"/>
      <c r="BO28" s="269"/>
      <c r="BP28" s="269"/>
      <c r="BQ28" s="269"/>
      <c r="BR28" s="269"/>
      <c r="BS28" s="269"/>
      <c r="BT28" s="269"/>
      <c r="BU28" s="269"/>
      <c r="BV28" s="269"/>
      <c r="BW28" s="269"/>
      <c r="BX28" s="269"/>
      <c r="BY28" s="269"/>
      <c r="BZ28" s="269"/>
      <c r="CA28" s="269"/>
      <c r="CB28" s="269"/>
      <c r="CC28" s="269"/>
      <c r="CD28" s="269"/>
      <c r="CE28" s="269"/>
      <c r="CF28" s="269"/>
      <c r="CG28" s="269"/>
      <c r="CH28" s="269"/>
      <c r="CI28" s="269"/>
      <c r="CJ28" s="269"/>
      <c r="CK28" s="269"/>
      <c r="CL28" s="269"/>
      <c r="CM28" s="269"/>
      <c r="CN28" s="269"/>
      <c r="CO28" s="269"/>
      <c r="CP28" s="269"/>
      <c r="CQ28" s="269"/>
      <c r="CR28" s="269"/>
      <c r="CS28" s="269"/>
      <c r="CT28" s="269"/>
      <c r="CU28" s="269"/>
      <c r="CV28" s="269"/>
      <c r="CW28" s="269"/>
      <c r="CX28" s="269"/>
      <c r="CY28" s="269"/>
      <c r="CZ28" s="269"/>
      <c r="DA28" s="269"/>
      <c r="DB28" s="269"/>
      <c r="DC28" s="269"/>
      <c r="DD28" s="269"/>
      <c r="DE28" s="269"/>
      <c r="DF28" s="269"/>
      <c r="DG28" s="269"/>
      <c r="DH28" s="269"/>
      <c r="DI28" s="269"/>
      <c r="DJ28" s="269"/>
      <c r="DK28" s="269"/>
      <c r="DL28" s="269"/>
      <c r="DM28" s="269"/>
      <c r="DN28" s="269"/>
      <c r="DO28" s="269"/>
      <c r="DP28" s="269"/>
      <c r="DQ28" s="269"/>
      <c r="DR28" s="269"/>
      <c r="DS28" s="269"/>
      <c r="DT28" s="269"/>
      <c r="DU28" s="269"/>
      <c r="DV28" s="269"/>
      <c r="DW28" s="269"/>
      <c r="DX28" s="269"/>
      <c r="DY28" s="269"/>
      <c r="DZ28" s="269"/>
      <c r="EA28" s="269"/>
      <c r="EB28" s="269"/>
      <c r="EC28" s="269"/>
      <c r="ED28" s="269"/>
      <c r="EE28" s="269"/>
      <c r="EF28" s="269"/>
      <c r="EG28" s="269"/>
      <c r="EH28" s="269"/>
      <c r="EI28" s="269"/>
      <c r="EJ28" s="269"/>
      <c r="EK28" s="269"/>
      <c r="EL28" s="269"/>
      <c r="EM28" s="269"/>
      <c r="EN28" s="269"/>
      <c r="EO28" s="269"/>
      <c r="EP28" s="269"/>
      <c r="EQ28" s="269"/>
      <c r="ER28" s="269"/>
      <c r="ES28" s="269"/>
      <c r="ET28" s="269"/>
      <c r="EU28" s="269"/>
      <c r="EV28" s="269"/>
      <c r="EW28" s="269"/>
      <c r="EX28" s="269"/>
      <c r="EY28" s="269"/>
      <c r="EZ28" s="269"/>
      <c r="FA28" s="269"/>
      <c r="FB28" s="269"/>
      <c r="FC28" s="269"/>
      <c r="FD28" s="269"/>
      <c r="FE28" s="269"/>
      <c r="FF28" s="269"/>
      <c r="FG28" s="269"/>
      <c r="FH28" s="269"/>
      <c r="FI28" s="269"/>
      <c r="FJ28" s="269"/>
      <c r="FK28" s="269"/>
      <c r="FL28" s="269"/>
      <c r="FM28" s="269"/>
      <c r="FN28" s="269"/>
      <c r="FO28" s="269"/>
      <c r="FP28" s="269"/>
      <c r="FQ28" s="269"/>
      <c r="FR28" s="269"/>
      <c r="FS28" s="269"/>
      <c r="FT28" s="269"/>
      <c r="FU28" s="269"/>
      <c r="FV28" s="269"/>
      <c r="FW28" s="269"/>
      <c r="FX28" s="269"/>
      <c r="FY28" s="269"/>
      <c r="FZ28" s="269"/>
      <c r="GA28" s="269"/>
      <c r="GB28" s="269"/>
      <c r="GC28" s="269"/>
      <c r="GD28" s="269"/>
      <c r="GE28" s="269"/>
      <c r="GF28" s="269"/>
      <c r="GG28" s="269"/>
      <c r="GH28" s="269"/>
      <c r="GI28" s="269"/>
      <c r="GJ28" s="269"/>
      <c r="GK28" s="269"/>
      <c r="GL28" s="269"/>
      <c r="GM28" s="269"/>
      <c r="GN28" s="269"/>
      <c r="GO28" s="269"/>
      <c r="GP28" s="269"/>
      <c r="GQ28" s="269"/>
      <c r="GR28" s="269"/>
      <c r="GS28" s="269"/>
      <c r="GT28" s="269"/>
      <c r="GU28" s="269"/>
      <c r="GV28" s="269"/>
      <c r="GW28" s="269"/>
      <c r="GX28" s="269"/>
      <c r="GY28" s="269"/>
      <c r="GZ28" s="269"/>
      <c r="HA28" s="269"/>
      <c r="HB28" s="269"/>
      <c r="HC28" s="269"/>
      <c r="HD28" s="269"/>
    </row>
    <row r="29" spans="1:212" s="265" customFormat="1" ht="18">
      <c r="A29" s="346" t="s">
        <v>27</v>
      </c>
      <c r="B29" s="347">
        <v>5.5226517040731506</v>
      </c>
      <c r="C29" s="347">
        <v>3.2638561238933139</v>
      </c>
      <c r="D29" s="347">
        <v>3.6928112932511574</v>
      </c>
      <c r="E29" s="347">
        <v>5.6128854456931139</v>
      </c>
      <c r="F29" s="347">
        <v>1.8281535648994516</v>
      </c>
      <c r="G29" s="347">
        <v>2.8410068678525051</v>
      </c>
      <c r="H29" s="347">
        <v>3.5505694955896208</v>
      </c>
      <c r="I29" s="347">
        <v>8.8716975623996497</v>
      </c>
      <c r="J29" s="347">
        <v>12.654732610778218</v>
      </c>
      <c r="K29" s="348">
        <v>2.1966968428566793</v>
      </c>
      <c r="L29" s="269"/>
      <c r="M29" s="269"/>
      <c r="N29" s="269"/>
      <c r="O29" s="269"/>
      <c r="P29" s="269"/>
      <c r="Q29" s="269"/>
      <c r="R29" s="269"/>
      <c r="S29" s="269"/>
      <c r="T29" s="269"/>
      <c r="U29" s="269"/>
      <c r="V29" s="269"/>
      <c r="W29" s="269"/>
      <c r="X29" s="269"/>
      <c r="Y29" s="269"/>
      <c r="Z29" s="269"/>
      <c r="AA29" s="269"/>
      <c r="AB29" s="269"/>
      <c r="AC29" s="269"/>
      <c r="AD29" s="269"/>
      <c r="AE29" s="269"/>
      <c r="AF29" s="269"/>
      <c r="AG29" s="269"/>
      <c r="AH29" s="269"/>
      <c r="AI29" s="269"/>
      <c r="AJ29" s="269"/>
      <c r="AK29" s="269"/>
      <c r="AL29" s="269"/>
      <c r="AM29" s="269"/>
      <c r="AN29" s="269"/>
      <c r="AO29" s="269"/>
      <c r="AP29" s="269"/>
      <c r="AQ29" s="269"/>
      <c r="AR29" s="269"/>
      <c r="AS29" s="269"/>
      <c r="AT29" s="269"/>
      <c r="AU29" s="269"/>
      <c r="AV29" s="269"/>
      <c r="AW29" s="269"/>
      <c r="AX29" s="269"/>
      <c r="AY29" s="269"/>
      <c r="AZ29" s="269"/>
      <c r="BA29" s="269"/>
      <c r="BB29" s="269"/>
      <c r="BC29" s="269"/>
      <c r="BD29" s="269"/>
      <c r="BE29" s="269"/>
      <c r="BF29" s="269"/>
      <c r="BG29" s="269"/>
      <c r="BH29" s="269"/>
      <c r="BI29" s="269"/>
      <c r="BJ29" s="269"/>
      <c r="BK29" s="269"/>
      <c r="BL29" s="269"/>
      <c r="BM29" s="269"/>
      <c r="BN29" s="269"/>
      <c r="BO29" s="269"/>
      <c r="BP29" s="269"/>
      <c r="BQ29" s="269"/>
      <c r="BR29" s="269"/>
      <c r="BS29" s="269"/>
      <c r="BT29" s="269"/>
      <c r="BU29" s="269"/>
      <c r="BV29" s="269"/>
      <c r="BW29" s="269"/>
      <c r="BX29" s="269"/>
      <c r="BY29" s="269"/>
      <c r="BZ29" s="269"/>
      <c r="CA29" s="269"/>
      <c r="CB29" s="269"/>
      <c r="CC29" s="269"/>
      <c r="CD29" s="269"/>
      <c r="CE29" s="269"/>
      <c r="CF29" s="269"/>
      <c r="CG29" s="269"/>
      <c r="CH29" s="269"/>
      <c r="CI29" s="269"/>
      <c r="CJ29" s="269"/>
      <c r="CK29" s="269"/>
      <c r="CL29" s="269"/>
      <c r="CM29" s="269"/>
      <c r="CN29" s="269"/>
      <c r="CO29" s="269"/>
      <c r="CP29" s="269"/>
      <c r="CQ29" s="269"/>
      <c r="CR29" s="269"/>
      <c r="CS29" s="269"/>
      <c r="CT29" s="269"/>
      <c r="CU29" s="269"/>
      <c r="CV29" s="269"/>
      <c r="CW29" s="269"/>
      <c r="CX29" s="269"/>
      <c r="CY29" s="269"/>
      <c r="CZ29" s="269"/>
      <c r="DA29" s="269"/>
      <c r="DB29" s="269"/>
      <c r="DC29" s="269"/>
      <c r="DD29" s="269"/>
      <c r="DE29" s="269"/>
      <c r="DF29" s="269"/>
      <c r="DG29" s="269"/>
      <c r="DH29" s="269"/>
      <c r="DI29" s="269"/>
      <c r="DJ29" s="269"/>
      <c r="DK29" s="269"/>
      <c r="DL29" s="269"/>
      <c r="DM29" s="269"/>
      <c r="DN29" s="269"/>
      <c r="DO29" s="269"/>
      <c r="DP29" s="269"/>
      <c r="DQ29" s="269"/>
      <c r="DR29" s="269"/>
      <c r="DS29" s="269"/>
      <c r="DT29" s="269"/>
      <c r="DU29" s="269"/>
      <c r="DV29" s="269"/>
      <c r="DW29" s="269"/>
      <c r="DX29" s="269"/>
      <c r="DY29" s="269"/>
      <c r="DZ29" s="269"/>
      <c r="EA29" s="269"/>
      <c r="EB29" s="269"/>
      <c r="EC29" s="269"/>
      <c r="ED29" s="269"/>
      <c r="EE29" s="269"/>
      <c r="EF29" s="269"/>
      <c r="EG29" s="269"/>
      <c r="EH29" s="269"/>
      <c r="EI29" s="269"/>
      <c r="EJ29" s="269"/>
      <c r="EK29" s="269"/>
      <c r="EL29" s="269"/>
      <c r="EM29" s="269"/>
      <c r="EN29" s="269"/>
      <c r="EO29" s="269"/>
      <c r="EP29" s="269"/>
      <c r="EQ29" s="269"/>
      <c r="ER29" s="269"/>
      <c r="ES29" s="269"/>
      <c r="ET29" s="269"/>
      <c r="EU29" s="269"/>
      <c r="EV29" s="269"/>
      <c r="EW29" s="269"/>
      <c r="EX29" s="269"/>
      <c r="EY29" s="269"/>
      <c r="EZ29" s="269"/>
      <c r="FA29" s="269"/>
      <c r="FB29" s="269"/>
      <c r="FC29" s="269"/>
      <c r="FD29" s="269"/>
      <c r="FE29" s="269"/>
      <c r="FF29" s="269"/>
      <c r="FG29" s="269"/>
      <c r="FH29" s="269"/>
      <c r="FI29" s="269"/>
      <c r="FJ29" s="269"/>
      <c r="FK29" s="269"/>
      <c r="FL29" s="269"/>
      <c r="FM29" s="269"/>
      <c r="FN29" s="269"/>
      <c r="FO29" s="269"/>
      <c r="FP29" s="269"/>
      <c r="FQ29" s="269"/>
      <c r="FR29" s="269"/>
      <c r="FS29" s="269"/>
      <c r="FT29" s="269"/>
      <c r="FU29" s="269"/>
      <c r="FV29" s="269"/>
      <c r="FW29" s="269"/>
      <c r="FX29" s="269"/>
      <c r="FY29" s="269"/>
      <c r="FZ29" s="269"/>
      <c r="GA29" s="269"/>
      <c r="GB29" s="269"/>
      <c r="GC29" s="269"/>
      <c r="GD29" s="269"/>
      <c r="GE29" s="269"/>
      <c r="GF29" s="269"/>
      <c r="GG29" s="269"/>
      <c r="GH29" s="269"/>
      <c r="GI29" s="269"/>
      <c r="GJ29" s="269"/>
      <c r="GK29" s="269"/>
      <c r="GL29" s="269"/>
      <c r="GM29" s="269"/>
      <c r="GN29" s="269"/>
      <c r="GO29" s="269"/>
      <c r="GP29" s="269"/>
      <c r="GQ29" s="269"/>
      <c r="GR29" s="269"/>
      <c r="GS29" s="269"/>
      <c r="GT29" s="269"/>
      <c r="GU29" s="269"/>
      <c r="GV29" s="269"/>
      <c r="GW29" s="269"/>
      <c r="GX29" s="269"/>
      <c r="GY29" s="269"/>
      <c r="GZ29" s="269"/>
      <c r="HA29" s="269"/>
      <c r="HB29" s="269"/>
      <c r="HC29" s="269"/>
      <c r="HD29" s="269"/>
    </row>
    <row r="30" spans="1:212" s="265" customFormat="1" ht="18">
      <c r="A30" s="346" t="s">
        <v>28</v>
      </c>
      <c r="B30" s="350" t="s">
        <v>769</v>
      </c>
      <c r="C30" s="350" t="s">
        <v>769</v>
      </c>
      <c r="D30" s="350" t="s">
        <v>769</v>
      </c>
      <c r="E30" s="350" t="s">
        <v>769</v>
      </c>
      <c r="F30" s="350" t="s">
        <v>769</v>
      </c>
      <c r="G30" s="347">
        <v>0.27064657937141157</v>
      </c>
      <c r="H30" s="347">
        <v>0.5549370557506208</v>
      </c>
      <c r="I30" s="347">
        <v>0.1722376295431324</v>
      </c>
      <c r="J30" s="347" t="s">
        <v>769</v>
      </c>
      <c r="K30" s="348">
        <v>6.0027904863882667E-2</v>
      </c>
      <c r="L30" s="269"/>
      <c r="M30" s="269"/>
      <c r="N30" s="269"/>
      <c r="O30" s="269"/>
      <c r="P30" s="269"/>
      <c r="Q30" s="269"/>
      <c r="R30" s="269"/>
      <c r="S30" s="269"/>
      <c r="T30" s="269"/>
      <c r="U30" s="269"/>
      <c r="V30" s="269"/>
      <c r="W30" s="269"/>
      <c r="X30" s="269"/>
      <c r="Y30" s="269"/>
      <c r="Z30" s="269"/>
      <c r="AA30" s="269"/>
      <c r="AB30" s="269"/>
      <c r="AC30" s="269"/>
      <c r="AD30" s="269"/>
      <c r="AE30" s="269"/>
      <c r="AF30" s="269"/>
      <c r="AG30" s="269"/>
      <c r="AH30" s="269"/>
      <c r="AI30" s="269"/>
      <c r="AJ30" s="269"/>
      <c r="AK30" s="269"/>
      <c r="AL30" s="269"/>
      <c r="AM30" s="269"/>
      <c r="AN30" s="269"/>
      <c r="AO30" s="269"/>
      <c r="AP30" s="269"/>
      <c r="AQ30" s="269"/>
      <c r="AR30" s="269"/>
      <c r="AS30" s="269"/>
      <c r="AT30" s="269"/>
      <c r="AU30" s="269"/>
      <c r="AV30" s="269"/>
      <c r="AW30" s="269"/>
      <c r="AX30" s="269"/>
      <c r="AY30" s="269"/>
      <c r="AZ30" s="269"/>
      <c r="BA30" s="269"/>
      <c r="BB30" s="269"/>
      <c r="BC30" s="269"/>
      <c r="BD30" s="269"/>
      <c r="BE30" s="269"/>
      <c r="BF30" s="269"/>
      <c r="BG30" s="269"/>
      <c r="BH30" s="269"/>
      <c r="BI30" s="269"/>
      <c r="BJ30" s="269"/>
      <c r="BK30" s="269"/>
      <c r="BL30" s="269"/>
      <c r="BM30" s="269"/>
      <c r="BN30" s="269"/>
      <c r="BO30" s="269"/>
      <c r="BP30" s="269"/>
      <c r="BQ30" s="269"/>
      <c r="BR30" s="269"/>
      <c r="BS30" s="269"/>
      <c r="BT30" s="269"/>
      <c r="BU30" s="269"/>
      <c r="BV30" s="269"/>
      <c r="BW30" s="269"/>
      <c r="BX30" s="269"/>
      <c r="BY30" s="269"/>
      <c r="BZ30" s="269"/>
      <c r="CA30" s="269"/>
      <c r="CB30" s="269"/>
      <c r="CC30" s="269"/>
      <c r="CD30" s="269"/>
      <c r="CE30" s="269"/>
      <c r="CF30" s="269"/>
      <c r="CG30" s="269"/>
      <c r="CH30" s="269"/>
      <c r="CI30" s="269"/>
      <c r="CJ30" s="269"/>
      <c r="CK30" s="269"/>
      <c r="CL30" s="269"/>
      <c r="CM30" s="269"/>
      <c r="CN30" s="269"/>
      <c r="CO30" s="269"/>
      <c r="CP30" s="269"/>
      <c r="CQ30" s="269"/>
      <c r="CR30" s="269"/>
      <c r="CS30" s="269"/>
      <c r="CT30" s="269"/>
      <c r="CU30" s="269"/>
      <c r="CV30" s="269"/>
      <c r="CW30" s="269"/>
      <c r="CX30" s="269"/>
      <c r="CY30" s="269"/>
      <c r="CZ30" s="269"/>
      <c r="DA30" s="269"/>
      <c r="DB30" s="269"/>
      <c r="DC30" s="269"/>
      <c r="DD30" s="269"/>
      <c r="DE30" s="269"/>
      <c r="DF30" s="269"/>
      <c r="DG30" s="269"/>
      <c r="DH30" s="269"/>
      <c r="DI30" s="269"/>
      <c r="DJ30" s="269"/>
      <c r="DK30" s="269"/>
      <c r="DL30" s="269"/>
      <c r="DM30" s="269"/>
      <c r="DN30" s="269"/>
      <c r="DO30" s="269"/>
      <c r="DP30" s="269"/>
      <c r="DQ30" s="269"/>
      <c r="DR30" s="269"/>
      <c r="DS30" s="269"/>
      <c r="DT30" s="269"/>
      <c r="DU30" s="269"/>
      <c r="DV30" s="269"/>
      <c r="DW30" s="269"/>
      <c r="DX30" s="269"/>
      <c r="DY30" s="269"/>
      <c r="DZ30" s="269"/>
      <c r="EA30" s="269"/>
      <c r="EB30" s="269"/>
      <c r="EC30" s="269"/>
      <c r="ED30" s="269"/>
      <c r="EE30" s="269"/>
      <c r="EF30" s="269"/>
      <c r="EG30" s="269"/>
      <c r="EH30" s="269"/>
      <c r="EI30" s="269"/>
      <c r="EJ30" s="269"/>
      <c r="EK30" s="269"/>
      <c r="EL30" s="269"/>
      <c r="EM30" s="269"/>
      <c r="EN30" s="269"/>
      <c r="EO30" s="269"/>
      <c r="EP30" s="269"/>
      <c r="EQ30" s="269"/>
      <c r="ER30" s="269"/>
      <c r="ES30" s="269"/>
      <c r="ET30" s="269"/>
      <c r="EU30" s="269"/>
      <c r="EV30" s="269"/>
      <c r="EW30" s="269"/>
      <c r="EX30" s="269"/>
      <c r="EY30" s="269"/>
      <c r="EZ30" s="269"/>
      <c r="FA30" s="269"/>
      <c r="FB30" s="269"/>
      <c r="FC30" s="269"/>
      <c r="FD30" s="269"/>
      <c r="FE30" s="269"/>
      <c r="FF30" s="269"/>
      <c r="FG30" s="269"/>
      <c r="FH30" s="269"/>
      <c r="FI30" s="269"/>
      <c r="FJ30" s="269"/>
      <c r="FK30" s="269"/>
      <c r="FL30" s="269"/>
      <c r="FM30" s="269"/>
      <c r="FN30" s="269"/>
      <c r="FO30" s="269"/>
      <c r="FP30" s="269"/>
      <c r="FQ30" s="269"/>
      <c r="FR30" s="269"/>
      <c r="FS30" s="269"/>
      <c r="FT30" s="269"/>
      <c r="FU30" s="269"/>
      <c r="FV30" s="269"/>
      <c r="FW30" s="269"/>
      <c r="FX30" s="269"/>
      <c r="FY30" s="269"/>
      <c r="FZ30" s="269"/>
      <c r="GA30" s="269"/>
      <c r="GB30" s="269"/>
      <c r="GC30" s="269"/>
      <c r="GD30" s="269"/>
      <c r="GE30" s="269"/>
      <c r="GF30" s="269"/>
      <c r="GG30" s="269"/>
      <c r="GH30" s="269"/>
      <c r="GI30" s="269"/>
      <c r="GJ30" s="269"/>
      <c r="GK30" s="269"/>
      <c r="GL30" s="269"/>
      <c r="GM30" s="269"/>
      <c r="GN30" s="269"/>
      <c r="GO30" s="269"/>
      <c r="GP30" s="269"/>
      <c r="GQ30" s="269"/>
      <c r="GR30" s="269"/>
      <c r="GS30" s="269"/>
      <c r="GT30" s="269"/>
      <c r="GU30" s="269"/>
      <c r="GV30" s="269"/>
      <c r="GW30" s="269"/>
      <c r="GX30" s="269"/>
      <c r="GY30" s="269"/>
      <c r="GZ30" s="269"/>
      <c r="HA30" s="269"/>
      <c r="HB30" s="269"/>
      <c r="HC30" s="269"/>
      <c r="HD30" s="269"/>
    </row>
    <row r="31" spans="1:212" s="265" customFormat="1" ht="18">
      <c r="A31" s="346" t="s">
        <v>29</v>
      </c>
      <c r="B31" s="350" t="s">
        <v>769</v>
      </c>
      <c r="C31" s="350" t="s">
        <v>769</v>
      </c>
      <c r="D31" s="347">
        <v>1.0408408562002915</v>
      </c>
      <c r="E31" s="347">
        <v>0.40420124322503598</v>
      </c>
      <c r="F31" s="347">
        <v>0.73126142595978061</v>
      </c>
      <c r="G31" s="347">
        <v>0.10638131443500569</v>
      </c>
      <c r="H31" s="347">
        <v>4.2819217264708401E-2</v>
      </c>
      <c r="I31" s="347">
        <v>6.1304918989928486E-2</v>
      </c>
      <c r="J31" s="347" t="s">
        <v>769</v>
      </c>
      <c r="K31" s="348" t="s">
        <v>769</v>
      </c>
      <c r="L31" s="269"/>
      <c r="M31" s="269"/>
      <c r="N31" s="269"/>
      <c r="O31" s="269"/>
      <c r="P31" s="269"/>
      <c r="Q31" s="269"/>
      <c r="R31" s="269"/>
      <c r="S31" s="269"/>
      <c r="T31" s="269"/>
      <c r="U31" s="269"/>
      <c r="V31" s="269"/>
      <c r="W31" s="269"/>
      <c r="X31" s="269"/>
      <c r="Y31" s="269"/>
      <c r="Z31" s="269"/>
      <c r="AA31" s="269"/>
      <c r="AB31" s="269"/>
      <c r="AC31" s="269"/>
      <c r="AD31" s="269"/>
      <c r="AE31" s="269"/>
      <c r="AF31" s="269"/>
      <c r="AG31" s="269"/>
      <c r="AH31" s="269"/>
      <c r="AI31" s="269"/>
      <c r="AJ31" s="269"/>
      <c r="AK31" s="269"/>
      <c r="AL31" s="269"/>
      <c r="AM31" s="269"/>
      <c r="AN31" s="269"/>
      <c r="AO31" s="269"/>
      <c r="AP31" s="269"/>
      <c r="AQ31" s="269"/>
      <c r="AR31" s="269"/>
      <c r="AS31" s="269"/>
      <c r="AT31" s="269"/>
      <c r="AU31" s="269"/>
      <c r="AV31" s="269"/>
      <c r="AW31" s="269"/>
      <c r="AX31" s="269"/>
      <c r="AY31" s="269"/>
      <c r="AZ31" s="269"/>
      <c r="BA31" s="269"/>
      <c r="BB31" s="269"/>
      <c r="BC31" s="269"/>
      <c r="BD31" s="269"/>
      <c r="BE31" s="269"/>
      <c r="BF31" s="269"/>
      <c r="BG31" s="269"/>
      <c r="BH31" s="269"/>
      <c r="BI31" s="269"/>
      <c r="BJ31" s="269"/>
      <c r="BK31" s="269"/>
      <c r="BL31" s="269"/>
      <c r="BM31" s="269"/>
      <c r="BN31" s="269"/>
      <c r="BO31" s="269"/>
      <c r="BP31" s="269"/>
      <c r="BQ31" s="269"/>
      <c r="BR31" s="269"/>
      <c r="BS31" s="269"/>
      <c r="BT31" s="269"/>
      <c r="BU31" s="269"/>
      <c r="BV31" s="269"/>
      <c r="BW31" s="269"/>
      <c r="BX31" s="269"/>
      <c r="BY31" s="269"/>
      <c r="BZ31" s="269"/>
      <c r="CA31" s="269"/>
      <c r="CB31" s="269"/>
      <c r="CC31" s="269"/>
      <c r="CD31" s="269"/>
      <c r="CE31" s="269"/>
      <c r="CF31" s="269"/>
      <c r="CG31" s="269"/>
      <c r="CH31" s="269"/>
      <c r="CI31" s="269"/>
      <c r="CJ31" s="269"/>
      <c r="CK31" s="269"/>
      <c r="CL31" s="269"/>
      <c r="CM31" s="269"/>
      <c r="CN31" s="269"/>
      <c r="CO31" s="269"/>
      <c r="CP31" s="269"/>
      <c r="CQ31" s="269"/>
      <c r="CR31" s="269"/>
      <c r="CS31" s="269"/>
      <c r="CT31" s="269"/>
      <c r="CU31" s="269"/>
      <c r="CV31" s="269"/>
      <c r="CW31" s="269"/>
      <c r="CX31" s="269"/>
      <c r="CY31" s="269"/>
      <c r="CZ31" s="269"/>
      <c r="DA31" s="269"/>
      <c r="DB31" s="269"/>
      <c r="DC31" s="269"/>
      <c r="DD31" s="269"/>
      <c r="DE31" s="269"/>
      <c r="DF31" s="269"/>
      <c r="DG31" s="269"/>
      <c r="DH31" s="269"/>
      <c r="DI31" s="269"/>
      <c r="DJ31" s="269"/>
      <c r="DK31" s="269"/>
      <c r="DL31" s="269"/>
      <c r="DM31" s="269"/>
      <c r="DN31" s="269"/>
      <c r="DO31" s="269"/>
      <c r="DP31" s="269"/>
      <c r="DQ31" s="269"/>
      <c r="DR31" s="269"/>
      <c r="DS31" s="269"/>
      <c r="DT31" s="269"/>
      <c r="DU31" s="269"/>
      <c r="DV31" s="269"/>
      <c r="DW31" s="269"/>
      <c r="DX31" s="269"/>
      <c r="DY31" s="269"/>
      <c r="DZ31" s="269"/>
      <c r="EA31" s="269"/>
      <c r="EB31" s="269"/>
      <c r="EC31" s="269"/>
      <c r="ED31" s="269"/>
      <c r="EE31" s="269"/>
      <c r="EF31" s="269"/>
      <c r="EG31" s="269"/>
      <c r="EH31" s="269"/>
      <c r="EI31" s="269"/>
      <c r="EJ31" s="269"/>
      <c r="EK31" s="269"/>
      <c r="EL31" s="269"/>
      <c r="EM31" s="269"/>
      <c r="EN31" s="269"/>
      <c r="EO31" s="269"/>
      <c r="EP31" s="269"/>
      <c r="EQ31" s="269"/>
      <c r="ER31" s="269"/>
      <c r="ES31" s="269"/>
      <c r="ET31" s="269"/>
      <c r="EU31" s="269"/>
      <c r="EV31" s="269"/>
      <c r="EW31" s="269"/>
      <c r="EX31" s="269"/>
      <c r="EY31" s="269"/>
      <c r="EZ31" s="269"/>
      <c r="FA31" s="269"/>
      <c r="FB31" s="269"/>
      <c r="FC31" s="269"/>
      <c r="FD31" s="269"/>
      <c r="FE31" s="269"/>
      <c r="FF31" s="269"/>
      <c r="FG31" s="269"/>
      <c r="FH31" s="269"/>
      <c r="FI31" s="269"/>
      <c r="FJ31" s="269"/>
      <c r="FK31" s="269"/>
      <c r="FL31" s="269"/>
      <c r="FM31" s="269"/>
      <c r="FN31" s="269"/>
      <c r="FO31" s="269"/>
      <c r="FP31" s="269"/>
      <c r="FQ31" s="269"/>
      <c r="FR31" s="269"/>
      <c r="FS31" s="269"/>
      <c r="FT31" s="269"/>
      <c r="FU31" s="269"/>
      <c r="FV31" s="269"/>
      <c r="FW31" s="269"/>
      <c r="FX31" s="269"/>
      <c r="FY31" s="269"/>
      <c r="FZ31" s="269"/>
      <c r="GA31" s="269"/>
      <c r="GB31" s="269"/>
      <c r="GC31" s="269"/>
      <c r="GD31" s="269"/>
      <c r="GE31" s="269"/>
      <c r="GF31" s="269"/>
      <c r="GG31" s="269"/>
      <c r="GH31" s="269"/>
      <c r="GI31" s="269"/>
      <c r="GJ31" s="269"/>
      <c r="GK31" s="269"/>
      <c r="GL31" s="269"/>
      <c r="GM31" s="269"/>
      <c r="GN31" s="269"/>
      <c r="GO31" s="269"/>
      <c r="GP31" s="269"/>
      <c r="GQ31" s="269"/>
      <c r="GR31" s="269"/>
      <c r="GS31" s="269"/>
      <c r="GT31" s="269"/>
      <c r="GU31" s="269"/>
      <c r="GV31" s="269"/>
      <c r="GW31" s="269"/>
      <c r="GX31" s="269"/>
      <c r="GY31" s="269"/>
      <c r="GZ31" s="269"/>
      <c r="HA31" s="269"/>
      <c r="HB31" s="269"/>
      <c r="HC31" s="269"/>
      <c r="HD31" s="269"/>
    </row>
    <row r="32" spans="1:212" s="265" customFormat="1" ht="18">
      <c r="A32" s="346" t="s">
        <v>30</v>
      </c>
      <c r="B32" s="350" t="s">
        <v>769</v>
      </c>
      <c r="C32" s="350" t="s">
        <v>769</v>
      </c>
      <c r="D32" s="350" t="s">
        <v>769</v>
      </c>
      <c r="E32" s="350" t="s">
        <v>769</v>
      </c>
      <c r="F32" s="350" t="s">
        <v>769</v>
      </c>
      <c r="G32" s="350" t="s">
        <v>769</v>
      </c>
      <c r="H32" s="350" t="s">
        <v>769</v>
      </c>
      <c r="I32" s="350" t="s">
        <v>769</v>
      </c>
      <c r="J32" s="350">
        <v>7.5135713883201539E-3</v>
      </c>
      <c r="K32" s="348" t="s">
        <v>769</v>
      </c>
      <c r="L32" s="269"/>
      <c r="M32" s="269"/>
      <c r="N32" s="269"/>
      <c r="O32" s="269"/>
      <c r="P32" s="269"/>
      <c r="Q32" s="269"/>
      <c r="R32" s="269"/>
      <c r="S32" s="269"/>
      <c r="T32" s="269"/>
      <c r="U32" s="269"/>
      <c r="V32" s="269"/>
      <c r="W32" s="269"/>
      <c r="X32" s="269"/>
      <c r="Y32" s="269"/>
      <c r="Z32" s="269"/>
      <c r="AA32" s="269"/>
      <c r="AB32" s="269"/>
      <c r="AC32" s="269"/>
      <c r="AD32" s="269"/>
      <c r="AE32" s="269"/>
      <c r="AF32" s="269"/>
      <c r="AG32" s="269"/>
      <c r="AH32" s="269"/>
      <c r="AI32" s="269"/>
      <c r="AJ32" s="269"/>
      <c r="AK32" s="269"/>
      <c r="AL32" s="269"/>
      <c r="AM32" s="269"/>
      <c r="AN32" s="269"/>
      <c r="AO32" s="269"/>
      <c r="AP32" s="269"/>
      <c r="AQ32" s="269"/>
      <c r="AR32" s="269"/>
      <c r="AS32" s="269"/>
      <c r="AT32" s="269"/>
      <c r="AU32" s="269"/>
      <c r="AV32" s="269"/>
      <c r="AW32" s="269"/>
      <c r="AX32" s="269"/>
      <c r="AY32" s="269"/>
      <c r="AZ32" s="269"/>
      <c r="BA32" s="269"/>
      <c r="BB32" s="269"/>
      <c r="BC32" s="269"/>
      <c r="BD32" s="269"/>
      <c r="BE32" s="269"/>
      <c r="BF32" s="269"/>
      <c r="BG32" s="269"/>
      <c r="BH32" s="269"/>
      <c r="BI32" s="269"/>
      <c r="BJ32" s="269"/>
      <c r="BK32" s="269"/>
      <c r="BL32" s="269"/>
      <c r="BM32" s="269"/>
      <c r="BN32" s="269"/>
      <c r="BO32" s="269"/>
      <c r="BP32" s="269"/>
      <c r="BQ32" s="269"/>
      <c r="BR32" s="269"/>
      <c r="BS32" s="269"/>
      <c r="BT32" s="269"/>
      <c r="BU32" s="269"/>
      <c r="BV32" s="269"/>
      <c r="BW32" s="269"/>
      <c r="BX32" s="269"/>
      <c r="BY32" s="269"/>
      <c r="BZ32" s="269"/>
      <c r="CA32" s="269"/>
      <c r="CB32" s="269"/>
      <c r="CC32" s="269"/>
      <c r="CD32" s="269"/>
      <c r="CE32" s="269"/>
      <c r="CF32" s="269"/>
      <c r="CG32" s="269"/>
      <c r="CH32" s="269"/>
      <c r="CI32" s="269"/>
      <c r="CJ32" s="269"/>
      <c r="CK32" s="269"/>
      <c r="CL32" s="269"/>
      <c r="CM32" s="269"/>
      <c r="CN32" s="269"/>
      <c r="CO32" s="269"/>
      <c r="CP32" s="269"/>
      <c r="CQ32" s="269"/>
      <c r="CR32" s="269"/>
      <c r="CS32" s="269"/>
      <c r="CT32" s="269"/>
      <c r="CU32" s="269"/>
      <c r="CV32" s="269"/>
      <c r="CW32" s="269"/>
      <c r="CX32" s="269"/>
      <c r="CY32" s="269"/>
      <c r="CZ32" s="269"/>
      <c r="DA32" s="269"/>
      <c r="DB32" s="269"/>
      <c r="DC32" s="269"/>
      <c r="DD32" s="269"/>
      <c r="DE32" s="269"/>
      <c r="DF32" s="269"/>
      <c r="DG32" s="269"/>
      <c r="DH32" s="269"/>
      <c r="DI32" s="269"/>
      <c r="DJ32" s="269"/>
      <c r="DK32" s="269"/>
      <c r="DL32" s="269"/>
      <c r="DM32" s="269"/>
      <c r="DN32" s="269"/>
      <c r="DO32" s="269"/>
      <c r="DP32" s="269"/>
      <c r="DQ32" s="269"/>
      <c r="DR32" s="269"/>
      <c r="DS32" s="269"/>
      <c r="DT32" s="269"/>
      <c r="DU32" s="269"/>
      <c r="DV32" s="269"/>
      <c r="DW32" s="269"/>
      <c r="DX32" s="269"/>
      <c r="DY32" s="269"/>
      <c r="DZ32" s="269"/>
      <c r="EA32" s="269"/>
      <c r="EB32" s="269"/>
      <c r="EC32" s="269"/>
      <c r="ED32" s="269"/>
      <c r="EE32" s="269"/>
      <c r="EF32" s="269"/>
      <c r="EG32" s="269"/>
      <c r="EH32" s="269"/>
      <c r="EI32" s="269"/>
      <c r="EJ32" s="269"/>
      <c r="EK32" s="269"/>
      <c r="EL32" s="269"/>
      <c r="EM32" s="269"/>
      <c r="EN32" s="269"/>
      <c r="EO32" s="269"/>
      <c r="EP32" s="269"/>
      <c r="EQ32" s="269"/>
      <c r="ER32" s="269"/>
      <c r="ES32" s="269"/>
      <c r="ET32" s="269"/>
      <c r="EU32" s="269"/>
      <c r="EV32" s="269"/>
      <c r="EW32" s="269"/>
      <c r="EX32" s="269"/>
      <c r="EY32" s="269"/>
      <c r="EZ32" s="269"/>
      <c r="FA32" s="269"/>
      <c r="FB32" s="269"/>
      <c r="FC32" s="269"/>
      <c r="FD32" s="269"/>
      <c r="FE32" s="269"/>
      <c r="FF32" s="269"/>
      <c r="FG32" s="269"/>
      <c r="FH32" s="269"/>
      <c r="FI32" s="269"/>
      <c r="FJ32" s="269"/>
      <c r="FK32" s="269"/>
      <c r="FL32" s="269"/>
      <c r="FM32" s="269"/>
      <c r="FN32" s="269"/>
      <c r="FO32" s="269"/>
      <c r="FP32" s="269"/>
      <c r="FQ32" s="269"/>
      <c r="FR32" s="269"/>
      <c r="FS32" s="269"/>
      <c r="FT32" s="269"/>
      <c r="FU32" s="269"/>
      <c r="FV32" s="269"/>
      <c r="FW32" s="269"/>
      <c r="FX32" s="269"/>
      <c r="FY32" s="269"/>
      <c r="FZ32" s="269"/>
      <c r="GA32" s="269"/>
      <c r="GB32" s="269"/>
      <c r="GC32" s="269"/>
      <c r="GD32" s="269"/>
      <c r="GE32" s="269"/>
      <c r="GF32" s="269"/>
      <c r="GG32" s="269"/>
      <c r="GH32" s="269"/>
      <c r="GI32" s="269"/>
      <c r="GJ32" s="269"/>
      <c r="GK32" s="269"/>
      <c r="GL32" s="269"/>
      <c r="GM32" s="269"/>
      <c r="GN32" s="269"/>
      <c r="GO32" s="269"/>
      <c r="GP32" s="269"/>
      <c r="GQ32" s="269"/>
      <c r="GR32" s="269"/>
      <c r="GS32" s="269"/>
      <c r="GT32" s="269"/>
      <c r="GU32" s="269"/>
      <c r="GV32" s="269"/>
      <c r="GW32" s="269"/>
      <c r="GX32" s="269"/>
      <c r="GY32" s="269"/>
      <c r="GZ32" s="269"/>
      <c r="HA32" s="269"/>
      <c r="HB32" s="269"/>
      <c r="HC32" s="269"/>
      <c r="HD32" s="269"/>
    </row>
    <row r="33" spans="1:212" s="265" customFormat="1" ht="18">
      <c r="A33" s="346" t="s">
        <v>31</v>
      </c>
      <c r="B33" s="347">
        <v>1.0806317539484622</v>
      </c>
      <c r="C33" s="347">
        <v>1.2267214343204462</v>
      </c>
      <c r="D33" s="347">
        <v>1.2940183617625245</v>
      </c>
      <c r="E33" s="347">
        <v>1.5463759683988121</v>
      </c>
      <c r="F33" s="347">
        <v>1.056761938734561</v>
      </c>
      <c r="G33" s="347">
        <v>0.8604371020478403</v>
      </c>
      <c r="H33" s="347">
        <v>0.83411835231651976</v>
      </c>
      <c r="I33" s="347">
        <v>0.69041015910086112</v>
      </c>
      <c r="J33" s="347">
        <v>1.4839303491932303</v>
      </c>
      <c r="K33" s="348">
        <v>0.44939809857555402</v>
      </c>
      <c r="L33" s="269"/>
      <c r="M33" s="269"/>
      <c r="N33" s="269"/>
      <c r="O33" s="269"/>
      <c r="P33" s="269"/>
      <c r="Q33" s="269"/>
      <c r="R33" s="269"/>
      <c r="S33" s="269"/>
      <c r="T33" s="269"/>
      <c r="U33" s="269"/>
      <c r="V33" s="269"/>
      <c r="W33" s="269"/>
      <c r="X33" s="269"/>
      <c r="Y33" s="269"/>
      <c r="Z33" s="269"/>
      <c r="AA33" s="269"/>
      <c r="AB33" s="269"/>
      <c r="AC33" s="269"/>
      <c r="AD33" s="269"/>
      <c r="AE33" s="269"/>
      <c r="AF33" s="269"/>
      <c r="AG33" s="269"/>
      <c r="AH33" s="269"/>
      <c r="AI33" s="269"/>
      <c r="AJ33" s="269"/>
      <c r="AK33" s="269"/>
      <c r="AL33" s="269"/>
      <c r="AM33" s="269"/>
      <c r="AN33" s="269"/>
      <c r="AO33" s="269"/>
      <c r="AP33" s="269"/>
      <c r="AQ33" s="269"/>
      <c r="AR33" s="269"/>
      <c r="AS33" s="269"/>
      <c r="AT33" s="269"/>
      <c r="AU33" s="269"/>
      <c r="AV33" s="269"/>
      <c r="AW33" s="269"/>
      <c r="AX33" s="269"/>
      <c r="AY33" s="269"/>
      <c r="AZ33" s="269"/>
      <c r="BA33" s="269"/>
      <c r="BB33" s="269"/>
      <c r="BC33" s="269"/>
      <c r="BD33" s="269"/>
      <c r="BE33" s="269"/>
      <c r="BF33" s="269"/>
      <c r="BG33" s="269"/>
      <c r="BH33" s="269"/>
      <c r="BI33" s="269"/>
      <c r="BJ33" s="269"/>
      <c r="BK33" s="269"/>
      <c r="BL33" s="269"/>
      <c r="BM33" s="269"/>
      <c r="BN33" s="269"/>
      <c r="BO33" s="269"/>
      <c r="BP33" s="269"/>
      <c r="BQ33" s="269"/>
      <c r="BR33" s="269"/>
      <c r="BS33" s="269"/>
      <c r="BT33" s="269"/>
      <c r="BU33" s="269"/>
      <c r="BV33" s="269"/>
      <c r="BW33" s="269"/>
      <c r="BX33" s="269"/>
      <c r="BY33" s="269"/>
      <c r="BZ33" s="269"/>
      <c r="CA33" s="269"/>
      <c r="CB33" s="269"/>
      <c r="CC33" s="269"/>
      <c r="CD33" s="269"/>
      <c r="CE33" s="269"/>
      <c r="CF33" s="269"/>
      <c r="CG33" s="269"/>
      <c r="CH33" s="269"/>
      <c r="CI33" s="269"/>
      <c r="CJ33" s="269"/>
      <c r="CK33" s="269"/>
      <c r="CL33" s="269"/>
      <c r="CM33" s="269"/>
      <c r="CN33" s="269"/>
      <c r="CO33" s="269"/>
      <c r="CP33" s="269"/>
      <c r="CQ33" s="269"/>
      <c r="CR33" s="269"/>
      <c r="CS33" s="269"/>
      <c r="CT33" s="269"/>
      <c r="CU33" s="269"/>
      <c r="CV33" s="269"/>
      <c r="CW33" s="269"/>
      <c r="CX33" s="269"/>
      <c r="CY33" s="269"/>
      <c r="CZ33" s="269"/>
      <c r="DA33" s="269"/>
      <c r="DB33" s="269"/>
      <c r="DC33" s="269"/>
      <c r="DD33" s="269"/>
      <c r="DE33" s="269"/>
      <c r="DF33" s="269"/>
      <c r="DG33" s="269"/>
      <c r="DH33" s="269"/>
      <c r="DI33" s="269"/>
      <c r="DJ33" s="269"/>
      <c r="DK33" s="269"/>
      <c r="DL33" s="269"/>
      <c r="DM33" s="269"/>
      <c r="DN33" s="269"/>
      <c r="DO33" s="269"/>
      <c r="DP33" s="269"/>
      <c r="DQ33" s="269"/>
      <c r="DR33" s="269"/>
      <c r="DS33" s="269"/>
      <c r="DT33" s="269"/>
      <c r="DU33" s="269"/>
      <c r="DV33" s="269"/>
      <c r="DW33" s="269"/>
      <c r="DX33" s="269"/>
      <c r="DY33" s="269"/>
      <c r="DZ33" s="269"/>
      <c r="EA33" s="269"/>
      <c r="EB33" s="269"/>
      <c r="EC33" s="269"/>
      <c r="ED33" s="269"/>
      <c r="EE33" s="269"/>
      <c r="EF33" s="269"/>
      <c r="EG33" s="269"/>
      <c r="EH33" s="269"/>
      <c r="EI33" s="269"/>
      <c r="EJ33" s="269"/>
      <c r="EK33" s="269"/>
      <c r="EL33" s="269"/>
      <c r="EM33" s="269"/>
      <c r="EN33" s="269"/>
      <c r="EO33" s="269"/>
      <c r="EP33" s="269"/>
      <c r="EQ33" s="269"/>
      <c r="ER33" s="269"/>
      <c r="ES33" s="269"/>
      <c r="ET33" s="269"/>
      <c r="EU33" s="269"/>
      <c r="EV33" s="269"/>
      <c r="EW33" s="269"/>
      <c r="EX33" s="269"/>
      <c r="EY33" s="269"/>
      <c r="EZ33" s="269"/>
      <c r="FA33" s="269"/>
      <c r="FB33" s="269"/>
      <c r="FC33" s="269"/>
      <c r="FD33" s="269"/>
      <c r="FE33" s="269"/>
      <c r="FF33" s="269"/>
      <c r="FG33" s="269"/>
      <c r="FH33" s="269"/>
      <c r="FI33" s="269"/>
      <c r="FJ33" s="269"/>
      <c r="FK33" s="269"/>
      <c r="FL33" s="269"/>
      <c r="FM33" s="269"/>
      <c r="FN33" s="269"/>
      <c r="FO33" s="269"/>
      <c r="FP33" s="269"/>
      <c r="FQ33" s="269"/>
      <c r="FR33" s="269"/>
      <c r="FS33" s="269"/>
      <c r="FT33" s="269"/>
      <c r="FU33" s="269"/>
      <c r="FV33" s="269"/>
      <c r="FW33" s="269"/>
      <c r="FX33" s="269"/>
      <c r="FY33" s="269"/>
      <c r="FZ33" s="269"/>
      <c r="GA33" s="269"/>
      <c r="GB33" s="269"/>
      <c r="GC33" s="269"/>
      <c r="GD33" s="269"/>
      <c r="GE33" s="269"/>
      <c r="GF33" s="269"/>
      <c r="GG33" s="269"/>
      <c r="GH33" s="269"/>
      <c r="GI33" s="269"/>
      <c r="GJ33" s="269"/>
      <c r="GK33" s="269"/>
      <c r="GL33" s="269"/>
      <c r="GM33" s="269"/>
      <c r="GN33" s="269"/>
      <c r="GO33" s="269"/>
      <c r="GP33" s="269"/>
      <c r="GQ33" s="269"/>
      <c r="GR33" s="269"/>
      <c r="GS33" s="269"/>
      <c r="GT33" s="269"/>
      <c r="GU33" s="269"/>
      <c r="GV33" s="269"/>
      <c r="GW33" s="269"/>
      <c r="GX33" s="269"/>
      <c r="GY33" s="269"/>
      <c r="GZ33" s="269"/>
      <c r="HA33" s="269"/>
      <c r="HB33" s="269"/>
      <c r="HC33" s="269"/>
      <c r="HD33" s="269"/>
    </row>
    <row r="34" spans="1:212" s="265" customFormat="1" ht="18">
      <c r="A34" s="346" t="s">
        <v>32</v>
      </c>
      <c r="B34" s="350" t="s">
        <v>769</v>
      </c>
      <c r="C34" s="350" t="s">
        <v>769</v>
      </c>
      <c r="D34" s="350" t="s">
        <v>769</v>
      </c>
      <c r="E34" s="347">
        <v>9.4926049545273603E-2</v>
      </c>
      <c r="F34" s="350" t="s">
        <v>769</v>
      </c>
      <c r="G34" s="350" t="s">
        <v>769</v>
      </c>
      <c r="H34" s="347">
        <v>3.0829836430590049E-2</v>
      </c>
      <c r="I34" s="347">
        <v>0.32695956794628522</v>
      </c>
      <c r="J34" s="347">
        <v>0.18408249901384377</v>
      </c>
      <c r="K34" s="348">
        <v>1.7846133878451603E-2</v>
      </c>
      <c r="L34" s="269"/>
      <c r="M34" s="269"/>
      <c r="N34" s="269"/>
      <c r="O34" s="269"/>
      <c r="P34" s="269"/>
      <c r="Q34" s="269"/>
      <c r="R34" s="269"/>
      <c r="S34" s="269"/>
      <c r="T34" s="269"/>
      <c r="U34" s="269"/>
      <c r="V34" s="269"/>
      <c r="W34" s="269"/>
      <c r="X34" s="269"/>
      <c r="Y34" s="269"/>
      <c r="Z34" s="269"/>
      <c r="AA34" s="269"/>
      <c r="AB34" s="269"/>
      <c r="AC34" s="269"/>
      <c r="AD34" s="269"/>
      <c r="AE34" s="269"/>
      <c r="AF34" s="269"/>
      <c r="AG34" s="269"/>
      <c r="AH34" s="269"/>
      <c r="AI34" s="269"/>
      <c r="AJ34" s="269"/>
      <c r="AK34" s="269"/>
      <c r="AL34" s="269"/>
      <c r="AM34" s="269"/>
      <c r="AN34" s="269"/>
      <c r="AO34" s="269"/>
      <c r="AP34" s="269"/>
      <c r="AQ34" s="269"/>
      <c r="AR34" s="269"/>
      <c r="AS34" s="269"/>
      <c r="AT34" s="269"/>
      <c r="AU34" s="269"/>
      <c r="AV34" s="269"/>
      <c r="AW34" s="269"/>
      <c r="AX34" s="269"/>
      <c r="AY34" s="269"/>
      <c r="AZ34" s="269"/>
      <c r="BA34" s="269"/>
      <c r="BB34" s="269"/>
      <c r="BC34" s="269"/>
      <c r="BD34" s="269"/>
      <c r="BE34" s="269"/>
      <c r="BF34" s="269"/>
      <c r="BG34" s="269"/>
      <c r="BH34" s="269"/>
      <c r="BI34" s="269"/>
      <c r="BJ34" s="269"/>
      <c r="BK34" s="269"/>
      <c r="BL34" s="269"/>
      <c r="BM34" s="269"/>
      <c r="BN34" s="269"/>
      <c r="BO34" s="269"/>
      <c r="BP34" s="269"/>
      <c r="BQ34" s="269"/>
      <c r="BR34" s="269"/>
      <c r="BS34" s="269"/>
      <c r="BT34" s="269"/>
      <c r="BU34" s="269"/>
      <c r="BV34" s="269"/>
      <c r="BW34" s="269"/>
      <c r="BX34" s="269"/>
      <c r="BY34" s="269"/>
      <c r="BZ34" s="269"/>
      <c r="CA34" s="269"/>
      <c r="CB34" s="269"/>
      <c r="CC34" s="269"/>
      <c r="CD34" s="269"/>
      <c r="CE34" s="269"/>
      <c r="CF34" s="269"/>
      <c r="CG34" s="269"/>
      <c r="CH34" s="269"/>
      <c r="CI34" s="269"/>
      <c r="CJ34" s="269"/>
      <c r="CK34" s="269"/>
      <c r="CL34" s="269"/>
      <c r="CM34" s="269"/>
      <c r="CN34" s="269"/>
      <c r="CO34" s="269"/>
      <c r="CP34" s="269"/>
      <c r="CQ34" s="269"/>
      <c r="CR34" s="269"/>
      <c r="CS34" s="269"/>
      <c r="CT34" s="269"/>
      <c r="CU34" s="269"/>
      <c r="CV34" s="269"/>
      <c r="CW34" s="269"/>
      <c r="CX34" s="269"/>
      <c r="CY34" s="269"/>
      <c r="CZ34" s="269"/>
      <c r="DA34" s="269"/>
      <c r="DB34" s="269"/>
      <c r="DC34" s="269"/>
      <c r="DD34" s="269"/>
      <c r="DE34" s="269"/>
      <c r="DF34" s="269"/>
      <c r="DG34" s="269"/>
      <c r="DH34" s="269"/>
      <c r="DI34" s="269"/>
      <c r="DJ34" s="269"/>
      <c r="DK34" s="269"/>
      <c r="DL34" s="269"/>
      <c r="DM34" s="269"/>
      <c r="DN34" s="269"/>
      <c r="DO34" s="269"/>
      <c r="DP34" s="269"/>
      <c r="DQ34" s="269"/>
      <c r="DR34" s="269"/>
      <c r="DS34" s="269"/>
      <c r="DT34" s="269"/>
      <c r="DU34" s="269"/>
      <c r="DV34" s="269"/>
      <c r="DW34" s="269"/>
      <c r="DX34" s="269"/>
      <c r="DY34" s="269"/>
      <c r="DZ34" s="269"/>
      <c r="EA34" s="269"/>
      <c r="EB34" s="269"/>
      <c r="EC34" s="269"/>
      <c r="ED34" s="269"/>
      <c r="EE34" s="269"/>
      <c r="EF34" s="269"/>
      <c r="EG34" s="269"/>
      <c r="EH34" s="269"/>
      <c r="EI34" s="269"/>
      <c r="EJ34" s="269"/>
      <c r="EK34" s="269"/>
      <c r="EL34" s="269"/>
      <c r="EM34" s="269"/>
      <c r="EN34" s="269"/>
      <c r="EO34" s="269"/>
      <c r="EP34" s="269"/>
      <c r="EQ34" s="269"/>
      <c r="ER34" s="269"/>
      <c r="ES34" s="269"/>
      <c r="ET34" s="269"/>
      <c r="EU34" s="269"/>
      <c r="EV34" s="269"/>
      <c r="EW34" s="269"/>
      <c r="EX34" s="269"/>
      <c r="EY34" s="269"/>
      <c r="EZ34" s="269"/>
      <c r="FA34" s="269"/>
      <c r="FB34" s="269"/>
      <c r="FC34" s="269"/>
      <c r="FD34" s="269"/>
      <c r="FE34" s="269"/>
      <c r="FF34" s="269"/>
      <c r="FG34" s="269"/>
      <c r="FH34" s="269"/>
      <c r="FI34" s="269"/>
      <c r="FJ34" s="269"/>
      <c r="FK34" s="269"/>
      <c r="FL34" s="269"/>
      <c r="FM34" s="269"/>
      <c r="FN34" s="269"/>
      <c r="FO34" s="269"/>
      <c r="FP34" s="269"/>
      <c r="FQ34" s="269"/>
      <c r="FR34" s="269"/>
      <c r="FS34" s="269"/>
      <c r="FT34" s="269"/>
      <c r="FU34" s="269"/>
      <c r="FV34" s="269"/>
      <c r="FW34" s="269"/>
      <c r="FX34" s="269"/>
      <c r="FY34" s="269"/>
      <c r="FZ34" s="269"/>
      <c r="GA34" s="269"/>
      <c r="GB34" s="269"/>
      <c r="GC34" s="269"/>
      <c r="GD34" s="269"/>
      <c r="GE34" s="269"/>
      <c r="GF34" s="269"/>
      <c r="GG34" s="269"/>
      <c r="GH34" s="269"/>
      <c r="GI34" s="269"/>
      <c r="GJ34" s="269"/>
      <c r="GK34" s="269"/>
      <c r="GL34" s="269"/>
      <c r="GM34" s="269"/>
      <c r="GN34" s="269"/>
      <c r="GO34" s="269"/>
      <c r="GP34" s="269"/>
      <c r="GQ34" s="269"/>
      <c r="GR34" s="269"/>
      <c r="GS34" s="269"/>
      <c r="GT34" s="269"/>
      <c r="GU34" s="269"/>
      <c r="GV34" s="269"/>
      <c r="GW34" s="269"/>
      <c r="GX34" s="269"/>
      <c r="GY34" s="269"/>
      <c r="GZ34" s="269"/>
      <c r="HA34" s="269"/>
      <c r="HB34" s="269"/>
      <c r="HC34" s="269"/>
      <c r="HD34" s="269"/>
    </row>
    <row r="35" spans="1:212" s="265" customFormat="1" ht="18">
      <c r="A35" s="346" t="s">
        <v>33</v>
      </c>
      <c r="B35" s="347">
        <v>0.55590191188694926</v>
      </c>
      <c r="C35" s="347">
        <v>0.21925564097582639</v>
      </c>
      <c r="D35" s="350" t="s">
        <v>769</v>
      </c>
      <c r="E35" s="350" t="s">
        <v>769</v>
      </c>
      <c r="F35" s="350" t="s">
        <v>769</v>
      </c>
      <c r="G35" s="350" t="s">
        <v>769</v>
      </c>
      <c r="H35" s="347">
        <v>6.6797978932945104E-2</v>
      </c>
      <c r="I35" s="350" t="s">
        <v>769</v>
      </c>
      <c r="J35" s="350" t="s">
        <v>769</v>
      </c>
      <c r="K35" s="348" t="s">
        <v>769</v>
      </c>
      <c r="L35" s="269"/>
      <c r="M35" s="269"/>
      <c r="N35" s="269"/>
      <c r="O35" s="269"/>
      <c r="P35" s="269"/>
      <c r="Q35" s="269"/>
      <c r="R35" s="269"/>
      <c r="S35" s="269"/>
      <c r="T35" s="269"/>
      <c r="U35" s="269"/>
      <c r="V35" s="269"/>
      <c r="W35" s="269"/>
      <c r="X35" s="269"/>
      <c r="Y35" s="269"/>
      <c r="Z35" s="269"/>
      <c r="AA35" s="269"/>
      <c r="AB35" s="269"/>
      <c r="AC35" s="269"/>
      <c r="AD35" s="269"/>
      <c r="AE35" s="269"/>
      <c r="AF35" s="269"/>
      <c r="AG35" s="269"/>
      <c r="AH35" s="269"/>
      <c r="AI35" s="269"/>
      <c r="AJ35" s="269"/>
      <c r="AK35" s="269"/>
      <c r="AL35" s="269"/>
      <c r="AM35" s="269"/>
      <c r="AN35" s="269"/>
      <c r="AO35" s="269"/>
      <c r="AP35" s="269"/>
      <c r="AQ35" s="269"/>
      <c r="AR35" s="269"/>
      <c r="AS35" s="269"/>
      <c r="AT35" s="269"/>
      <c r="AU35" s="269"/>
      <c r="AV35" s="269"/>
      <c r="AW35" s="269"/>
      <c r="AX35" s="269"/>
      <c r="AY35" s="269"/>
      <c r="AZ35" s="269"/>
      <c r="BA35" s="269"/>
      <c r="BB35" s="269"/>
      <c r="BC35" s="269"/>
      <c r="BD35" s="269"/>
      <c r="BE35" s="269"/>
      <c r="BF35" s="269"/>
      <c r="BG35" s="269"/>
      <c r="BH35" s="269"/>
      <c r="BI35" s="269"/>
      <c r="BJ35" s="269"/>
      <c r="BK35" s="269"/>
      <c r="BL35" s="269"/>
      <c r="BM35" s="269"/>
      <c r="BN35" s="269"/>
      <c r="BO35" s="269"/>
      <c r="BP35" s="269"/>
      <c r="BQ35" s="269"/>
      <c r="BR35" s="269"/>
      <c r="BS35" s="269"/>
      <c r="BT35" s="269"/>
      <c r="BU35" s="269"/>
      <c r="BV35" s="269"/>
      <c r="BW35" s="269"/>
      <c r="BX35" s="269"/>
      <c r="BY35" s="269"/>
      <c r="BZ35" s="269"/>
      <c r="CA35" s="269"/>
      <c r="CB35" s="269"/>
      <c r="CC35" s="269"/>
      <c r="CD35" s="269"/>
      <c r="CE35" s="269"/>
      <c r="CF35" s="269"/>
      <c r="CG35" s="269"/>
      <c r="CH35" s="269"/>
      <c r="CI35" s="269"/>
      <c r="CJ35" s="269"/>
      <c r="CK35" s="269"/>
      <c r="CL35" s="269"/>
      <c r="CM35" s="269"/>
      <c r="CN35" s="269"/>
      <c r="CO35" s="269"/>
      <c r="CP35" s="269"/>
      <c r="CQ35" s="269"/>
      <c r="CR35" s="269"/>
      <c r="CS35" s="269"/>
      <c r="CT35" s="269"/>
      <c r="CU35" s="269"/>
      <c r="CV35" s="269"/>
      <c r="CW35" s="269"/>
      <c r="CX35" s="269"/>
      <c r="CY35" s="269"/>
      <c r="CZ35" s="269"/>
      <c r="DA35" s="269"/>
      <c r="DB35" s="269"/>
      <c r="DC35" s="269"/>
      <c r="DD35" s="269"/>
      <c r="DE35" s="269"/>
      <c r="DF35" s="269"/>
      <c r="DG35" s="269"/>
      <c r="DH35" s="269"/>
      <c r="DI35" s="269"/>
      <c r="DJ35" s="269"/>
      <c r="DK35" s="269"/>
      <c r="DL35" s="269"/>
      <c r="DM35" s="269"/>
      <c r="DN35" s="269"/>
      <c r="DO35" s="269"/>
      <c r="DP35" s="269"/>
      <c r="DQ35" s="269"/>
      <c r="DR35" s="269"/>
      <c r="DS35" s="269"/>
      <c r="DT35" s="269"/>
      <c r="DU35" s="269"/>
      <c r="DV35" s="269"/>
      <c r="DW35" s="269"/>
      <c r="DX35" s="269"/>
      <c r="DY35" s="269"/>
      <c r="DZ35" s="269"/>
      <c r="EA35" s="269"/>
      <c r="EB35" s="269"/>
      <c r="EC35" s="269"/>
      <c r="ED35" s="269"/>
      <c r="EE35" s="269"/>
      <c r="EF35" s="269"/>
      <c r="EG35" s="269"/>
      <c r="EH35" s="269"/>
      <c r="EI35" s="269"/>
      <c r="EJ35" s="269"/>
      <c r="EK35" s="269"/>
      <c r="EL35" s="269"/>
      <c r="EM35" s="269"/>
      <c r="EN35" s="269"/>
      <c r="EO35" s="269"/>
      <c r="EP35" s="269"/>
      <c r="EQ35" s="269"/>
      <c r="ER35" s="269"/>
      <c r="ES35" s="269"/>
      <c r="ET35" s="269"/>
      <c r="EU35" s="269"/>
      <c r="EV35" s="269"/>
      <c r="EW35" s="269"/>
      <c r="EX35" s="269"/>
      <c r="EY35" s="269"/>
      <c r="EZ35" s="269"/>
      <c r="FA35" s="269"/>
      <c r="FB35" s="269"/>
      <c r="FC35" s="269"/>
      <c r="FD35" s="269"/>
      <c r="FE35" s="269"/>
      <c r="FF35" s="269"/>
      <c r="FG35" s="269"/>
      <c r="FH35" s="269"/>
      <c r="FI35" s="269"/>
      <c r="FJ35" s="269"/>
      <c r="FK35" s="269"/>
      <c r="FL35" s="269"/>
      <c r="FM35" s="269"/>
      <c r="FN35" s="269"/>
      <c r="FO35" s="269"/>
      <c r="FP35" s="269"/>
      <c r="FQ35" s="269"/>
      <c r="FR35" s="269"/>
      <c r="FS35" s="269"/>
      <c r="FT35" s="269"/>
      <c r="FU35" s="269"/>
      <c r="FV35" s="269"/>
      <c r="FW35" s="269"/>
      <c r="FX35" s="269"/>
      <c r="FY35" s="269"/>
      <c r="FZ35" s="269"/>
      <c r="GA35" s="269"/>
      <c r="GB35" s="269"/>
      <c r="GC35" s="269"/>
      <c r="GD35" s="269"/>
      <c r="GE35" s="269"/>
      <c r="GF35" s="269"/>
      <c r="GG35" s="269"/>
      <c r="GH35" s="269"/>
      <c r="GI35" s="269"/>
      <c r="GJ35" s="269"/>
      <c r="GK35" s="269"/>
      <c r="GL35" s="269"/>
      <c r="GM35" s="269"/>
      <c r="GN35" s="269"/>
      <c r="GO35" s="269"/>
      <c r="GP35" s="269"/>
      <c r="GQ35" s="269"/>
      <c r="GR35" s="269"/>
      <c r="GS35" s="269"/>
      <c r="GT35" s="269"/>
      <c r="GU35" s="269"/>
      <c r="GV35" s="269"/>
      <c r="GW35" s="269"/>
      <c r="GX35" s="269"/>
      <c r="GY35" s="269"/>
      <c r="GZ35" s="269"/>
      <c r="HA35" s="269"/>
      <c r="HB35" s="269"/>
      <c r="HC35" s="269"/>
      <c r="HD35" s="269"/>
    </row>
    <row r="36" spans="1:212" s="265" customFormat="1" ht="18">
      <c r="A36" s="346" t="s">
        <v>34</v>
      </c>
      <c r="B36" s="350" t="s">
        <v>769</v>
      </c>
      <c r="C36" s="350" t="s">
        <v>769</v>
      </c>
      <c r="D36" s="350" t="s">
        <v>769</v>
      </c>
      <c r="E36" s="350" t="s">
        <v>769</v>
      </c>
      <c r="F36" s="350" t="s">
        <v>769</v>
      </c>
      <c r="G36" s="350" t="s">
        <v>769</v>
      </c>
      <c r="H36" s="350" t="s">
        <v>769</v>
      </c>
      <c r="I36" s="350" t="s">
        <v>769</v>
      </c>
      <c r="J36" s="350" t="s">
        <v>769</v>
      </c>
      <c r="K36" s="348">
        <v>3.2447516142639281E-3</v>
      </c>
      <c r="L36" s="269"/>
      <c r="M36" s="269"/>
      <c r="N36" s="269"/>
      <c r="O36" s="269"/>
      <c r="P36" s="269"/>
      <c r="Q36" s="269"/>
      <c r="R36" s="269"/>
      <c r="S36" s="269"/>
      <c r="T36" s="269"/>
      <c r="U36" s="269"/>
      <c r="V36" s="269"/>
      <c r="W36" s="269"/>
      <c r="X36" s="269"/>
      <c r="Y36" s="269"/>
      <c r="Z36" s="269"/>
      <c r="AA36" s="269"/>
      <c r="AB36" s="269"/>
      <c r="AC36" s="269"/>
      <c r="AD36" s="269"/>
      <c r="AE36" s="269"/>
      <c r="AF36" s="269"/>
      <c r="AG36" s="269"/>
      <c r="AH36" s="269"/>
      <c r="AI36" s="269"/>
      <c r="AJ36" s="269"/>
      <c r="AK36" s="269"/>
      <c r="AL36" s="269"/>
      <c r="AM36" s="269"/>
      <c r="AN36" s="269"/>
      <c r="AO36" s="269"/>
      <c r="AP36" s="269"/>
      <c r="AQ36" s="269"/>
      <c r="AR36" s="269"/>
      <c r="AS36" s="269"/>
      <c r="AT36" s="269"/>
      <c r="AU36" s="269"/>
      <c r="AV36" s="269"/>
      <c r="AW36" s="269"/>
      <c r="AX36" s="269"/>
      <c r="AY36" s="269"/>
      <c r="AZ36" s="269"/>
      <c r="BA36" s="269"/>
      <c r="BB36" s="269"/>
      <c r="BC36" s="269"/>
      <c r="BD36" s="269"/>
      <c r="BE36" s="269"/>
      <c r="BF36" s="269"/>
      <c r="BG36" s="269"/>
      <c r="BH36" s="269"/>
      <c r="BI36" s="269"/>
      <c r="BJ36" s="269"/>
      <c r="BK36" s="269"/>
      <c r="BL36" s="269"/>
      <c r="BM36" s="269"/>
      <c r="BN36" s="269"/>
      <c r="BO36" s="269"/>
      <c r="BP36" s="269"/>
      <c r="BQ36" s="269"/>
      <c r="BR36" s="269"/>
      <c r="BS36" s="269"/>
      <c r="BT36" s="269"/>
      <c r="BU36" s="269"/>
      <c r="BV36" s="269"/>
      <c r="BW36" s="269"/>
      <c r="BX36" s="269"/>
      <c r="BY36" s="269"/>
      <c r="BZ36" s="269"/>
      <c r="CA36" s="269"/>
      <c r="CB36" s="269"/>
      <c r="CC36" s="269"/>
      <c r="CD36" s="269"/>
      <c r="CE36" s="269"/>
      <c r="CF36" s="269"/>
      <c r="CG36" s="269"/>
      <c r="CH36" s="269"/>
      <c r="CI36" s="269"/>
      <c r="CJ36" s="269"/>
      <c r="CK36" s="269"/>
      <c r="CL36" s="269"/>
      <c r="CM36" s="269"/>
      <c r="CN36" s="269"/>
      <c r="CO36" s="269"/>
      <c r="CP36" s="269"/>
      <c r="CQ36" s="269"/>
      <c r="CR36" s="269"/>
      <c r="CS36" s="269"/>
      <c r="CT36" s="269"/>
      <c r="CU36" s="269"/>
      <c r="CV36" s="269"/>
      <c r="CW36" s="269"/>
      <c r="CX36" s="269"/>
      <c r="CY36" s="269"/>
      <c r="CZ36" s="269"/>
      <c r="DA36" s="269"/>
      <c r="DB36" s="269"/>
      <c r="DC36" s="269"/>
      <c r="DD36" s="269"/>
      <c r="DE36" s="269"/>
      <c r="DF36" s="269"/>
      <c r="DG36" s="269"/>
      <c r="DH36" s="269"/>
      <c r="DI36" s="269"/>
      <c r="DJ36" s="269"/>
      <c r="DK36" s="269"/>
      <c r="DL36" s="269"/>
      <c r="DM36" s="269"/>
      <c r="DN36" s="269"/>
      <c r="DO36" s="269"/>
      <c r="DP36" s="269"/>
      <c r="DQ36" s="269"/>
      <c r="DR36" s="269"/>
      <c r="DS36" s="269"/>
      <c r="DT36" s="269"/>
      <c r="DU36" s="269"/>
      <c r="DV36" s="269"/>
      <c r="DW36" s="269"/>
      <c r="DX36" s="269"/>
      <c r="DY36" s="269"/>
      <c r="DZ36" s="269"/>
      <c r="EA36" s="269"/>
      <c r="EB36" s="269"/>
      <c r="EC36" s="269"/>
      <c r="ED36" s="269"/>
      <c r="EE36" s="269"/>
      <c r="EF36" s="269"/>
      <c r="EG36" s="269"/>
      <c r="EH36" s="269"/>
      <c r="EI36" s="269"/>
      <c r="EJ36" s="269"/>
      <c r="EK36" s="269"/>
      <c r="EL36" s="269"/>
      <c r="EM36" s="269"/>
      <c r="EN36" s="269"/>
      <c r="EO36" s="269"/>
      <c r="EP36" s="269"/>
      <c r="EQ36" s="269"/>
      <c r="ER36" s="269"/>
      <c r="ES36" s="269"/>
      <c r="ET36" s="269"/>
      <c r="EU36" s="269"/>
      <c r="EV36" s="269"/>
      <c r="EW36" s="269"/>
      <c r="EX36" s="269"/>
      <c r="EY36" s="269"/>
      <c r="EZ36" s="269"/>
      <c r="FA36" s="269"/>
      <c r="FB36" s="269"/>
      <c r="FC36" s="269"/>
      <c r="FD36" s="269"/>
      <c r="FE36" s="269"/>
      <c r="FF36" s="269"/>
      <c r="FG36" s="269"/>
      <c r="FH36" s="269"/>
      <c r="FI36" s="269"/>
      <c r="FJ36" s="269"/>
      <c r="FK36" s="269"/>
      <c r="FL36" s="269"/>
      <c r="FM36" s="269"/>
      <c r="FN36" s="269"/>
      <c r="FO36" s="269"/>
      <c r="FP36" s="269"/>
      <c r="FQ36" s="269"/>
      <c r="FR36" s="269"/>
      <c r="FS36" s="269"/>
      <c r="FT36" s="269"/>
      <c r="FU36" s="269"/>
      <c r="FV36" s="269"/>
      <c r="FW36" s="269"/>
      <c r="FX36" s="269"/>
      <c r="FY36" s="269"/>
      <c r="FZ36" s="269"/>
      <c r="GA36" s="269"/>
      <c r="GB36" s="269"/>
      <c r="GC36" s="269"/>
      <c r="GD36" s="269"/>
      <c r="GE36" s="269"/>
      <c r="GF36" s="269"/>
      <c r="GG36" s="269"/>
      <c r="GH36" s="269"/>
      <c r="GI36" s="269"/>
      <c r="GJ36" s="269"/>
      <c r="GK36" s="269"/>
      <c r="GL36" s="269"/>
      <c r="GM36" s="269"/>
      <c r="GN36" s="269"/>
      <c r="GO36" s="269"/>
      <c r="GP36" s="269"/>
      <c r="GQ36" s="269"/>
      <c r="GR36" s="269"/>
      <c r="GS36" s="269"/>
      <c r="GT36" s="269"/>
      <c r="GU36" s="269"/>
      <c r="GV36" s="269"/>
      <c r="GW36" s="269"/>
      <c r="GX36" s="269"/>
      <c r="GY36" s="269"/>
      <c r="GZ36" s="269"/>
      <c r="HA36" s="269"/>
      <c r="HB36" s="269"/>
      <c r="HC36" s="269"/>
      <c r="HD36" s="269"/>
    </row>
    <row r="37" spans="1:212" s="265" customFormat="1" ht="18">
      <c r="A37" s="343"/>
      <c r="B37" s="350"/>
      <c r="C37" s="350"/>
      <c r="D37" s="350"/>
      <c r="E37" s="350"/>
      <c r="F37" s="350"/>
      <c r="G37" s="350"/>
      <c r="H37" s="350"/>
      <c r="I37" s="350"/>
      <c r="J37" s="350"/>
      <c r="K37" s="348"/>
      <c r="L37" s="269"/>
      <c r="M37" s="269"/>
      <c r="N37" s="269"/>
      <c r="O37" s="269"/>
      <c r="P37" s="269"/>
      <c r="Q37" s="269"/>
      <c r="R37" s="269"/>
      <c r="S37" s="269"/>
      <c r="T37" s="269"/>
      <c r="U37" s="269"/>
      <c r="V37" s="269"/>
      <c r="W37" s="269"/>
      <c r="X37" s="269"/>
      <c r="Y37" s="269"/>
      <c r="Z37" s="269"/>
      <c r="AA37" s="269"/>
      <c r="AB37" s="269"/>
      <c r="AC37" s="269"/>
      <c r="AD37" s="269"/>
      <c r="AE37" s="269"/>
      <c r="AF37" s="269"/>
      <c r="AG37" s="269"/>
      <c r="AH37" s="269"/>
      <c r="AI37" s="269"/>
      <c r="AJ37" s="269"/>
      <c r="AK37" s="269"/>
      <c r="AL37" s="269"/>
      <c r="AM37" s="269"/>
      <c r="AN37" s="269"/>
      <c r="AO37" s="269"/>
      <c r="AP37" s="269"/>
      <c r="AQ37" s="269"/>
      <c r="AR37" s="269"/>
      <c r="AS37" s="269"/>
      <c r="AT37" s="269"/>
      <c r="AU37" s="269"/>
      <c r="AV37" s="269"/>
      <c r="AW37" s="269"/>
      <c r="AX37" s="269"/>
      <c r="AY37" s="269"/>
      <c r="AZ37" s="269"/>
      <c r="BA37" s="269"/>
      <c r="BB37" s="269"/>
      <c r="BC37" s="269"/>
      <c r="BD37" s="269"/>
      <c r="BE37" s="269"/>
      <c r="BF37" s="269"/>
      <c r="BG37" s="269"/>
      <c r="BH37" s="269"/>
      <c r="BI37" s="269"/>
      <c r="BJ37" s="269"/>
      <c r="BK37" s="269"/>
      <c r="BL37" s="269"/>
      <c r="BM37" s="269"/>
      <c r="BN37" s="269"/>
      <c r="BO37" s="269"/>
      <c r="BP37" s="269"/>
      <c r="BQ37" s="269"/>
      <c r="BR37" s="269"/>
      <c r="BS37" s="269"/>
      <c r="BT37" s="269"/>
      <c r="BU37" s="269"/>
      <c r="BV37" s="269"/>
      <c r="BW37" s="269"/>
      <c r="BX37" s="269"/>
      <c r="BY37" s="269"/>
      <c r="BZ37" s="269"/>
      <c r="CA37" s="269"/>
      <c r="CB37" s="269"/>
      <c r="CC37" s="269"/>
      <c r="CD37" s="269"/>
      <c r="CE37" s="269"/>
      <c r="CF37" s="269"/>
      <c r="CG37" s="269"/>
      <c r="CH37" s="269"/>
      <c r="CI37" s="269"/>
      <c r="CJ37" s="269"/>
      <c r="CK37" s="269"/>
      <c r="CL37" s="269"/>
      <c r="CM37" s="269"/>
      <c r="CN37" s="269"/>
      <c r="CO37" s="269"/>
      <c r="CP37" s="269"/>
      <c r="CQ37" s="269"/>
      <c r="CR37" s="269"/>
      <c r="CS37" s="269"/>
      <c r="CT37" s="269"/>
      <c r="CU37" s="269"/>
      <c r="CV37" s="269"/>
      <c r="CW37" s="269"/>
      <c r="CX37" s="269"/>
      <c r="CY37" s="269"/>
      <c r="CZ37" s="269"/>
      <c r="DA37" s="269"/>
      <c r="DB37" s="269"/>
      <c r="DC37" s="269"/>
      <c r="DD37" s="269"/>
      <c r="DE37" s="269"/>
      <c r="DF37" s="269"/>
      <c r="DG37" s="269"/>
      <c r="DH37" s="269"/>
      <c r="DI37" s="269"/>
      <c r="DJ37" s="269"/>
      <c r="DK37" s="269"/>
      <c r="DL37" s="269"/>
      <c r="DM37" s="269"/>
      <c r="DN37" s="269"/>
      <c r="DO37" s="269"/>
      <c r="DP37" s="269"/>
      <c r="DQ37" s="269"/>
      <c r="DR37" s="269"/>
      <c r="DS37" s="269"/>
      <c r="DT37" s="269"/>
      <c r="DU37" s="269"/>
      <c r="DV37" s="269"/>
      <c r="DW37" s="269"/>
      <c r="DX37" s="269"/>
      <c r="DY37" s="269"/>
      <c r="DZ37" s="269"/>
      <c r="EA37" s="269"/>
      <c r="EB37" s="269"/>
      <c r="EC37" s="269"/>
      <c r="ED37" s="269"/>
      <c r="EE37" s="269"/>
      <c r="EF37" s="269"/>
      <c r="EG37" s="269"/>
      <c r="EH37" s="269"/>
      <c r="EI37" s="269"/>
      <c r="EJ37" s="269"/>
      <c r="EK37" s="269"/>
      <c r="EL37" s="269"/>
      <c r="EM37" s="269"/>
      <c r="EN37" s="269"/>
      <c r="EO37" s="269"/>
      <c r="EP37" s="269"/>
      <c r="EQ37" s="269"/>
      <c r="ER37" s="269"/>
      <c r="ES37" s="269"/>
      <c r="ET37" s="269"/>
      <c r="EU37" s="269"/>
      <c r="EV37" s="269"/>
      <c r="EW37" s="269"/>
      <c r="EX37" s="269"/>
      <c r="EY37" s="269"/>
      <c r="EZ37" s="269"/>
      <c r="FA37" s="269"/>
      <c r="FB37" s="269"/>
      <c r="FC37" s="269"/>
      <c r="FD37" s="269"/>
      <c r="FE37" s="269"/>
      <c r="FF37" s="269"/>
      <c r="FG37" s="269"/>
      <c r="FH37" s="269"/>
      <c r="FI37" s="269"/>
      <c r="FJ37" s="269"/>
      <c r="FK37" s="269"/>
      <c r="FL37" s="269"/>
      <c r="FM37" s="269"/>
      <c r="FN37" s="269"/>
      <c r="FO37" s="269"/>
      <c r="FP37" s="269"/>
      <c r="FQ37" s="269"/>
      <c r="FR37" s="269"/>
      <c r="FS37" s="269"/>
      <c r="FT37" s="269"/>
      <c r="FU37" s="269"/>
      <c r="FV37" s="269"/>
      <c r="FW37" s="269"/>
      <c r="FX37" s="269"/>
      <c r="FY37" s="269"/>
      <c r="FZ37" s="269"/>
      <c r="GA37" s="269"/>
      <c r="GB37" s="269"/>
      <c r="GC37" s="269"/>
      <c r="GD37" s="269"/>
      <c r="GE37" s="269"/>
      <c r="GF37" s="269"/>
      <c r="GG37" s="269"/>
      <c r="GH37" s="269"/>
      <c r="GI37" s="269"/>
      <c r="GJ37" s="269"/>
      <c r="GK37" s="269"/>
      <c r="GL37" s="269"/>
      <c r="GM37" s="269"/>
      <c r="GN37" s="269"/>
      <c r="GO37" s="269"/>
      <c r="GP37" s="269"/>
      <c r="GQ37" s="269"/>
      <c r="GR37" s="269"/>
      <c r="GS37" s="269"/>
      <c r="GT37" s="269"/>
      <c r="GU37" s="269"/>
      <c r="GV37" s="269"/>
      <c r="GW37" s="269"/>
      <c r="GX37" s="269"/>
      <c r="GY37" s="269"/>
      <c r="GZ37" s="269"/>
      <c r="HA37" s="269"/>
      <c r="HB37" s="269"/>
      <c r="HC37" s="269"/>
      <c r="HD37" s="269"/>
    </row>
    <row r="38" spans="1:212" s="265" customFormat="1" ht="18">
      <c r="A38" s="275" t="s">
        <v>35</v>
      </c>
      <c r="B38" s="344">
        <v>14.300187032418954</v>
      </c>
      <c r="C38" s="344">
        <v>14.956565179983903</v>
      </c>
      <c r="D38" s="344">
        <v>14.76357312738153</v>
      </c>
      <c r="E38" s="344">
        <v>14.287901521878926</v>
      </c>
      <c r="F38" s="344">
        <v>18.631560173005752</v>
      </c>
      <c r="G38" s="344">
        <v>16.428090924735219</v>
      </c>
      <c r="H38" s="344">
        <v>17.175644429219837</v>
      </c>
      <c r="I38" s="344">
        <v>19.781053860750255</v>
      </c>
      <c r="J38" s="344">
        <v>21.362961849841277</v>
      </c>
      <c r="K38" s="279">
        <v>22.690548038547647</v>
      </c>
      <c r="L38" s="269"/>
      <c r="M38" s="269"/>
      <c r="N38" s="269"/>
      <c r="O38" s="269"/>
      <c r="P38" s="269"/>
      <c r="Q38" s="269"/>
      <c r="R38" s="269"/>
      <c r="S38" s="269"/>
      <c r="T38" s="269"/>
      <c r="U38" s="269"/>
      <c r="V38" s="269"/>
      <c r="W38" s="269"/>
      <c r="X38" s="269"/>
      <c r="Y38" s="269"/>
      <c r="Z38" s="269"/>
      <c r="AA38" s="269"/>
      <c r="AB38" s="269"/>
      <c r="AC38" s="269"/>
      <c r="AD38" s="269"/>
      <c r="AE38" s="269"/>
      <c r="AF38" s="269"/>
      <c r="AG38" s="269"/>
      <c r="AH38" s="269"/>
      <c r="AI38" s="269"/>
      <c r="AJ38" s="269"/>
      <c r="AK38" s="269"/>
      <c r="AL38" s="269"/>
      <c r="AM38" s="269"/>
      <c r="AN38" s="269"/>
      <c r="AO38" s="269"/>
      <c r="AP38" s="269"/>
      <c r="AQ38" s="269"/>
      <c r="AR38" s="269"/>
      <c r="AS38" s="269"/>
      <c r="AT38" s="269"/>
      <c r="AU38" s="269"/>
      <c r="AV38" s="269"/>
      <c r="AW38" s="269"/>
      <c r="AX38" s="269"/>
      <c r="AY38" s="269"/>
      <c r="AZ38" s="269"/>
      <c r="BA38" s="269"/>
      <c r="BB38" s="269"/>
      <c r="BC38" s="269"/>
      <c r="BD38" s="269"/>
      <c r="BE38" s="269"/>
      <c r="BF38" s="269"/>
      <c r="BG38" s="269"/>
      <c r="BH38" s="269"/>
      <c r="BI38" s="269"/>
      <c r="BJ38" s="269"/>
      <c r="BK38" s="269"/>
      <c r="BL38" s="269"/>
      <c r="BM38" s="269"/>
      <c r="BN38" s="269"/>
      <c r="BO38" s="269"/>
      <c r="BP38" s="269"/>
      <c r="BQ38" s="269"/>
      <c r="BR38" s="269"/>
      <c r="BS38" s="269"/>
      <c r="BT38" s="269"/>
      <c r="BU38" s="269"/>
      <c r="BV38" s="269"/>
      <c r="BW38" s="269"/>
      <c r="BX38" s="269"/>
      <c r="BY38" s="269"/>
      <c r="BZ38" s="269"/>
      <c r="CA38" s="269"/>
      <c r="CB38" s="269"/>
      <c r="CC38" s="269"/>
      <c r="CD38" s="269"/>
      <c r="CE38" s="269"/>
      <c r="CF38" s="269"/>
      <c r="CG38" s="269"/>
      <c r="CH38" s="269"/>
      <c r="CI38" s="269"/>
      <c r="CJ38" s="269"/>
      <c r="CK38" s="269"/>
      <c r="CL38" s="269"/>
      <c r="CM38" s="269"/>
      <c r="CN38" s="269"/>
      <c r="CO38" s="269"/>
      <c r="CP38" s="269"/>
      <c r="CQ38" s="269"/>
      <c r="CR38" s="269"/>
      <c r="CS38" s="269"/>
      <c r="CT38" s="269"/>
      <c r="CU38" s="269"/>
      <c r="CV38" s="269"/>
      <c r="CW38" s="269"/>
      <c r="CX38" s="269"/>
      <c r="CY38" s="269"/>
      <c r="CZ38" s="269"/>
      <c r="DA38" s="269"/>
      <c r="DB38" s="269"/>
      <c r="DC38" s="269"/>
      <c r="DD38" s="269"/>
      <c r="DE38" s="269"/>
      <c r="DF38" s="269"/>
      <c r="DG38" s="269"/>
      <c r="DH38" s="269"/>
      <c r="DI38" s="269"/>
      <c r="DJ38" s="269"/>
      <c r="DK38" s="269"/>
      <c r="DL38" s="269"/>
      <c r="DM38" s="269"/>
      <c r="DN38" s="269"/>
      <c r="DO38" s="269"/>
      <c r="DP38" s="269"/>
      <c r="DQ38" s="269"/>
      <c r="DR38" s="269"/>
      <c r="DS38" s="269"/>
      <c r="DT38" s="269"/>
      <c r="DU38" s="269"/>
      <c r="DV38" s="269"/>
      <c r="DW38" s="269"/>
      <c r="DX38" s="269"/>
      <c r="DY38" s="269"/>
      <c r="DZ38" s="269"/>
      <c r="EA38" s="269"/>
      <c r="EB38" s="269"/>
      <c r="EC38" s="269"/>
      <c r="ED38" s="269"/>
      <c r="EE38" s="269"/>
      <c r="EF38" s="269"/>
      <c r="EG38" s="269"/>
      <c r="EH38" s="269"/>
      <c r="EI38" s="269"/>
      <c r="EJ38" s="269"/>
      <c r="EK38" s="269"/>
      <c r="EL38" s="269"/>
      <c r="EM38" s="269"/>
      <c r="EN38" s="269"/>
      <c r="EO38" s="269"/>
      <c r="EP38" s="269"/>
      <c r="EQ38" s="269"/>
      <c r="ER38" s="269"/>
      <c r="ES38" s="269"/>
      <c r="ET38" s="269"/>
      <c r="EU38" s="269"/>
      <c r="EV38" s="269"/>
      <c r="EW38" s="269"/>
      <c r="EX38" s="269"/>
      <c r="EY38" s="269"/>
      <c r="EZ38" s="269"/>
      <c r="FA38" s="269"/>
      <c r="FB38" s="269"/>
      <c r="FC38" s="269"/>
      <c r="FD38" s="269"/>
      <c r="FE38" s="269"/>
      <c r="FF38" s="269"/>
      <c r="FG38" s="269"/>
      <c r="FH38" s="269"/>
      <c r="FI38" s="269"/>
      <c r="FJ38" s="269"/>
      <c r="FK38" s="269"/>
      <c r="FL38" s="269"/>
      <c r="FM38" s="269"/>
      <c r="FN38" s="269"/>
      <c r="FO38" s="269"/>
      <c r="FP38" s="269"/>
      <c r="FQ38" s="269"/>
      <c r="FR38" s="269"/>
      <c r="FS38" s="269"/>
      <c r="FT38" s="269"/>
      <c r="FU38" s="269"/>
      <c r="FV38" s="269"/>
      <c r="FW38" s="269"/>
      <c r="FX38" s="269"/>
      <c r="FY38" s="269"/>
      <c r="FZ38" s="269"/>
      <c r="GA38" s="269"/>
      <c r="GB38" s="269"/>
      <c r="GC38" s="269"/>
      <c r="GD38" s="269"/>
      <c r="GE38" s="269"/>
      <c r="GF38" s="269"/>
      <c r="GG38" s="269"/>
      <c r="GH38" s="269"/>
      <c r="GI38" s="269"/>
      <c r="GJ38" s="269"/>
      <c r="GK38" s="269"/>
      <c r="GL38" s="269"/>
      <c r="GM38" s="269"/>
      <c r="GN38" s="269"/>
      <c r="GO38" s="269"/>
      <c r="GP38" s="269"/>
      <c r="GQ38" s="269"/>
      <c r="GR38" s="269"/>
      <c r="GS38" s="269"/>
      <c r="GT38" s="269"/>
      <c r="GU38" s="269"/>
      <c r="GV38" s="269"/>
      <c r="GW38" s="269"/>
      <c r="GX38" s="269"/>
      <c r="GY38" s="269"/>
      <c r="GZ38" s="269"/>
      <c r="HA38" s="269"/>
      <c r="HB38" s="269"/>
      <c r="HC38" s="269"/>
      <c r="HD38" s="269"/>
    </row>
    <row r="39" spans="1:212" s="265" customFormat="1" ht="18">
      <c r="A39" s="346" t="s">
        <v>36</v>
      </c>
      <c r="B39" s="347">
        <v>0.76891105569409812</v>
      </c>
      <c r="C39" s="347">
        <v>1.7207404734811689</v>
      </c>
      <c r="D39" s="347">
        <v>2.1737462598777584</v>
      </c>
      <c r="E39" s="347">
        <v>2.0455032611691215</v>
      </c>
      <c r="F39" s="347">
        <v>1.6899273197485174</v>
      </c>
      <c r="G39" s="347">
        <v>1.3516684657624254</v>
      </c>
      <c r="H39" s="347">
        <v>1.3342468099683138</v>
      </c>
      <c r="I39" s="347">
        <v>1.2859436578601664</v>
      </c>
      <c r="J39" s="347">
        <v>1.3374157071209873</v>
      </c>
      <c r="K39" s="348">
        <v>0.72357960998085602</v>
      </c>
      <c r="L39" s="269"/>
      <c r="M39" s="269"/>
      <c r="N39" s="269"/>
      <c r="O39" s="269"/>
      <c r="P39" s="269"/>
      <c r="Q39" s="269"/>
      <c r="R39" s="269"/>
      <c r="S39" s="269"/>
      <c r="T39" s="269"/>
      <c r="U39" s="269"/>
      <c r="V39" s="269"/>
      <c r="W39" s="269"/>
      <c r="X39" s="269"/>
      <c r="Y39" s="269"/>
      <c r="Z39" s="269"/>
      <c r="AA39" s="269"/>
      <c r="AB39" s="269"/>
      <c r="AC39" s="269"/>
      <c r="AD39" s="269"/>
      <c r="AE39" s="269"/>
      <c r="AF39" s="269"/>
      <c r="AG39" s="269"/>
      <c r="AH39" s="269"/>
      <c r="AI39" s="269"/>
      <c r="AJ39" s="269"/>
      <c r="AK39" s="269"/>
      <c r="AL39" s="269"/>
      <c r="AM39" s="269"/>
      <c r="AN39" s="269"/>
      <c r="AO39" s="269"/>
      <c r="AP39" s="269"/>
      <c r="AQ39" s="269"/>
      <c r="AR39" s="269"/>
      <c r="AS39" s="269"/>
      <c r="AT39" s="269"/>
      <c r="AU39" s="269"/>
      <c r="AV39" s="269"/>
      <c r="AW39" s="269"/>
      <c r="AX39" s="269"/>
      <c r="AY39" s="269"/>
      <c r="AZ39" s="269"/>
      <c r="BA39" s="269"/>
      <c r="BB39" s="269"/>
      <c r="BC39" s="269"/>
      <c r="BD39" s="269"/>
      <c r="BE39" s="269"/>
      <c r="BF39" s="269"/>
      <c r="BG39" s="269"/>
      <c r="BH39" s="269"/>
      <c r="BI39" s="269"/>
      <c r="BJ39" s="269"/>
      <c r="BK39" s="269"/>
      <c r="BL39" s="269"/>
      <c r="BM39" s="269"/>
      <c r="BN39" s="269"/>
      <c r="BO39" s="269"/>
      <c r="BP39" s="269"/>
      <c r="BQ39" s="269"/>
      <c r="BR39" s="269"/>
      <c r="BS39" s="269"/>
      <c r="BT39" s="269"/>
      <c r="BU39" s="269"/>
      <c r="BV39" s="269"/>
      <c r="BW39" s="269"/>
      <c r="BX39" s="269"/>
      <c r="BY39" s="269"/>
      <c r="BZ39" s="269"/>
      <c r="CA39" s="269"/>
      <c r="CB39" s="269"/>
      <c r="CC39" s="269"/>
      <c r="CD39" s="269"/>
      <c r="CE39" s="269"/>
      <c r="CF39" s="269"/>
      <c r="CG39" s="269"/>
      <c r="CH39" s="269"/>
      <c r="CI39" s="269"/>
      <c r="CJ39" s="269"/>
      <c r="CK39" s="269"/>
      <c r="CL39" s="269"/>
      <c r="CM39" s="269"/>
      <c r="CN39" s="269"/>
      <c r="CO39" s="269"/>
      <c r="CP39" s="269"/>
      <c r="CQ39" s="269"/>
      <c r="CR39" s="269"/>
      <c r="CS39" s="269"/>
      <c r="CT39" s="269"/>
      <c r="CU39" s="269"/>
      <c r="CV39" s="269"/>
      <c r="CW39" s="269"/>
      <c r="CX39" s="269"/>
      <c r="CY39" s="269"/>
      <c r="CZ39" s="269"/>
      <c r="DA39" s="269"/>
      <c r="DB39" s="269"/>
      <c r="DC39" s="269"/>
      <c r="DD39" s="269"/>
      <c r="DE39" s="269"/>
      <c r="DF39" s="269"/>
      <c r="DG39" s="269"/>
      <c r="DH39" s="269"/>
      <c r="DI39" s="269"/>
      <c r="DJ39" s="269"/>
      <c r="DK39" s="269"/>
      <c r="DL39" s="269"/>
      <c r="DM39" s="269"/>
      <c r="DN39" s="269"/>
      <c r="DO39" s="269"/>
      <c r="DP39" s="269"/>
      <c r="DQ39" s="269"/>
      <c r="DR39" s="269"/>
      <c r="DS39" s="269"/>
      <c r="DT39" s="269"/>
      <c r="DU39" s="269"/>
      <c r="DV39" s="269"/>
      <c r="DW39" s="269"/>
      <c r="DX39" s="269"/>
      <c r="DY39" s="269"/>
      <c r="DZ39" s="269"/>
      <c r="EA39" s="269"/>
      <c r="EB39" s="269"/>
      <c r="EC39" s="269"/>
      <c r="ED39" s="269"/>
      <c r="EE39" s="269"/>
      <c r="EF39" s="269"/>
      <c r="EG39" s="269"/>
      <c r="EH39" s="269"/>
      <c r="EI39" s="269"/>
      <c r="EJ39" s="269"/>
      <c r="EK39" s="269"/>
      <c r="EL39" s="269"/>
      <c r="EM39" s="269"/>
      <c r="EN39" s="269"/>
      <c r="EO39" s="269"/>
      <c r="EP39" s="269"/>
      <c r="EQ39" s="269"/>
      <c r="ER39" s="269"/>
      <c r="ES39" s="269"/>
      <c r="ET39" s="269"/>
      <c r="EU39" s="269"/>
      <c r="EV39" s="269"/>
      <c r="EW39" s="269"/>
      <c r="EX39" s="269"/>
      <c r="EY39" s="269"/>
      <c r="EZ39" s="269"/>
      <c r="FA39" s="269"/>
      <c r="FB39" s="269"/>
      <c r="FC39" s="269"/>
      <c r="FD39" s="269"/>
      <c r="FE39" s="269"/>
      <c r="FF39" s="269"/>
      <c r="FG39" s="269"/>
      <c r="FH39" s="269"/>
      <c r="FI39" s="269"/>
      <c r="FJ39" s="269"/>
      <c r="FK39" s="269"/>
      <c r="FL39" s="269"/>
      <c r="FM39" s="269"/>
      <c r="FN39" s="269"/>
      <c r="FO39" s="269"/>
      <c r="FP39" s="269"/>
      <c r="FQ39" s="269"/>
      <c r="FR39" s="269"/>
      <c r="FS39" s="269"/>
      <c r="FT39" s="269"/>
      <c r="FU39" s="269"/>
      <c r="FV39" s="269"/>
      <c r="FW39" s="269"/>
      <c r="FX39" s="269"/>
      <c r="FY39" s="269"/>
      <c r="FZ39" s="269"/>
      <c r="GA39" s="269"/>
      <c r="GB39" s="269"/>
      <c r="GC39" s="269"/>
      <c r="GD39" s="269"/>
      <c r="GE39" s="269"/>
      <c r="GF39" s="269"/>
      <c r="GG39" s="269"/>
      <c r="GH39" s="269"/>
      <c r="GI39" s="269"/>
      <c r="GJ39" s="269"/>
      <c r="GK39" s="269"/>
      <c r="GL39" s="269"/>
      <c r="GM39" s="269"/>
      <c r="GN39" s="269"/>
      <c r="GO39" s="269"/>
      <c r="GP39" s="269"/>
      <c r="GQ39" s="269"/>
      <c r="GR39" s="269"/>
      <c r="GS39" s="269"/>
      <c r="GT39" s="269"/>
      <c r="GU39" s="269"/>
      <c r="GV39" s="269"/>
      <c r="GW39" s="269"/>
      <c r="GX39" s="269"/>
      <c r="GY39" s="269"/>
      <c r="GZ39" s="269"/>
      <c r="HA39" s="269"/>
      <c r="HB39" s="269"/>
      <c r="HC39" s="269"/>
      <c r="HD39" s="269"/>
    </row>
    <row r="40" spans="1:212" s="265" customFormat="1" ht="18">
      <c r="A40" s="346" t="s">
        <v>37</v>
      </c>
      <c r="B40" s="350" t="s">
        <v>769</v>
      </c>
      <c r="C40" s="350" t="s">
        <v>769</v>
      </c>
      <c r="D40" s="350" t="s">
        <v>769</v>
      </c>
      <c r="E40" s="350" t="s">
        <v>769</v>
      </c>
      <c r="F40" s="350" t="s">
        <v>769</v>
      </c>
      <c r="G40" s="350" t="s">
        <v>769</v>
      </c>
      <c r="H40" s="350" t="s">
        <v>769</v>
      </c>
      <c r="I40" s="350" t="s">
        <v>769</v>
      </c>
      <c r="J40" s="350">
        <v>9.3919642354001916E-3</v>
      </c>
      <c r="K40" s="348" t="s">
        <v>769</v>
      </c>
      <c r="L40" s="269"/>
      <c r="M40" s="269"/>
      <c r="N40" s="269"/>
      <c r="O40" s="269"/>
      <c r="P40" s="269"/>
      <c r="Q40" s="269"/>
      <c r="R40" s="269"/>
      <c r="S40" s="269"/>
      <c r="T40" s="269"/>
      <c r="U40" s="269"/>
      <c r="V40" s="269"/>
      <c r="W40" s="269"/>
      <c r="X40" s="269"/>
      <c r="Y40" s="269"/>
      <c r="Z40" s="269"/>
      <c r="AA40" s="269"/>
      <c r="AB40" s="269"/>
      <c r="AC40" s="269"/>
      <c r="AD40" s="269"/>
      <c r="AE40" s="269"/>
      <c r="AF40" s="269"/>
      <c r="AG40" s="269"/>
      <c r="AH40" s="269"/>
      <c r="AI40" s="269"/>
      <c r="AJ40" s="269"/>
      <c r="AK40" s="269"/>
      <c r="AL40" s="269"/>
      <c r="AM40" s="269"/>
      <c r="AN40" s="269"/>
      <c r="AO40" s="269"/>
      <c r="AP40" s="269"/>
      <c r="AQ40" s="269"/>
      <c r="AR40" s="269"/>
      <c r="AS40" s="269"/>
      <c r="AT40" s="269"/>
      <c r="AU40" s="269"/>
      <c r="AV40" s="269"/>
      <c r="AW40" s="269"/>
      <c r="AX40" s="269"/>
      <c r="AY40" s="269"/>
      <c r="AZ40" s="269"/>
      <c r="BA40" s="269"/>
      <c r="BB40" s="269"/>
      <c r="BC40" s="269"/>
      <c r="BD40" s="269"/>
      <c r="BE40" s="269"/>
      <c r="BF40" s="269"/>
      <c r="BG40" s="269"/>
      <c r="BH40" s="269"/>
      <c r="BI40" s="269"/>
      <c r="BJ40" s="269"/>
      <c r="BK40" s="269"/>
      <c r="BL40" s="269"/>
      <c r="BM40" s="269"/>
      <c r="BN40" s="269"/>
      <c r="BO40" s="269"/>
      <c r="BP40" s="269"/>
      <c r="BQ40" s="269"/>
      <c r="BR40" s="269"/>
      <c r="BS40" s="269"/>
      <c r="BT40" s="269"/>
      <c r="BU40" s="269"/>
      <c r="BV40" s="269"/>
      <c r="BW40" s="269"/>
      <c r="BX40" s="269"/>
      <c r="BY40" s="269"/>
      <c r="BZ40" s="269"/>
      <c r="CA40" s="269"/>
      <c r="CB40" s="269"/>
      <c r="CC40" s="269"/>
      <c r="CD40" s="269"/>
      <c r="CE40" s="269"/>
      <c r="CF40" s="269"/>
      <c r="CG40" s="269"/>
      <c r="CH40" s="269"/>
      <c r="CI40" s="269"/>
      <c r="CJ40" s="269"/>
      <c r="CK40" s="269"/>
      <c r="CL40" s="269"/>
      <c r="CM40" s="269"/>
      <c r="CN40" s="269"/>
      <c r="CO40" s="269"/>
      <c r="CP40" s="269"/>
      <c r="CQ40" s="269"/>
      <c r="CR40" s="269"/>
      <c r="CS40" s="269"/>
      <c r="CT40" s="269"/>
      <c r="CU40" s="269"/>
      <c r="CV40" s="269"/>
      <c r="CW40" s="269"/>
      <c r="CX40" s="269"/>
      <c r="CY40" s="269"/>
      <c r="CZ40" s="269"/>
      <c r="DA40" s="269"/>
      <c r="DB40" s="269"/>
      <c r="DC40" s="269"/>
      <c r="DD40" s="269"/>
      <c r="DE40" s="269"/>
      <c r="DF40" s="269"/>
      <c r="DG40" s="269"/>
      <c r="DH40" s="269"/>
      <c r="DI40" s="269"/>
      <c r="DJ40" s="269"/>
      <c r="DK40" s="269"/>
      <c r="DL40" s="269"/>
      <c r="DM40" s="269"/>
      <c r="DN40" s="269"/>
      <c r="DO40" s="269"/>
      <c r="DP40" s="269"/>
      <c r="DQ40" s="269"/>
      <c r="DR40" s="269"/>
      <c r="DS40" s="269"/>
      <c r="DT40" s="269"/>
      <c r="DU40" s="269"/>
      <c r="DV40" s="269"/>
      <c r="DW40" s="269"/>
      <c r="DX40" s="269"/>
      <c r="DY40" s="269"/>
      <c r="DZ40" s="269"/>
      <c r="EA40" s="269"/>
      <c r="EB40" s="269"/>
      <c r="EC40" s="269"/>
      <c r="ED40" s="269"/>
      <c r="EE40" s="269"/>
      <c r="EF40" s="269"/>
      <c r="EG40" s="269"/>
      <c r="EH40" s="269"/>
      <c r="EI40" s="269"/>
      <c r="EJ40" s="269"/>
      <c r="EK40" s="269"/>
      <c r="EL40" s="269"/>
      <c r="EM40" s="269"/>
      <c r="EN40" s="269"/>
      <c r="EO40" s="269"/>
      <c r="EP40" s="269"/>
      <c r="EQ40" s="269"/>
      <c r="ER40" s="269"/>
      <c r="ES40" s="269"/>
      <c r="ET40" s="269"/>
      <c r="EU40" s="269"/>
      <c r="EV40" s="269"/>
      <c r="EW40" s="269"/>
      <c r="EX40" s="269"/>
      <c r="EY40" s="269"/>
      <c r="EZ40" s="269"/>
      <c r="FA40" s="269"/>
      <c r="FB40" s="269"/>
      <c r="FC40" s="269"/>
      <c r="FD40" s="269"/>
      <c r="FE40" s="269"/>
      <c r="FF40" s="269"/>
      <c r="FG40" s="269"/>
      <c r="FH40" s="269"/>
      <c r="FI40" s="269"/>
      <c r="FJ40" s="269"/>
      <c r="FK40" s="269"/>
      <c r="FL40" s="269"/>
      <c r="FM40" s="269"/>
      <c r="FN40" s="269"/>
      <c r="FO40" s="269"/>
      <c r="FP40" s="269"/>
      <c r="FQ40" s="269"/>
      <c r="FR40" s="269"/>
      <c r="FS40" s="269"/>
      <c r="FT40" s="269"/>
      <c r="FU40" s="269"/>
      <c r="FV40" s="269"/>
      <c r="FW40" s="269"/>
      <c r="FX40" s="269"/>
      <c r="FY40" s="269"/>
      <c r="FZ40" s="269"/>
      <c r="GA40" s="269"/>
      <c r="GB40" s="269"/>
      <c r="GC40" s="269"/>
      <c r="GD40" s="269"/>
      <c r="GE40" s="269"/>
      <c r="GF40" s="269"/>
      <c r="GG40" s="269"/>
      <c r="GH40" s="269"/>
      <c r="GI40" s="269"/>
      <c r="GJ40" s="269"/>
      <c r="GK40" s="269"/>
      <c r="GL40" s="269"/>
      <c r="GM40" s="269"/>
      <c r="GN40" s="269"/>
      <c r="GO40" s="269"/>
      <c r="GP40" s="269"/>
      <c r="GQ40" s="269"/>
      <c r="GR40" s="269"/>
      <c r="GS40" s="269"/>
      <c r="GT40" s="269"/>
      <c r="GU40" s="269"/>
      <c r="GV40" s="269"/>
      <c r="GW40" s="269"/>
      <c r="GX40" s="269"/>
      <c r="GY40" s="269"/>
      <c r="GZ40" s="269"/>
      <c r="HA40" s="269"/>
      <c r="HB40" s="269"/>
      <c r="HC40" s="269"/>
      <c r="HD40" s="269"/>
    </row>
    <row r="41" spans="1:212" s="265" customFormat="1" ht="18">
      <c r="A41" s="346" t="s">
        <v>38</v>
      </c>
      <c r="B41" s="347">
        <v>4.5848919368246053</v>
      </c>
      <c r="C41" s="347">
        <v>7.1882545585745614</v>
      </c>
      <c r="D41" s="347">
        <v>6.8178912103930651</v>
      </c>
      <c r="E41" s="347">
        <v>5.1382551979667461</v>
      </c>
      <c r="F41" s="347">
        <v>5.2659740491372009</v>
      </c>
      <c r="G41" s="347">
        <v>6.4783091628729208</v>
      </c>
      <c r="H41" s="347">
        <v>5.2924552539179581</v>
      </c>
      <c r="I41" s="347">
        <v>5.7889359217632466</v>
      </c>
      <c r="J41" s="347">
        <v>5.5130830061799125</v>
      </c>
      <c r="K41" s="348">
        <v>4.9985398617735814</v>
      </c>
      <c r="L41" s="269"/>
      <c r="M41" s="269"/>
      <c r="N41" s="269"/>
      <c r="O41" s="269"/>
      <c r="P41" s="269"/>
      <c r="Q41" s="269"/>
      <c r="R41" s="269"/>
      <c r="S41" s="269"/>
      <c r="T41" s="269"/>
      <c r="U41" s="269"/>
      <c r="V41" s="269"/>
      <c r="W41" s="269"/>
      <c r="X41" s="269"/>
      <c r="Y41" s="269"/>
      <c r="Z41" s="269"/>
      <c r="AA41" s="269"/>
      <c r="AB41" s="269"/>
      <c r="AC41" s="269"/>
      <c r="AD41" s="269"/>
      <c r="AE41" s="269"/>
      <c r="AF41" s="269"/>
      <c r="AG41" s="269"/>
      <c r="AH41" s="269"/>
      <c r="AI41" s="269"/>
      <c r="AJ41" s="269"/>
      <c r="AK41" s="269"/>
      <c r="AL41" s="269"/>
      <c r="AM41" s="269"/>
      <c r="AN41" s="269"/>
      <c r="AO41" s="269"/>
      <c r="AP41" s="269"/>
      <c r="AQ41" s="269"/>
      <c r="AR41" s="269"/>
      <c r="AS41" s="269"/>
      <c r="AT41" s="269"/>
      <c r="AU41" s="269"/>
      <c r="AV41" s="269"/>
      <c r="AW41" s="269"/>
      <c r="AX41" s="269"/>
      <c r="AY41" s="269"/>
      <c r="AZ41" s="269"/>
      <c r="BA41" s="269"/>
      <c r="BB41" s="269"/>
      <c r="BC41" s="269"/>
      <c r="BD41" s="269"/>
      <c r="BE41" s="269"/>
      <c r="BF41" s="269"/>
      <c r="BG41" s="269"/>
      <c r="BH41" s="269"/>
      <c r="BI41" s="269"/>
      <c r="BJ41" s="269"/>
      <c r="BK41" s="269"/>
      <c r="BL41" s="269"/>
      <c r="BM41" s="269"/>
      <c r="BN41" s="269"/>
      <c r="BO41" s="269"/>
      <c r="BP41" s="269"/>
      <c r="BQ41" s="269"/>
      <c r="BR41" s="269"/>
      <c r="BS41" s="269"/>
      <c r="BT41" s="269"/>
      <c r="BU41" s="269"/>
      <c r="BV41" s="269"/>
      <c r="BW41" s="269"/>
      <c r="BX41" s="269"/>
      <c r="BY41" s="269"/>
      <c r="BZ41" s="269"/>
      <c r="CA41" s="269"/>
      <c r="CB41" s="269"/>
      <c r="CC41" s="269"/>
      <c r="CD41" s="269"/>
      <c r="CE41" s="269"/>
      <c r="CF41" s="269"/>
      <c r="CG41" s="269"/>
      <c r="CH41" s="269"/>
      <c r="CI41" s="269"/>
      <c r="CJ41" s="269"/>
      <c r="CK41" s="269"/>
      <c r="CL41" s="269"/>
      <c r="CM41" s="269"/>
      <c r="CN41" s="269"/>
      <c r="CO41" s="269"/>
      <c r="CP41" s="269"/>
      <c r="CQ41" s="269"/>
      <c r="CR41" s="269"/>
      <c r="CS41" s="269"/>
      <c r="CT41" s="269"/>
      <c r="CU41" s="269"/>
      <c r="CV41" s="269"/>
      <c r="CW41" s="269"/>
      <c r="CX41" s="269"/>
      <c r="CY41" s="269"/>
      <c r="CZ41" s="269"/>
      <c r="DA41" s="269"/>
      <c r="DB41" s="269"/>
      <c r="DC41" s="269"/>
      <c r="DD41" s="269"/>
      <c r="DE41" s="269"/>
      <c r="DF41" s="269"/>
      <c r="DG41" s="269"/>
      <c r="DH41" s="269"/>
      <c r="DI41" s="269"/>
      <c r="DJ41" s="269"/>
      <c r="DK41" s="269"/>
      <c r="DL41" s="269"/>
      <c r="DM41" s="269"/>
      <c r="DN41" s="269"/>
      <c r="DO41" s="269"/>
      <c r="DP41" s="269"/>
      <c r="DQ41" s="269"/>
      <c r="DR41" s="269"/>
      <c r="DS41" s="269"/>
      <c r="DT41" s="269"/>
      <c r="DU41" s="269"/>
      <c r="DV41" s="269"/>
      <c r="DW41" s="269"/>
      <c r="DX41" s="269"/>
      <c r="DY41" s="269"/>
      <c r="DZ41" s="269"/>
      <c r="EA41" s="269"/>
      <c r="EB41" s="269"/>
      <c r="EC41" s="269"/>
      <c r="ED41" s="269"/>
      <c r="EE41" s="269"/>
      <c r="EF41" s="269"/>
      <c r="EG41" s="269"/>
      <c r="EH41" s="269"/>
      <c r="EI41" s="269"/>
      <c r="EJ41" s="269"/>
      <c r="EK41" s="269"/>
      <c r="EL41" s="269"/>
      <c r="EM41" s="269"/>
      <c r="EN41" s="269"/>
      <c r="EO41" s="269"/>
      <c r="EP41" s="269"/>
      <c r="EQ41" s="269"/>
      <c r="ER41" s="269"/>
      <c r="ES41" s="269"/>
      <c r="ET41" s="269"/>
      <c r="EU41" s="269"/>
      <c r="EV41" s="269"/>
      <c r="EW41" s="269"/>
      <c r="EX41" s="269"/>
      <c r="EY41" s="269"/>
      <c r="EZ41" s="269"/>
      <c r="FA41" s="269"/>
      <c r="FB41" s="269"/>
      <c r="FC41" s="269"/>
      <c r="FD41" s="269"/>
      <c r="FE41" s="269"/>
      <c r="FF41" s="269"/>
      <c r="FG41" s="269"/>
      <c r="FH41" s="269"/>
      <c r="FI41" s="269"/>
      <c r="FJ41" s="269"/>
      <c r="FK41" s="269"/>
      <c r="FL41" s="269"/>
      <c r="FM41" s="269"/>
      <c r="FN41" s="269"/>
      <c r="FO41" s="269"/>
      <c r="FP41" s="269"/>
      <c r="FQ41" s="269"/>
      <c r="FR41" s="269"/>
      <c r="FS41" s="269"/>
      <c r="FT41" s="269"/>
      <c r="FU41" s="269"/>
      <c r="FV41" s="269"/>
      <c r="FW41" s="269"/>
      <c r="FX41" s="269"/>
      <c r="FY41" s="269"/>
      <c r="FZ41" s="269"/>
      <c r="GA41" s="269"/>
      <c r="GB41" s="269"/>
      <c r="GC41" s="269"/>
      <c r="GD41" s="269"/>
      <c r="GE41" s="269"/>
      <c r="GF41" s="269"/>
      <c r="GG41" s="269"/>
      <c r="GH41" s="269"/>
      <c r="GI41" s="269"/>
      <c r="GJ41" s="269"/>
      <c r="GK41" s="269"/>
      <c r="GL41" s="269"/>
      <c r="GM41" s="269"/>
      <c r="GN41" s="269"/>
      <c r="GO41" s="269"/>
      <c r="GP41" s="269"/>
      <c r="GQ41" s="269"/>
      <c r="GR41" s="269"/>
      <c r="GS41" s="269"/>
      <c r="GT41" s="269"/>
      <c r="GU41" s="269"/>
      <c r="GV41" s="269"/>
      <c r="GW41" s="269"/>
      <c r="GX41" s="269"/>
      <c r="GY41" s="269"/>
      <c r="GZ41" s="269"/>
      <c r="HA41" s="269"/>
      <c r="HB41" s="269"/>
      <c r="HC41" s="269"/>
      <c r="HD41" s="269"/>
    </row>
    <row r="42" spans="1:212" s="265" customFormat="1" ht="18">
      <c r="A42" s="346" t="s">
        <v>39</v>
      </c>
      <c r="B42" s="347">
        <v>0.52472984206151285</v>
      </c>
      <c r="C42" s="347">
        <v>5.2732369348616463E-2</v>
      </c>
      <c r="D42" s="347">
        <v>5.114697082065315E-2</v>
      </c>
      <c r="E42" s="347">
        <v>0.26640536485286459</v>
      </c>
      <c r="F42" s="347">
        <v>0.53061042493423116</v>
      </c>
      <c r="G42" s="347">
        <v>0.3363526853459739</v>
      </c>
      <c r="H42" s="347">
        <v>0.74162884302474952</v>
      </c>
      <c r="I42" s="347">
        <v>0.56050211647934611</v>
      </c>
      <c r="J42" s="347">
        <v>1.029359280199861</v>
      </c>
      <c r="K42" s="348">
        <v>1.5753269087251369</v>
      </c>
      <c r="L42" s="269"/>
      <c r="M42" s="269"/>
      <c r="N42" s="269"/>
      <c r="O42" s="269"/>
      <c r="P42" s="269"/>
      <c r="Q42" s="269"/>
      <c r="R42" s="269"/>
      <c r="S42" s="269"/>
      <c r="T42" s="269"/>
      <c r="U42" s="269"/>
      <c r="V42" s="269"/>
      <c r="W42" s="269"/>
      <c r="X42" s="269"/>
      <c r="Y42" s="269"/>
      <c r="Z42" s="269"/>
      <c r="AA42" s="269"/>
      <c r="AB42" s="269"/>
      <c r="AC42" s="269"/>
      <c r="AD42" s="269"/>
      <c r="AE42" s="269"/>
      <c r="AF42" s="269"/>
      <c r="AG42" s="269"/>
      <c r="AH42" s="269"/>
      <c r="AI42" s="269"/>
      <c r="AJ42" s="269"/>
      <c r="AK42" s="269"/>
      <c r="AL42" s="269"/>
      <c r="AM42" s="269"/>
      <c r="AN42" s="269"/>
      <c r="AO42" s="269"/>
      <c r="AP42" s="269"/>
      <c r="AQ42" s="269"/>
      <c r="AR42" s="269"/>
      <c r="AS42" s="269"/>
      <c r="AT42" s="269"/>
      <c r="AU42" s="269"/>
      <c r="AV42" s="269"/>
      <c r="AW42" s="269"/>
      <c r="AX42" s="269"/>
      <c r="AY42" s="269"/>
      <c r="AZ42" s="269"/>
      <c r="BA42" s="269"/>
      <c r="BB42" s="269"/>
      <c r="BC42" s="269"/>
      <c r="BD42" s="269"/>
      <c r="BE42" s="269"/>
      <c r="BF42" s="269"/>
      <c r="BG42" s="269"/>
      <c r="BH42" s="269"/>
      <c r="BI42" s="269"/>
      <c r="BJ42" s="269"/>
      <c r="BK42" s="269"/>
      <c r="BL42" s="269"/>
      <c r="BM42" s="269"/>
      <c r="BN42" s="269"/>
      <c r="BO42" s="269"/>
      <c r="BP42" s="269"/>
      <c r="BQ42" s="269"/>
      <c r="BR42" s="269"/>
      <c r="BS42" s="269"/>
      <c r="BT42" s="269"/>
      <c r="BU42" s="269"/>
      <c r="BV42" s="269"/>
      <c r="BW42" s="269"/>
      <c r="BX42" s="269"/>
      <c r="BY42" s="269"/>
      <c r="BZ42" s="269"/>
      <c r="CA42" s="269"/>
      <c r="CB42" s="269"/>
      <c r="CC42" s="269"/>
      <c r="CD42" s="269"/>
      <c r="CE42" s="269"/>
      <c r="CF42" s="269"/>
      <c r="CG42" s="269"/>
      <c r="CH42" s="269"/>
      <c r="CI42" s="269"/>
      <c r="CJ42" s="269"/>
      <c r="CK42" s="269"/>
      <c r="CL42" s="269"/>
      <c r="CM42" s="269"/>
      <c r="CN42" s="269"/>
      <c r="CO42" s="269"/>
      <c r="CP42" s="269"/>
      <c r="CQ42" s="269"/>
      <c r="CR42" s="269"/>
      <c r="CS42" s="269"/>
      <c r="CT42" s="269"/>
      <c r="CU42" s="269"/>
      <c r="CV42" s="269"/>
      <c r="CW42" s="269"/>
      <c r="CX42" s="269"/>
      <c r="CY42" s="269"/>
      <c r="CZ42" s="269"/>
      <c r="DA42" s="269"/>
      <c r="DB42" s="269"/>
      <c r="DC42" s="269"/>
      <c r="DD42" s="269"/>
      <c r="DE42" s="269"/>
      <c r="DF42" s="269"/>
      <c r="DG42" s="269"/>
      <c r="DH42" s="269"/>
      <c r="DI42" s="269"/>
      <c r="DJ42" s="269"/>
      <c r="DK42" s="269"/>
      <c r="DL42" s="269"/>
      <c r="DM42" s="269"/>
      <c r="DN42" s="269"/>
      <c r="DO42" s="269"/>
      <c r="DP42" s="269"/>
      <c r="DQ42" s="269"/>
      <c r="DR42" s="269"/>
      <c r="DS42" s="269"/>
      <c r="DT42" s="269"/>
      <c r="DU42" s="269"/>
      <c r="DV42" s="269"/>
      <c r="DW42" s="269"/>
      <c r="DX42" s="269"/>
      <c r="DY42" s="269"/>
      <c r="DZ42" s="269"/>
      <c r="EA42" s="269"/>
      <c r="EB42" s="269"/>
      <c r="EC42" s="269"/>
      <c r="ED42" s="269"/>
      <c r="EE42" s="269"/>
      <c r="EF42" s="269"/>
      <c r="EG42" s="269"/>
      <c r="EH42" s="269"/>
      <c r="EI42" s="269"/>
      <c r="EJ42" s="269"/>
      <c r="EK42" s="269"/>
      <c r="EL42" s="269"/>
      <c r="EM42" s="269"/>
      <c r="EN42" s="269"/>
      <c r="EO42" s="269"/>
      <c r="EP42" s="269"/>
      <c r="EQ42" s="269"/>
      <c r="ER42" s="269"/>
      <c r="ES42" s="269"/>
      <c r="ET42" s="269"/>
      <c r="EU42" s="269"/>
      <c r="EV42" s="269"/>
      <c r="EW42" s="269"/>
      <c r="EX42" s="269"/>
      <c r="EY42" s="269"/>
      <c r="EZ42" s="269"/>
      <c r="FA42" s="269"/>
      <c r="FB42" s="269"/>
      <c r="FC42" s="269"/>
      <c r="FD42" s="269"/>
      <c r="FE42" s="269"/>
      <c r="FF42" s="269"/>
      <c r="FG42" s="269"/>
      <c r="FH42" s="269"/>
      <c r="FI42" s="269"/>
      <c r="FJ42" s="269"/>
      <c r="FK42" s="269"/>
      <c r="FL42" s="269"/>
      <c r="FM42" s="269"/>
      <c r="FN42" s="269"/>
      <c r="FO42" s="269"/>
      <c r="FP42" s="269"/>
      <c r="FQ42" s="269"/>
      <c r="FR42" s="269"/>
      <c r="FS42" s="269"/>
      <c r="FT42" s="269"/>
      <c r="FU42" s="269"/>
      <c r="FV42" s="269"/>
      <c r="FW42" s="269"/>
      <c r="FX42" s="269"/>
      <c r="FY42" s="269"/>
      <c r="FZ42" s="269"/>
      <c r="GA42" s="269"/>
      <c r="GB42" s="269"/>
      <c r="GC42" s="269"/>
      <c r="GD42" s="269"/>
      <c r="GE42" s="269"/>
      <c r="GF42" s="269"/>
      <c r="GG42" s="269"/>
      <c r="GH42" s="269"/>
      <c r="GI42" s="269"/>
      <c r="GJ42" s="269"/>
      <c r="GK42" s="269"/>
      <c r="GL42" s="269"/>
      <c r="GM42" s="269"/>
      <c r="GN42" s="269"/>
      <c r="GO42" s="269"/>
      <c r="GP42" s="269"/>
      <c r="GQ42" s="269"/>
      <c r="GR42" s="269"/>
      <c r="GS42" s="269"/>
      <c r="GT42" s="269"/>
      <c r="GU42" s="269"/>
      <c r="GV42" s="269"/>
      <c r="GW42" s="269"/>
      <c r="GX42" s="269"/>
      <c r="GY42" s="269"/>
      <c r="GZ42" s="269"/>
      <c r="HA42" s="269"/>
      <c r="HB42" s="269"/>
      <c r="HC42" s="269"/>
      <c r="HD42" s="269"/>
    </row>
    <row r="43" spans="1:212" s="265" customFormat="1" ht="18">
      <c r="A43" s="346" t="s">
        <v>40</v>
      </c>
      <c r="B43" s="350" t="s">
        <v>769</v>
      </c>
      <c r="C43" s="350" t="s">
        <v>769</v>
      </c>
      <c r="D43" s="350" t="s">
        <v>769</v>
      </c>
      <c r="E43" s="350" t="s">
        <v>769</v>
      </c>
      <c r="F43" s="350" t="s">
        <v>769</v>
      </c>
      <c r="G43" s="350" t="s">
        <v>769</v>
      </c>
      <c r="H43" s="350" t="s">
        <v>769</v>
      </c>
      <c r="I43" s="350" t="s">
        <v>769</v>
      </c>
      <c r="J43" s="350">
        <v>3.0054285553280616E-2</v>
      </c>
      <c r="K43" s="348">
        <v>6.4895032285278556E-2</v>
      </c>
      <c r="L43" s="269"/>
      <c r="M43" s="269"/>
      <c r="N43" s="269"/>
      <c r="O43" s="269"/>
      <c r="P43" s="269"/>
      <c r="Q43" s="269"/>
      <c r="R43" s="269"/>
      <c r="S43" s="269"/>
      <c r="T43" s="269"/>
      <c r="U43" s="269"/>
      <c r="V43" s="269"/>
      <c r="W43" s="269"/>
      <c r="X43" s="269"/>
      <c r="Y43" s="269"/>
      <c r="Z43" s="269"/>
      <c r="AA43" s="269"/>
      <c r="AB43" s="269"/>
      <c r="AC43" s="269"/>
      <c r="AD43" s="269"/>
      <c r="AE43" s="269"/>
      <c r="AF43" s="269"/>
      <c r="AG43" s="269"/>
      <c r="AH43" s="269"/>
      <c r="AI43" s="269"/>
      <c r="AJ43" s="269"/>
      <c r="AK43" s="269"/>
      <c r="AL43" s="269"/>
      <c r="AM43" s="269"/>
      <c r="AN43" s="269"/>
      <c r="AO43" s="269"/>
      <c r="AP43" s="269"/>
      <c r="AQ43" s="269"/>
      <c r="AR43" s="269"/>
      <c r="AS43" s="269"/>
      <c r="AT43" s="269"/>
      <c r="AU43" s="269"/>
      <c r="AV43" s="269"/>
      <c r="AW43" s="269"/>
      <c r="AX43" s="269"/>
      <c r="AY43" s="269"/>
      <c r="AZ43" s="269"/>
      <c r="BA43" s="269"/>
      <c r="BB43" s="269"/>
      <c r="BC43" s="269"/>
      <c r="BD43" s="269"/>
      <c r="BE43" s="269"/>
      <c r="BF43" s="269"/>
      <c r="BG43" s="269"/>
      <c r="BH43" s="269"/>
      <c r="BI43" s="269"/>
      <c r="BJ43" s="269"/>
      <c r="BK43" s="269"/>
      <c r="BL43" s="269"/>
      <c r="BM43" s="269"/>
      <c r="BN43" s="269"/>
      <c r="BO43" s="269"/>
      <c r="BP43" s="269"/>
      <c r="BQ43" s="269"/>
      <c r="BR43" s="269"/>
      <c r="BS43" s="269"/>
      <c r="BT43" s="269"/>
      <c r="BU43" s="269"/>
      <c r="BV43" s="269"/>
      <c r="BW43" s="269"/>
      <c r="BX43" s="269"/>
      <c r="BY43" s="269"/>
      <c r="BZ43" s="269"/>
      <c r="CA43" s="269"/>
      <c r="CB43" s="269"/>
      <c r="CC43" s="269"/>
      <c r="CD43" s="269"/>
      <c r="CE43" s="269"/>
      <c r="CF43" s="269"/>
      <c r="CG43" s="269"/>
      <c r="CH43" s="269"/>
      <c r="CI43" s="269"/>
      <c r="CJ43" s="269"/>
      <c r="CK43" s="269"/>
      <c r="CL43" s="269"/>
      <c r="CM43" s="269"/>
      <c r="CN43" s="269"/>
      <c r="CO43" s="269"/>
      <c r="CP43" s="269"/>
      <c r="CQ43" s="269"/>
      <c r="CR43" s="269"/>
      <c r="CS43" s="269"/>
      <c r="CT43" s="269"/>
      <c r="CU43" s="269"/>
      <c r="CV43" s="269"/>
      <c r="CW43" s="269"/>
      <c r="CX43" s="269"/>
      <c r="CY43" s="269"/>
      <c r="CZ43" s="269"/>
      <c r="DA43" s="269"/>
      <c r="DB43" s="269"/>
      <c r="DC43" s="269"/>
      <c r="DD43" s="269"/>
      <c r="DE43" s="269"/>
      <c r="DF43" s="269"/>
      <c r="DG43" s="269"/>
      <c r="DH43" s="269"/>
      <c r="DI43" s="269"/>
      <c r="DJ43" s="269"/>
      <c r="DK43" s="269"/>
      <c r="DL43" s="269"/>
      <c r="DM43" s="269"/>
      <c r="DN43" s="269"/>
      <c r="DO43" s="269"/>
      <c r="DP43" s="269"/>
      <c r="DQ43" s="269"/>
      <c r="DR43" s="269"/>
      <c r="DS43" s="269"/>
      <c r="DT43" s="269"/>
      <c r="DU43" s="269"/>
      <c r="DV43" s="269"/>
      <c r="DW43" s="269"/>
      <c r="DX43" s="269"/>
      <c r="DY43" s="269"/>
      <c r="DZ43" s="269"/>
      <c r="EA43" s="269"/>
      <c r="EB43" s="269"/>
      <c r="EC43" s="269"/>
      <c r="ED43" s="269"/>
      <c r="EE43" s="269"/>
      <c r="EF43" s="269"/>
      <c r="EG43" s="269"/>
      <c r="EH43" s="269"/>
      <c r="EI43" s="269"/>
      <c r="EJ43" s="269"/>
      <c r="EK43" s="269"/>
      <c r="EL43" s="269"/>
      <c r="EM43" s="269"/>
      <c r="EN43" s="269"/>
      <c r="EO43" s="269"/>
      <c r="EP43" s="269"/>
      <c r="EQ43" s="269"/>
      <c r="ER43" s="269"/>
      <c r="ES43" s="269"/>
      <c r="ET43" s="269"/>
      <c r="EU43" s="269"/>
      <c r="EV43" s="269"/>
      <c r="EW43" s="269"/>
      <c r="EX43" s="269"/>
      <c r="EY43" s="269"/>
      <c r="EZ43" s="269"/>
      <c r="FA43" s="269"/>
      <c r="FB43" s="269"/>
      <c r="FC43" s="269"/>
      <c r="FD43" s="269"/>
      <c r="FE43" s="269"/>
      <c r="FF43" s="269"/>
      <c r="FG43" s="269"/>
      <c r="FH43" s="269"/>
      <c r="FI43" s="269"/>
      <c r="FJ43" s="269"/>
      <c r="FK43" s="269"/>
      <c r="FL43" s="269"/>
      <c r="FM43" s="269"/>
      <c r="FN43" s="269"/>
      <c r="FO43" s="269"/>
      <c r="FP43" s="269"/>
      <c r="FQ43" s="269"/>
      <c r="FR43" s="269"/>
      <c r="FS43" s="269"/>
      <c r="FT43" s="269"/>
      <c r="FU43" s="269"/>
      <c r="FV43" s="269"/>
      <c r="FW43" s="269"/>
      <c r="FX43" s="269"/>
      <c r="FY43" s="269"/>
      <c r="FZ43" s="269"/>
      <c r="GA43" s="269"/>
      <c r="GB43" s="269"/>
      <c r="GC43" s="269"/>
      <c r="GD43" s="269"/>
      <c r="GE43" s="269"/>
      <c r="GF43" s="269"/>
      <c r="GG43" s="269"/>
      <c r="GH43" s="269"/>
      <c r="GI43" s="269"/>
      <c r="GJ43" s="269"/>
      <c r="GK43" s="269"/>
      <c r="GL43" s="269"/>
      <c r="GM43" s="269"/>
      <c r="GN43" s="269"/>
      <c r="GO43" s="269"/>
      <c r="GP43" s="269"/>
      <c r="GQ43" s="269"/>
      <c r="GR43" s="269"/>
      <c r="GS43" s="269"/>
      <c r="GT43" s="269"/>
      <c r="GU43" s="269"/>
      <c r="GV43" s="269"/>
      <c r="GW43" s="269"/>
      <c r="GX43" s="269"/>
      <c r="GY43" s="269"/>
      <c r="GZ43" s="269"/>
      <c r="HA43" s="269"/>
      <c r="HB43" s="269"/>
      <c r="HC43" s="269"/>
      <c r="HD43" s="269"/>
    </row>
    <row r="44" spans="1:212" s="265" customFormat="1" ht="18">
      <c r="A44" s="346" t="s">
        <v>41</v>
      </c>
      <c r="B44" s="347">
        <v>8.3671030756442235</v>
      </c>
      <c r="C44" s="347">
        <v>5.7700313618828236</v>
      </c>
      <c r="D44" s="347">
        <v>5.6696417154694005</v>
      </c>
      <c r="E44" s="347">
        <v>6.5682702024068353</v>
      </c>
      <c r="F44" s="347">
        <v>8.1308244526686586</v>
      </c>
      <c r="G44" s="347">
        <v>6.2311290499209964</v>
      </c>
      <c r="H44" s="347">
        <v>8.2024492592275422</v>
      </c>
      <c r="I44" s="347">
        <v>8.8468836666180124</v>
      </c>
      <c r="J44" s="347">
        <v>7.0533651407855444</v>
      </c>
      <c r="K44" s="348">
        <v>9.8494435250981525</v>
      </c>
      <c r="L44" s="269"/>
      <c r="M44" s="269"/>
      <c r="N44" s="269"/>
      <c r="O44" s="269"/>
      <c r="P44" s="269"/>
      <c r="Q44" s="269"/>
      <c r="R44" s="269"/>
      <c r="S44" s="269"/>
      <c r="T44" s="269"/>
      <c r="U44" s="269"/>
      <c r="V44" s="269"/>
      <c r="W44" s="269"/>
      <c r="X44" s="269"/>
      <c r="Y44" s="269"/>
      <c r="Z44" s="269"/>
      <c r="AA44" s="269"/>
      <c r="AB44" s="269"/>
      <c r="AC44" s="269"/>
      <c r="AD44" s="269"/>
      <c r="AE44" s="269"/>
      <c r="AF44" s="269"/>
      <c r="AG44" s="269"/>
      <c r="AH44" s="269"/>
      <c r="AI44" s="269"/>
      <c r="AJ44" s="269"/>
      <c r="AK44" s="269"/>
      <c r="AL44" s="269"/>
      <c r="AM44" s="269"/>
      <c r="AN44" s="269"/>
      <c r="AO44" s="269"/>
      <c r="AP44" s="269"/>
      <c r="AQ44" s="269"/>
      <c r="AR44" s="269"/>
      <c r="AS44" s="269"/>
      <c r="AT44" s="269"/>
      <c r="AU44" s="269"/>
      <c r="AV44" s="269"/>
      <c r="AW44" s="269"/>
      <c r="AX44" s="269"/>
      <c r="AY44" s="269"/>
      <c r="AZ44" s="269"/>
      <c r="BA44" s="269"/>
      <c r="BB44" s="269"/>
      <c r="BC44" s="269"/>
      <c r="BD44" s="269"/>
      <c r="BE44" s="269"/>
      <c r="BF44" s="269"/>
      <c r="BG44" s="269"/>
      <c r="BH44" s="269"/>
      <c r="BI44" s="269"/>
      <c r="BJ44" s="269"/>
      <c r="BK44" s="269"/>
      <c r="BL44" s="269"/>
      <c r="BM44" s="269"/>
      <c r="BN44" s="269"/>
      <c r="BO44" s="269"/>
      <c r="BP44" s="269"/>
      <c r="BQ44" s="269"/>
      <c r="BR44" s="269"/>
      <c r="BS44" s="269"/>
      <c r="BT44" s="269"/>
      <c r="BU44" s="269"/>
      <c r="BV44" s="269"/>
      <c r="BW44" s="269"/>
      <c r="BX44" s="269"/>
      <c r="BY44" s="269"/>
      <c r="BZ44" s="269"/>
      <c r="CA44" s="269"/>
      <c r="CB44" s="269"/>
      <c r="CC44" s="269"/>
      <c r="CD44" s="269"/>
      <c r="CE44" s="269"/>
      <c r="CF44" s="269"/>
      <c r="CG44" s="269"/>
      <c r="CH44" s="269"/>
      <c r="CI44" s="269"/>
      <c r="CJ44" s="269"/>
      <c r="CK44" s="269"/>
      <c r="CL44" s="269"/>
      <c r="CM44" s="269"/>
      <c r="CN44" s="269"/>
      <c r="CO44" s="269"/>
      <c r="CP44" s="269"/>
      <c r="CQ44" s="269"/>
      <c r="CR44" s="269"/>
      <c r="CS44" s="269"/>
      <c r="CT44" s="269"/>
      <c r="CU44" s="269"/>
      <c r="CV44" s="269"/>
      <c r="CW44" s="269"/>
      <c r="CX44" s="269"/>
      <c r="CY44" s="269"/>
      <c r="CZ44" s="269"/>
      <c r="DA44" s="269"/>
      <c r="DB44" s="269"/>
      <c r="DC44" s="269"/>
      <c r="DD44" s="269"/>
      <c r="DE44" s="269"/>
      <c r="DF44" s="269"/>
      <c r="DG44" s="269"/>
      <c r="DH44" s="269"/>
      <c r="DI44" s="269"/>
      <c r="DJ44" s="269"/>
      <c r="DK44" s="269"/>
      <c r="DL44" s="269"/>
      <c r="DM44" s="269"/>
      <c r="DN44" s="269"/>
      <c r="DO44" s="269"/>
      <c r="DP44" s="269"/>
      <c r="DQ44" s="269"/>
      <c r="DR44" s="269"/>
      <c r="DS44" s="269"/>
      <c r="DT44" s="269"/>
      <c r="DU44" s="269"/>
      <c r="DV44" s="269"/>
      <c r="DW44" s="269"/>
      <c r="DX44" s="269"/>
      <c r="DY44" s="269"/>
      <c r="DZ44" s="269"/>
      <c r="EA44" s="269"/>
      <c r="EB44" s="269"/>
      <c r="EC44" s="269"/>
      <c r="ED44" s="269"/>
      <c r="EE44" s="269"/>
      <c r="EF44" s="269"/>
      <c r="EG44" s="269"/>
      <c r="EH44" s="269"/>
      <c r="EI44" s="269"/>
      <c r="EJ44" s="269"/>
      <c r="EK44" s="269"/>
      <c r="EL44" s="269"/>
      <c r="EM44" s="269"/>
      <c r="EN44" s="269"/>
      <c r="EO44" s="269"/>
      <c r="EP44" s="269"/>
      <c r="EQ44" s="269"/>
      <c r="ER44" s="269"/>
      <c r="ES44" s="269"/>
      <c r="ET44" s="269"/>
      <c r="EU44" s="269"/>
      <c r="EV44" s="269"/>
      <c r="EW44" s="269"/>
      <c r="EX44" s="269"/>
      <c r="EY44" s="269"/>
      <c r="EZ44" s="269"/>
      <c r="FA44" s="269"/>
      <c r="FB44" s="269"/>
      <c r="FC44" s="269"/>
      <c r="FD44" s="269"/>
      <c r="FE44" s="269"/>
      <c r="FF44" s="269"/>
      <c r="FG44" s="269"/>
      <c r="FH44" s="269"/>
      <c r="FI44" s="269"/>
      <c r="FJ44" s="269"/>
      <c r="FK44" s="269"/>
      <c r="FL44" s="269"/>
      <c r="FM44" s="269"/>
      <c r="FN44" s="269"/>
      <c r="FO44" s="269"/>
      <c r="FP44" s="269"/>
      <c r="FQ44" s="269"/>
      <c r="FR44" s="269"/>
      <c r="FS44" s="269"/>
      <c r="FT44" s="269"/>
      <c r="FU44" s="269"/>
      <c r="FV44" s="269"/>
      <c r="FW44" s="269"/>
      <c r="FX44" s="269"/>
      <c r="FY44" s="269"/>
      <c r="FZ44" s="269"/>
      <c r="GA44" s="269"/>
      <c r="GB44" s="269"/>
      <c r="GC44" s="269"/>
      <c r="GD44" s="269"/>
      <c r="GE44" s="269"/>
      <c r="GF44" s="269"/>
      <c r="GG44" s="269"/>
      <c r="GH44" s="269"/>
      <c r="GI44" s="269"/>
      <c r="GJ44" s="269"/>
      <c r="GK44" s="269"/>
      <c r="GL44" s="269"/>
      <c r="GM44" s="269"/>
      <c r="GN44" s="269"/>
      <c r="GO44" s="269"/>
      <c r="GP44" s="269"/>
      <c r="GQ44" s="269"/>
      <c r="GR44" s="269"/>
      <c r="GS44" s="269"/>
      <c r="GT44" s="269"/>
      <c r="GU44" s="269"/>
      <c r="GV44" s="269"/>
      <c r="GW44" s="269"/>
      <c r="GX44" s="269"/>
      <c r="GY44" s="269"/>
      <c r="GZ44" s="269"/>
      <c r="HA44" s="269"/>
      <c r="HB44" s="269"/>
      <c r="HC44" s="269"/>
      <c r="HD44" s="269"/>
    </row>
    <row r="45" spans="1:212" s="265" customFormat="1" ht="18">
      <c r="A45" s="346" t="s">
        <v>42</v>
      </c>
      <c r="B45" s="350" t="s">
        <v>769</v>
      </c>
      <c r="C45" s="350" t="s">
        <v>769</v>
      </c>
      <c r="D45" s="350" t="s">
        <v>769</v>
      </c>
      <c r="E45" s="350" t="s">
        <v>769</v>
      </c>
      <c r="F45" s="350" t="s">
        <v>769</v>
      </c>
      <c r="G45" s="350" t="s">
        <v>769</v>
      </c>
      <c r="H45" s="350" t="s">
        <v>769</v>
      </c>
      <c r="I45" s="350" t="s">
        <v>769</v>
      </c>
      <c r="J45" s="350" t="s">
        <v>769</v>
      </c>
      <c r="K45" s="348">
        <v>2.7580388721243385E-2</v>
      </c>
      <c r="L45" s="269"/>
      <c r="M45" s="269"/>
      <c r="N45" s="269"/>
      <c r="O45" s="269"/>
      <c r="P45" s="269"/>
      <c r="Q45" s="269"/>
      <c r="R45" s="269"/>
      <c r="S45" s="269"/>
      <c r="T45" s="269"/>
      <c r="U45" s="269"/>
      <c r="V45" s="269"/>
      <c r="W45" s="269"/>
      <c r="X45" s="269"/>
      <c r="Y45" s="269"/>
      <c r="Z45" s="269"/>
      <c r="AA45" s="269"/>
      <c r="AB45" s="269"/>
      <c r="AC45" s="269"/>
      <c r="AD45" s="269"/>
      <c r="AE45" s="269"/>
      <c r="AF45" s="269"/>
      <c r="AG45" s="269"/>
      <c r="AH45" s="269"/>
      <c r="AI45" s="269"/>
      <c r="AJ45" s="269"/>
      <c r="AK45" s="269"/>
      <c r="AL45" s="269"/>
      <c r="AM45" s="269"/>
      <c r="AN45" s="269"/>
      <c r="AO45" s="269"/>
      <c r="AP45" s="269"/>
      <c r="AQ45" s="269"/>
      <c r="AR45" s="269"/>
      <c r="AS45" s="269"/>
      <c r="AT45" s="269"/>
      <c r="AU45" s="269"/>
      <c r="AV45" s="269"/>
      <c r="AW45" s="269"/>
      <c r="AX45" s="269"/>
      <c r="AY45" s="269"/>
      <c r="AZ45" s="269"/>
      <c r="BA45" s="269"/>
      <c r="BB45" s="269"/>
      <c r="BC45" s="269"/>
      <c r="BD45" s="269"/>
      <c r="BE45" s="269"/>
      <c r="BF45" s="269"/>
      <c r="BG45" s="269"/>
      <c r="BH45" s="269"/>
      <c r="BI45" s="269"/>
      <c r="BJ45" s="269"/>
      <c r="BK45" s="269"/>
      <c r="BL45" s="269"/>
      <c r="BM45" s="269"/>
      <c r="BN45" s="269"/>
      <c r="BO45" s="269"/>
      <c r="BP45" s="269"/>
      <c r="BQ45" s="269"/>
      <c r="BR45" s="269"/>
      <c r="BS45" s="269"/>
      <c r="BT45" s="269"/>
      <c r="BU45" s="269"/>
      <c r="BV45" s="269"/>
      <c r="BW45" s="269"/>
      <c r="BX45" s="269"/>
      <c r="BY45" s="269"/>
      <c r="BZ45" s="269"/>
      <c r="CA45" s="269"/>
      <c r="CB45" s="269"/>
      <c r="CC45" s="269"/>
      <c r="CD45" s="269"/>
      <c r="CE45" s="269"/>
      <c r="CF45" s="269"/>
      <c r="CG45" s="269"/>
      <c r="CH45" s="269"/>
      <c r="CI45" s="269"/>
      <c r="CJ45" s="269"/>
      <c r="CK45" s="269"/>
      <c r="CL45" s="269"/>
      <c r="CM45" s="269"/>
      <c r="CN45" s="269"/>
      <c r="CO45" s="269"/>
      <c r="CP45" s="269"/>
      <c r="CQ45" s="269"/>
      <c r="CR45" s="269"/>
      <c r="CS45" s="269"/>
      <c r="CT45" s="269"/>
      <c r="CU45" s="269"/>
      <c r="CV45" s="269"/>
      <c r="CW45" s="269"/>
      <c r="CX45" s="269"/>
      <c r="CY45" s="269"/>
      <c r="CZ45" s="269"/>
      <c r="DA45" s="269"/>
      <c r="DB45" s="269"/>
      <c r="DC45" s="269"/>
      <c r="DD45" s="269"/>
      <c r="DE45" s="269"/>
      <c r="DF45" s="269"/>
      <c r="DG45" s="269"/>
      <c r="DH45" s="269"/>
      <c r="DI45" s="269"/>
      <c r="DJ45" s="269"/>
      <c r="DK45" s="269"/>
      <c r="DL45" s="269"/>
      <c r="DM45" s="269"/>
      <c r="DN45" s="269"/>
      <c r="DO45" s="269"/>
      <c r="DP45" s="269"/>
      <c r="DQ45" s="269"/>
      <c r="DR45" s="269"/>
      <c r="DS45" s="269"/>
      <c r="DT45" s="269"/>
      <c r="DU45" s="269"/>
      <c r="DV45" s="269"/>
      <c r="DW45" s="269"/>
      <c r="DX45" s="269"/>
      <c r="DY45" s="269"/>
      <c r="DZ45" s="269"/>
      <c r="EA45" s="269"/>
      <c r="EB45" s="269"/>
      <c r="EC45" s="269"/>
      <c r="ED45" s="269"/>
      <c r="EE45" s="269"/>
      <c r="EF45" s="269"/>
      <c r="EG45" s="269"/>
      <c r="EH45" s="269"/>
      <c r="EI45" s="269"/>
      <c r="EJ45" s="269"/>
      <c r="EK45" s="269"/>
      <c r="EL45" s="269"/>
      <c r="EM45" s="269"/>
      <c r="EN45" s="269"/>
      <c r="EO45" s="269"/>
      <c r="EP45" s="269"/>
      <c r="EQ45" s="269"/>
      <c r="ER45" s="269"/>
      <c r="ES45" s="269"/>
      <c r="ET45" s="269"/>
      <c r="EU45" s="269"/>
      <c r="EV45" s="269"/>
      <c r="EW45" s="269"/>
      <c r="EX45" s="269"/>
      <c r="EY45" s="269"/>
      <c r="EZ45" s="269"/>
      <c r="FA45" s="269"/>
      <c r="FB45" s="269"/>
      <c r="FC45" s="269"/>
      <c r="FD45" s="269"/>
      <c r="FE45" s="269"/>
      <c r="FF45" s="269"/>
      <c r="FG45" s="269"/>
      <c r="FH45" s="269"/>
      <c r="FI45" s="269"/>
      <c r="FJ45" s="269"/>
      <c r="FK45" s="269"/>
      <c r="FL45" s="269"/>
      <c r="FM45" s="269"/>
      <c r="FN45" s="269"/>
      <c r="FO45" s="269"/>
      <c r="FP45" s="269"/>
      <c r="FQ45" s="269"/>
      <c r="FR45" s="269"/>
      <c r="FS45" s="269"/>
      <c r="FT45" s="269"/>
      <c r="FU45" s="269"/>
      <c r="FV45" s="269"/>
      <c r="FW45" s="269"/>
      <c r="FX45" s="269"/>
      <c r="FY45" s="269"/>
      <c r="FZ45" s="269"/>
      <c r="GA45" s="269"/>
      <c r="GB45" s="269"/>
      <c r="GC45" s="269"/>
      <c r="GD45" s="269"/>
      <c r="GE45" s="269"/>
      <c r="GF45" s="269"/>
      <c r="GG45" s="269"/>
      <c r="GH45" s="269"/>
      <c r="GI45" s="269"/>
      <c r="GJ45" s="269"/>
      <c r="GK45" s="269"/>
      <c r="GL45" s="269"/>
      <c r="GM45" s="269"/>
      <c r="GN45" s="269"/>
      <c r="GO45" s="269"/>
      <c r="GP45" s="269"/>
      <c r="GQ45" s="269"/>
      <c r="GR45" s="269"/>
      <c r="GS45" s="269"/>
      <c r="GT45" s="269"/>
      <c r="GU45" s="269"/>
      <c r="GV45" s="269"/>
      <c r="GW45" s="269"/>
      <c r="GX45" s="269"/>
      <c r="GY45" s="269"/>
      <c r="GZ45" s="269"/>
      <c r="HA45" s="269"/>
      <c r="HB45" s="269"/>
      <c r="HC45" s="269"/>
      <c r="HD45" s="269"/>
    </row>
    <row r="46" spans="1:212" s="265" customFormat="1" ht="18">
      <c r="A46" s="346" t="s">
        <v>43</v>
      </c>
      <c r="B46" s="350" t="s">
        <v>769</v>
      </c>
      <c r="C46" s="350" t="s">
        <v>769</v>
      </c>
      <c r="D46" s="350" t="s">
        <v>769</v>
      </c>
      <c r="E46" s="350" t="s">
        <v>769</v>
      </c>
      <c r="F46" s="350" t="s">
        <v>769</v>
      </c>
      <c r="G46" s="350" t="s">
        <v>769</v>
      </c>
      <c r="H46" s="350" t="s">
        <v>769</v>
      </c>
      <c r="I46" s="350" t="s">
        <v>769</v>
      </c>
      <c r="J46" s="350">
        <v>1.8783928470800385E-3</v>
      </c>
      <c r="K46" s="348" t="s">
        <v>769</v>
      </c>
      <c r="L46" s="269"/>
      <c r="M46" s="269"/>
      <c r="N46" s="269"/>
      <c r="O46" s="269"/>
      <c r="P46" s="269"/>
      <c r="Q46" s="269"/>
      <c r="R46" s="269"/>
      <c r="S46" s="269"/>
      <c r="T46" s="269"/>
      <c r="U46" s="269"/>
      <c r="V46" s="269"/>
      <c r="W46" s="269"/>
      <c r="X46" s="269"/>
      <c r="Y46" s="269"/>
      <c r="Z46" s="269"/>
      <c r="AA46" s="269"/>
      <c r="AB46" s="269"/>
      <c r="AC46" s="269"/>
      <c r="AD46" s="269"/>
      <c r="AE46" s="269"/>
      <c r="AF46" s="269"/>
      <c r="AG46" s="269"/>
      <c r="AH46" s="269"/>
      <c r="AI46" s="269"/>
      <c r="AJ46" s="269"/>
      <c r="AK46" s="269"/>
      <c r="AL46" s="269"/>
      <c r="AM46" s="269"/>
      <c r="AN46" s="269"/>
      <c r="AO46" s="269"/>
      <c r="AP46" s="269"/>
      <c r="AQ46" s="269"/>
      <c r="AR46" s="269"/>
      <c r="AS46" s="269"/>
      <c r="AT46" s="269"/>
      <c r="AU46" s="269"/>
      <c r="AV46" s="269"/>
      <c r="AW46" s="269"/>
      <c r="AX46" s="269"/>
      <c r="AY46" s="269"/>
      <c r="AZ46" s="269"/>
      <c r="BA46" s="269"/>
      <c r="BB46" s="269"/>
      <c r="BC46" s="269"/>
      <c r="BD46" s="269"/>
      <c r="BE46" s="269"/>
      <c r="BF46" s="269"/>
      <c r="BG46" s="269"/>
      <c r="BH46" s="269"/>
      <c r="BI46" s="269"/>
      <c r="BJ46" s="269"/>
      <c r="BK46" s="269"/>
      <c r="BL46" s="269"/>
      <c r="BM46" s="269"/>
      <c r="BN46" s="269"/>
      <c r="BO46" s="269"/>
      <c r="BP46" s="269"/>
      <c r="BQ46" s="269"/>
      <c r="BR46" s="269"/>
      <c r="BS46" s="269"/>
      <c r="BT46" s="269"/>
      <c r="BU46" s="269"/>
      <c r="BV46" s="269"/>
      <c r="BW46" s="269"/>
      <c r="BX46" s="269"/>
      <c r="BY46" s="269"/>
      <c r="BZ46" s="269"/>
      <c r="CA46" s="269"/>
      <c r="CB46" s="269"/>
      <c r="CC46" s="269"/>
      <c r="CD46" s="269"/>
      <c r="CE46" s="269"/>
      <c r="CF46" s="269"/>
      <c r="CG46" s="269"/>
      <c r="CH46" s="269"/>
      <c r="CI46" s="269"/>
      <c r="CJ46" s="269"/>
      <c r="CK46" s="269"/>
      <c r="CL46" s="269"/>
      <c r="CM46" s="269"/>
      <c r="CN46" s="269"/>
      <c r="CO46" s="269"/>
      <c r="CP46" s="269"/>
      <c r="CQ46" s="269"/>
      <c r="CR46" s="269"/>
      <c r="CS46" s="269"/>
      <c r="CT46" s="269"/>
      <c r="CU46" s="269"/>
      <c r="CV46" s="269"/>
      <c r="CW46" s="269"/>
      <c r="CX46" s="269"/>
      <c r="CY46" s="269"/>
      <c r="CZ46" s="269"/>
      <c r="DA46" s="269"/>
      <c r="DB46" s="269"/>
      <c r="DC46" s="269"/>
      <c r="DD46" s="269"/>
      <c r="DE46" s="269"/>
      <c r="DF46" s="269"/>
      <c r="DG46" s="269"/>
      <c r="DH46" s="269"/>
      <c r="DI46" s="269"/>
      <c r="DJ46" s="269"/>
      <c r="DK46" s="269"/>
      <c r="DL46" s="269"/>
      <c r="DM46" s="269"/>
      <c r="DN46" s="269"/>
      <c r="DO46" s="269"/>
      <c r="DP46" s="269"/>
      <c r="DQ46" s="269"/>
      <c r="DR46" s="269"/>
      <c r="DS46" s="269"/>
      <c r="DT46" s="269"/>
      <c r="DU46" s="269"/>
      <c r="DV46" s="269"/>
      <c r="DW46" s="269"/>
      <c r="DX46" s="269"/>
      <c r="DY46" s="269"/>
      <c r="DZ46" s="269"/>
      <c r="EA46" s="269"/>
      <c r="EB46" s="269"/>
      <c r="EC46" s="269"/>
      <c r="ED46" s="269"/>
      <c r="EE46" s="269"/>
      <c r="EF46" s="269"/>
      <c r="EG46" s="269"/>
      <c r="EH46" s="269"/>
      <c r="EI46" s="269"/>
      <c r="EJ46" s="269"/>
      <c r="EK46" s="269"/>
      <c r="EL46" s="269"/>
      <c r="EM46" s="269"/>
      <c r="EN46" s="269"/>
      <c r="EO46" s="269"/>
      <c r="EP46" s="269"/>
      <c r="EQ46" s="269"/>
      <c r="ER46" s="269"/>
      <c r="ES46" s="269"/>
      <c r="ET46" s="269"/>
      <c r="EU46" s="269"/>
      <c r="EV46" s="269"/>
      <c r="EW46" s="269"/>
      <c r="EX46" s="269"/>
      <c r="EY46" s="269"/>
      <c r="EZ46" s="269"/>
      <c r="FA46" s="269"/>
      <c r="FB46" s="269"/>
      <c r="FC46" s="269"/>
      <c r="FD46" s="269"/>
      <c r="FE46" s="269"/>
      <c r="FF46" s="269"/>
      <c r="FG46" s="269"/>
      <c r="FH46" s="269"/>
      <c r="FI46" s="269"/>
      <c r="FJ46" s="269"/>
      <c r="FK46" s="269"/>
      <c r="FL46" s="269"/>
      <c r="FM46" s="269"/>
      <c r="FN46" s="269"/>
      <c r="FO46" s="269"/>
      <c r="FP46" s="269"/>
      <c r="FQ46" s="269"/>
      <c r="FR46" s="269"/>
      <c r="FS46" s="269"/>
      <c r="FT46" s="269"/>
      <c r="FU46" s="269"/>
      <c r="FV46" s="269"/>
      <c r="FW46" s="269"/>
      <c r="FX46" s="269"/>
      <c r="FY46" s="269"/>
      <c r="FZ46" s="269"/>
      <c r="GA46" s="269"/>
      <c r="GB46" s="269"/>
      <c r="GC46" s="269"/>
      <c r="GD46" s="269"/>
      <c r="GE46" s="269"/>
      <c r="GF46" s="269"/>
      <c r="GG46" s="269"/>
      <c r="GH46" s="269"/>
      <c r="GI46" s="269"/>
      <c r="GJ46" s="269"/>
      <c r="GK46" s="269"/>
      <c r="GL46" s="269"/>
      <c r="GM46" s="269"/>
      <c r="GN46" s="269"/>
      <c r="GO46" s="269"/>
      <c r="GP46" s="269"/>
      <c r="GQ46" s="269"/>
      <c r="GR46" s="269"/>
      <c r="GS46" s="269"/>
      <c r="GT46" s="269"/>
      <c r="GU46" s="269"/>
      <c r="GV46" s="269"/>
      <c r="GW46" s="269"/>
      <c r="GX46" s="269"/>
      <c r="GY46" s="269"/>
      <c r="GZ46" s="269"/>
      <c r="HA46" s="269"/>
      <c r="HB46" s="269"/>
      <c r="HC46" s="269"/>
      <c r="HD46" s="269"/>
    </row>
    <row r="47" spans="1:212" s="265" customFormat="1" ht="18">
      <c r="A47" s="346" t="s">
        <v>44</v>
      </c>
      <c r="B47" s="350" t="s">
        <v>769</v>
      </c>
      <c r="C47" s="347">
        <v>0.11934167799950042</v>
      </c>
      <c r="D47" s="347">
        <v>2.8130833951359235E-2</v>
      </c>
      <c r="E47" s="347">
        <v>0.10105031080625899</v>
      </c>
      <c r="F47" s="347">
        <v>0.88286440451241821</v>
      </c>
      <c r="G47" s="347">
        <v>0.54911531421598536</v>
      </c>
      <c r="H47" s="347">
        <v>0.93003339898946635</v>
      </c>
      <c r="I47" s="347">
        <v>2.5076631148737412</v>
      </c>
      <c r="J47" s="347">
        <v>5.195634615023387</v>
      </c>
      <c r="K47" s="348">
        <v>4.7957428858820856</v>
      </c>
      <c r="L47" s="269"/>
      <c r="M47" s="269"/>
      <c r="N47" s="269"/>
      <c r="O47" s="269"/>
      <c r="P47" s="269"/>
      <c r="Q47" s="269"/>
      <c r="R47" s="269"/>
      <c r="S47" s="269"/>
      <c r="T47" s="269"/>
      <c r="U47" s="269"/>
      <c r="V47" s="269"/>
      <c r="W47" s="269"/>
      <c r="X47" s="269"/>
      <c r="Y47" s="269"/>
      <c r="Z47" s="269"/>
      <c r="AA47" s="269"/>
      <c r="AB47" s="269"/>
      <c r="AC47" s="269"/>
      <c r="AD47" s="269"/>
      <c r="AE47" s="269"/>
      <c r="AF47" s="269"/>
      <c r="AG47" s="269"/>
      <c r="AH47" s="269"/>
      <c r="AI47" s="269"/>
      <c r="AJ47" s="269"/>
      <c r="AK47" s="269"/>
      <c r="AL47" s="269"/>
      <c r="AM47" s="269"/>
      <c r="AN47" s="269"/>
      <c r="AO47" s="269"/>
      <c r="AP47" s="269"/>
      <c r="AQ47" s="269"/>
      <c r="AR47" s="269"/>
      <c r="AS47" s="269"/>
      <c r="AT47" s="269"/>
      <c r="AU47" s="269"/>
      <c r="AV47" s="269"/>
      <c r="AW47" s="269"/>
      <c r="AX47" s="269"/>
      <c r="AY47" s="269"/>
      <c r="AZ47" s="269"/>
      <c r="BA47" s="269"/>
      <c r="BB47" s="269"/>
      <c r="BC47" s="269"/>
      <c r="BD47" s="269"/>
      <c r="BE47" s="269"/>
      <c r="BF47" s="269"/>
      <c r="BG47" s="269"/>
      <c r="BH47" s="269"/>
      <c r="BI47" s="269"/>
      <c r="BJ47" s="269"/>
      <c r="BK47" s="269"/>
      <c r="BL47" s="269"/>
      <c r="BM47" s="269"/>
      <c r="BN47" s="269"/>
      <c r="BO47" s="269"/>
      <c r="BP47" s="269"/>
      <c r="BQ47" s="269"/>
      <c r="BR47" s="269"/>
      <c r="BS47" s="269"/>
      <c r="BT47" s="269"/>
      <c r="BU47" s="269"/>
      <c r="BV47" s="269"/>
      <c r="BW47" s="269"/>
      <c r="BX47" s="269"/>
      <c r="BY47" s="269"/>
      <c r="BZ47" s="269"/>
      <c r="CA47" s="269"/>
      <c r="CB47" s="269"/>
      <c r="CC47" s="269"/>
      <c r="CD47" s="269"/>
      <c r="CE47" s="269"/>
      <c r="CF47" s="269"/>
      <c r="CG47" s="269"/>
      <c r="CH47" s="269"/>
      <c r="CI47" s="269"/>
      <c r="CJ47" s="269"/>
      <c r="CK47" s="269"/>
      <c r="CL47" s="269"/>
      <c r="CM47" s="269"/>
      <c r="CN47" s="269"/>
      <c r="CO47" s="269"/>
      <c r="CP47" s="269"/>
      <c r="CQ47" s="269"/>
      <c r="CR47" s="269"/>
      <c r="CS47" s="269"/>
      <c r="CT47" s="269"/>
      <c r="CU47" s="269"/>
      <c r="CV47" s="269"/>
      <c r="CW47" s="269"/>
      <c r="CX47" s="269"/>
      <c r="CY47" s="269"/>
      <c r="CZ47" s="269"/>
      <c r="DA47" s="269"/>
      <c r="DB47" s="269"/>
      <c r="DC47" s="269"/>
      <c r="DD47" s="269"/>
      <c r="DE47" s="269"/>
      <c r="DF47" s="269"/>
      <c r="DG47" s="269"/>
      <c r="DH47" s="269"/>
      <c r="DI47" s="269"/>
      <c r="DJ47" s="269"/>
      <c r="DK47" s="269"/>
      <c r="DL47" s="269"/>
      <c r="DM47" s="269"/>
      <c r="DN47" s="269"/>
      <c r="DO47" s="269"/>
      <c r="DP47" s="269"/>
      <c r="DQ47" s="269"/>
      <c r="DR47" s="269"/>
      <c r="DS47" s="269"/>
      <c r="DT47" s="269"/>
      <c r="DU47" s="269"/>
      <c r="DV47" s="269"/>
      <c r="DW47" s="269"/>
      <c r="DX47" s="269"/>
      <c r="DY47" s="269"/>
      <c r="DZ47" s="269"/>
      <c r="EA47" s="269"/>
      <c r="EB47" s="269"/>
      <c r="EC47" s="269"/>
      <c r="ED47" s="269"/>
      <c r="EE47" s="269"/>
      <c r="EF47" s="269"/>
      <c r="EG47" s="269"/>
      <c r="EH47" s="269"/>
      <c r="EI47" s="269"/>
      <c r="EJ47" s="269"/>
      <c r="EK47" s="269"/>
      <c r="EL47" s="269"/>
      <c r="EM47" s="269"/>
      <c r="EN47" s="269"/>
      <c r="EO47" s="269"/>
      <c r="EP47" s="269"/>
      <c r="EQ47" s="269"/>
      <c r="ER47" s="269"/>
      <c r="ES47" s="269"/>
      <c r="ET47" s="269"/>
      <c r="EU47" s="269"/>
      <c r="EV47" s="269"/>
      <c r="EW47" s="269"/>
      <c r="EX47" s="269"/>
      <c r="EY47" s="269"/>
      <c r="EZ47" s="269"/>
      <c r="FA47" s="269"/>
      <c r="FB47" s="269"/>
      <c r="FC47" s="269"/>
      <c r="FD47" s="269"/>
      <c r="FE47" s="269"/>
      <c r="FF47" s="269"/>
      <c r="FG47" s="269"/>
      <c r="FH47" s="269"/>
      <c r="FI47" s="269"/>
      <c r="FJ47" s="269"/>
      <c r="FK47" s="269"/>
      <c r="FL47" s="269"/>
      <c r="FM47" s="269"/>
      <c r="FN47" s="269"/>
      <c r="FO47" s="269"/>
      <c r="FP47" s="269"/>
      <c r="FQ47" s="269"/>
      <c r="FR47" s="269"/>
      <c r="FS47" s="269"/>
      <c r="FT47" s="269"/>
      <c r="FU47" s="269"/>
      <c r="FV47" s="269"/>
      <c r="FW47" s="269"/>
      <c r="FX47" s="269"/>
      <c r="FY47" s="269"/>
      <c r="FZ47" s="269"/>
      <c r="GA47" s="269"/>
      <c r="GB47" s="269"/>
      <c r="GC47" s="269"/>
      <c r="GD47" s="269"/>
      <c r="GE47" s="269"/>
      <c r="GF47" s="269"/>
      <c r="GG47" s="269"/>
      <c r="GH47" s="269"/>
      <c r="GI47" s="269"/>
      <c r="GJ47" s="269"/>
      <c r="GK47" s="269"/>
      <c r="GL47" s="269"/>
      <c r="GM47" s="269"/>
      <c r="GN47" s="269"/>
      <c r="GO47" s="269"/>
      <c r="GP47" s="269"/>
      <c r="GQ47" s="269"/>
      <c r="GR47" s="269"/>
      <c r="GS47" s="269"/>
      <c r="GT47" s="269"/>
      <c r="GU47" s="269"/>
      <c r="GV47" s="269"/>
      <c r="GW47" s="269"/>
      <c r="GX47" s="269"/>
      <c r="GY47" s="269"/>
      <c r="GZ47" s="269"/>
      <c r="HA47" s="269"/>
      <c r="HB47" s="269"/>
      <c r="HC47" s="269"/>
      <c r="HD47" s="269"/>
    </row>
    <row r="48" spans="1:212" s="265" customFormat="1" ht="18">
      <c r="A48" s="346" t="s">
        <v>45</v>
      </c>
      <c r="B48" s="350" t="s">
        <v>769</v>
      </c>
      <c r="C48" s="350" t="s">
        <v>769</v>
      </c>
      <c r="D48" s="350" t="s">
        <v>769</v>
      </c>
      <c r="E48" s="350" t="s">
        <v>769</v>
      </c>
      <c r="F48" s="350" t="s">
        <v>769</v>
      </c>
      <c r="G48" s="350" t="s">
        <v>769</v>
      </c>
      <c r="H48" s="350" t="s">
        <v>769</v>
      </c>
      <c r="I48" s="350" t="s">
        <v>769</v>
      </c>
      <c r="J48" s="350" t="s">
        <v>769</v>
      </c>
      <c r="K48" s="348" t="s">
        <v>769</v>
      </c>
      <c r="L48" s="269"/>
      <c r="M48" s="269"/>
      <c r="N48" s="269"/>
      <c r="O48" s="269"/>
      <c r="P48" s="269"/>
      <c r="Q48" s="269"/>
      <c r="R48" s="269"/>
      <c r="S48" s="269"/>
      <c r="T48" s="269"/>
      <c r="U48" s="269"/>
      <c r="V48" s="269"/>
      <c r="W48" s="269"/>
      <c r="X48" s="269"/>
      <c r="Y48" s="269"/>
      <c r="Z48" s="269"/>
      <c r="AA48" s="269"/>
      <c r="AB48" s="269"/>
      <c r="AC48" s="269"/>
      <c r="AD48" s="269"/>
      <c r="AE48" s="269"/>
      <c r="AF48" s="269"/>
      <c r="AG48" s="269"/>
      <c r="AH48" s="269"/>
      <c r="AI48" s="269"/>
      <c r="AJ48" s="269"/>
      <c r="AK48" s="269"/>
      <c r="AL48" s="269"/>
      <c r="AM48" s="269"/>
      <c r="AN48" s="269"/>
      <c r="AO48" s="269"/>
      <c r="AP48" s="269"/>
      <c r="AQ48" s="269"/>
      <c r="AR48" s="269"/>
      <c r="AS48" s="269"/>
      <c r="AT48" s="269"/>
      <c r="AU48" s="269"/>
      <c r="AV48" s="269"/>
      <c r="AW48" s="269"/>
      <c r="AX48" s="269"/>
      <c r="AY48" s="269"/>
      <c r="AZ48" s="269"/>
      <c r="BA48" s="269"/>
      <c r="BB48" s="269"/>
      <c r="BC48" s="269"/>
      <c r="BD48" s="269"/>
      <c r="BE48" s="269"/>
      <c r="BF48" s="269"/>
      <c r="BG48" s="269"/>
      <c r="BH48" s="269"/>
      <c r="BI48" s="269"/>
      <c r="BJ48" s="269"/>
      <c r="BK48" s="269"/>
      <c r="BL48" s="269"/>
      <c r="BM48" s="269"/>
      <c r="BN48" s="269"/>
      <c r="BO48" s="269"/>
      <c r="BP48" s="269"/>
      <c r="BQ48" s="269"/>
      <c r="BR48" s="269"/>
      <c r="BS48" s="269"/>
      <c r="BT48" s="269"/>
      <c r="BU48" s="269"/>
      <c r="BV48" s="269"/>
      <c r="BW48" s="269"/>
      <c r="BX48" s="269"/>
      <c r="BY48" s="269"/>
      <c r="BZ48" s="269"/>
      <c r="CA48" s="269"/>
      <c r="CB48" s="269"/>
      <c r="CC48" s="269"/>
      <c r="CD48" s="269"/>
      <c r="CE48" s="269"/>
      <c r="CF48" s="269"/>
      <c r="CG48" s="269"/>
      <c r="CH48" s="269"/>
      <c r="CI48" s="269"/>
      <c r="CJ48" s="269"/>
      <c r="CK48" s="269"/>
      <c r="CL48" s="269"/>
      <c r="CM48" s="269"/>
      <c r="CN48" s="269"/>
      <c r="CO48" s="269"/>
      <c r="CP48" s="269"/>
      <c r="CQ48" s="269"/>
      <c r="CR48" s="269"/>
      <c r="CS48" s="269"/>
      <c r="CT48" s="269"/>
      <c r="CU48" s="269"/>
      <c r="CV48" s="269"/>
      <c r="CW48" s="269"/>
      <c r="CX48" s="269"/>
      <c r="CY48" s="269"/>
      <c r="CZ48" s="269"/>
      <c r="DA48" s="269"/>
      <c r="DB48" s="269"/>
      <c r="DC48" s="269"/>
      <c r="DD48" s="269"/>
      <c r="DE48" s="269"/>
      <c r="DF48" s="269"/>
      <c r="DG48" s="269"/>
      <c r="DH48" s="269"/>
      <c r="DI48" s="269"/>
      <c r="DJ48" s="269"/>
      <c r="DK48" s="269"/>
      <c r="DL48" s="269"/>
      <c r="DM48" s="269"/>
      <c r="DN48" s="269"/>
      <c r="DO48" s="269"/>
      <c r="DP48" s="269"/>
      <c r="DQ48" s="269"/>
      <c r="DR48" s="269"/>
      <c r="DS48" s="269"/>
      <c r="DT48" s="269"/>
      <c r="DU48" s="269"/>
      <c r="DV48" s="269"/>
      <c r="DW48" s="269"/>
      <c r="DX48" s="269"/>
      <c r="DY48" s="269"/>
      <c r="DZ48" s="269"/>
      <c r="EA48" s="269"/>
      <c r="EB48" s="269"/>
      <c r="EC48" s="269"/>
      <c r="ED48" s="269"/>
      <c r="EE48" s="269"/>
      <c r="EF48" s="269"/>
      <c r="EG48" s="269"/>
      <c r="EH48" s="269"/>
      <c r="EI48" s="269"/>
      <c r="EJ48" s="269"/>
      <c r="EK48" s="269"/>
      <c r="EL48" s="269"/>
      <c r="EM48" s="269"/>
      <c r="EN48" s="269"/>
      <c r="EO48" s="269"/>
      <c r="EP48" s="269"/>
      <c r="EQ48" s="269"/>
      <c r="ER48" s="269"/>
      <c r="ES48" s="269"/>
      <c r="ET48" s="269"/>
      <c r="EU48" s="269"/>
      <c r="EV48" s="269"/>
      <c r="EW48" s="269"/>
      <c r="EX48" s="269"/>
      <c r="EY48" s="269"/>
      <c r="EZ48" s="269"/>
      <c r="FA48" s="269"/>
      <c r="FB48" s="269"/>
      <c r="FC48" s="269"/>
      <c r="FD48" s="269"/>
      <c r="FE48" s="269"/>
      <c r="FF48" s="269"/>
      <c r="FG48" s="269"/>
      <c r="FH48" s="269"/>
      <c r="FI48" s="269"/>
      <c r="FJ48" s="269"/>
      <c r="FK48" s="269"/>
      <c r="FL48" s="269"/>
      <c r="FM48" s="269"/>
      <c r="FN48" s="269"/>
      <c r="FO48" s="269"/>
      <c r="FP48" s="269"/>
      <c r="FQ48" s="269"/>
      <c r="FR48" s="269"/>
      <c r="FS48" s="269"/>
      <c r="FT48" s="269"/>
      <c r="FU48" s="269"/>
      <c r="FV48" s="269"/>
      <c r="FW48" s="269"/>
      <c r="FX48" s="269"/>
      <c r="FY48" s="269"/>
      <c r="FZ48" s="269"/>
      <c r="GA48" s="269"/>
      <c r="GB48" s="269"/>
      <c r="GC48" s="269"/>
      <c r="GD48" s="269"/>
      <c r="GE48" s="269"/>
      <c r="GF48" s="269"/>
      <c r="GG48" s="269"/>
      <c r="GH48" s="269"/>
      <c r="GI48" s="269"/>
      <c r="GJ48" s="269"/>
      <c r="GK48" s="269"/>
      <c r="GL48" s="269"/>
      <c r="GM48" s="269"/>
      <c r="GN48" s="269"/>
      <c r="GO48" s="269"/>
      <c r="GP48" s="269"/>
      <c r="GQ48" s="269"/>
      <c r="GR48" s="269"/>
      <c r="GS48" s="269"/>
      <c r="GT48" s="269"/>
      <c r="GU48" s="269"/>
      <c r="GV48" s="269"/>
      <c r="GW48" s="269"/>
      <c r="GX48" s="269"/>
      <c r="GY48" s="269"/>
      <c r="GZ48" s="269"/>
      <c r="HA48" s="269"/>
      <c r="HB48" s="269"/>
      <c r="HC48" s="269"/>
      <c r="HD48" s="269"/>
    </row>
    <row r="49" spans="1:212" s="265" customFormat="1" ht="18">
      <c r="A49" s="346" t="s">
        <v>46</v>
      </c>
      <c r="B49" s="350" t="s">
        <v>769</v>
      </c>
      <c r="C49" s="350" t="s">
        <v>769</v>
      </c>
      <c r="D49" s="350" t="s">
        <v>769</v>
      </c>
      <c r="E49" s="347">
        <v>0.16841718467709835</v>
      </c>
      <c r="F49" s="347">
        <v>2.1313595220047268</v>
      </c>
      <c r="G49" s="347">
        <v>1.4627430734813285</v>
      </c>
      <c r="H49" s="347">
        <v>0.58576689218121103</v>
      </c>
      <c r="I49" s="347">
        <v>0.67873303167420818</v>
      </c>
      <c r="J49" s="347">
        <v>1.1101301726243027</v>
      </c>
      <c r="K49" s="348">
        <v>0.61812518251727833</v>
      </c>
      <c r="L49" s="269"/>
      <c r="M49" s="269"/>
      <c r="N49" s="269"/>
      <c r="O49" s="269"/>
      <c r="P49" s="269"/>
      <c r="Q49" s="269"/>
      <c r="R49" s="269"/>
      <c r="S49" s="269"/>
      <c r="T49" s="269"/>
      <c r="U49" s="269"/>
      <c r="V49" s="269"/>
      <c r="W49" s="269"/>
      <c r="X49" s="269"/>
      <c r="Y49" s="269"/>
      <c r="Z49" s="269"/>
      <c r="AA49" s="269"/>
      <c r="AB49" s="269"/>
      <c r="AC49" s="269"/>
      <c r="AD49" s="269"/>
      <c r="AE49" s="269"/>
      <c r="AF49" s="269"/>
      <c r="AG49" s="269"/>
      <c r="AH49" s="269"/>
      <c r="AI49" s="269"/>
      <c r="AJ49" s="269"/>
      <c r="AK49" s="269"/>
      <c r="AL49" s="269"/>
      <c r="AM49" s="269"/>
      <c r="AN49" s="269"/>
      <c r="AO49" s="269"/>
      <c r="AP49" s="269"/>
      <c r="AQ49" s="269"/>
      <c r="AR49" s="269"/>
      <c r="AS49" s="269"/>
      <c r="AT49" s="269"/>
      <c r="AU49" s="269"/>
      <c r="AV49" s="269"/>
      <c r="AW49" s="269"/>
      <c r="AX49" s="269"/>
      <c r="AY49" s="269"/>
      <c r="AZ49" s="269"/>
      <c r="BA49" s="269"/>
      <c r="BB49" s="269"/>
      <c r="BC49" s="269"/>
      <c r="BD49" s="269"/>
      <c r="BE49" s="269"/>
      <c r="BF49" s="269"/>
      <c r="BG49" s="269"/>
      <c r="BH49" s="269"/>
      <c r="BI49" s="269"/>
      <c r="BJ49" s="269"/>
      <c r="BK49" s="269"/>
      <c r="BL49" s="269"/>
      <c r="BM49" s="269"/>
      <c r="BN49" s="269"/>
      <c r="BO49" s="269"/>
      <c r="BP49" s="269"/>
      <c r="BQ49" s="269"/>
      <c r="BR49" s="269"/>
      <c r="BS49" s="269"/>
      <c r="BT49" s="269"/>
      <c r="BU49" s="269"/>
      <c r="BV49" s="269"/>
      <c r="BW49" s="269"/>
      <c r="BX49" s="269"/>
      <c r="BY49" s="269"/>
      <c r="BZ49" s="269"/>
      <c r="CA49" s="269"/>
      <c r="CB49" s="269"/>
      <c r="CC49" s="269"/>
      <c r="CD49" s="269"/>
      <c r="CE49" s="269"/>
      <c r="CF49" s="269"/>
      <c r="CG49" s="269"/>
      <c r="CH49" s="269"/>
      <c r="CI49" s="269"/>
      <c r="CJ49" s="269"/>
      <c r="CK49" s="269"/>
      <c r="CL49" s="269"/>
      <c r="CM49" s="269"/>
      <c r="CN49" s="269"/>
      <c r="CO49" s="269"/>
      <c r="CP49" s="269"/>
      <c r="CQ49" s="269"/>
      <c r="CR49" s="269"/>
      <c r="CS49" s="269"/>
      <c r="CT49" s="269"/>
      <c r="CU49" s="269"/>
      <c r="CV49" s="269"/>
      <c r="CW49" s="269"/>
      <c r="CX49" s="269"/>
      <c r="CY49" s="269"/>
      <c r="CZ49" s="269"/>
      <c r="DA49" s="269"/>
      <c r="DB49" s="269"/>
      <c r="DC49" s="269"/>
      <c r="DD49" s="269"/>
      <c r="DE49" s="269"/>
      <c r="DF49" s="269"/>
      <c r="DG49" s="269"/>
      <c r="DH49" s="269"/>
      <c r="DI49" s="269"/>
      <c r="DJ49" s="269"/>
      <c r="DK49" s="269"/>
      <c r="DL49" s="269"/>
      <c r="DM49" s="269"/>
      <c r="DN49" s="269"/>
      <c r="DO49" s="269"/>
      <c r="DP49" s="269"/>
      <c r="DQ49" s="269"/>
      <c r="DR49" s="269"/>
      <c r="DS49" s="269"/>
      <c r="DT49" s="269"/>
      <c r="DU49" s="269"/>
      <c r="DV49" s="269"/>
      <c r="DW49" s="269"/>
      <c r="DX49" s="269"/>
      <c r="DY49" s="269"/>
      <c r="DZ49" s="269"/>
      <c r="EA49" s="269"/>
      <c r="EB49" s="269"/>
      <c r="EC49" s="269"/>
      <c r="ED49" s="269"/>
      <c r="EE49" s="269"/>
      <c r="EF49" s="269"/>
      <c r="EG49" s="269"/>
      <c r="EH49" s="269"/>
      <c r="EI49" s="269"/>
      <c r="EJ49" s="269"/>
      <c r="EK49" s="269"/>
      <c r="EL49" s="269"/>
      <c r="EM49" s="269"/>
      <c r="EN49" s="269"/>
      <c r="EO49" s="269"/>
      <c r="EP49" s="269"/>
      <c r="EQ49" s="269"/>
      <c r="ER49" s="269"/>
      <c r="ES49" s="269"/>
      <c r="ET49" s="269"/>
      <c r="EU49" s="269"/>
      <c r="EV49" s="269"/>
      <c r="EW49" s="269"/>
      <c r="EX49" s="269"/>
      <c r="EY49" s="269"/>
      <c r="EZ49" s="269"/>
      <c r="FA49" s="269"/>
      <c r="FB49" s="269"/>
      <c r="FC49" s="269"/>
      <c r="FD49" s="269"/>
      <c r="FE49" s="269"/>
      <c r="FF49" s="269"/>
      <c r="FG49" s="269"/>
      <c r="FH49" s="269"/>
      <c r="FI49" s="269"/>
      <c r="FJ49" s="269"/>
      <c r="FK49" s="269"/>
      <c r="FL49" s="269"/>
      <c r="FM49" s="269"/>
      <c r="FN49" s="269"/>
      <c r="FO49" s="269"/>
      <c r="FP49" s="269"/>
      <c r="FQ49" s="269"/>
      <c r="FR49" s="269"/>
      <c r="FS49" s="269"/>
      <c r="FT49" s="269"/>
      <c r="FU49" s="269"/>
      <c r="FV49" s="269"/>
      <c r="FW49" s="269"/>
      <c r="FX49" s="269"/>
      <c r="FY49" s="269"/>
      <c r="FZ49" s="269"/>
      <c r="GA49" s="269"/>
      <c r="GB49" s="269"/>
      <c r="GC49" s="269"/>
      <c r="GD49" s="269"/>
      <c r="GE49" s="269"/>
      <c r="GF49" s="269"/>
      <c r="GG49" s="269"/>
      <c r="GH49" s="269"/>
      <c r="GI49" s="269"/>
      <c r="GJ49" s="269"/>
      <c r="GK49" s="269"/>
      <c r="GL49" s="269"/>
      <c r="GM49" s="269"/>
      <c r="GN49" s="269"/>
      <c r="GO49" s="269"/>
      <c r="GP49" s="269"/>
      <c r="GQ49" s="269"/>
      <c r="GR49" s="269"/>
      <c r="GS49" s="269"/>
      <c r="GT49" s="269"/>
      <c r="GU49" s="269"/>
      <c r="GV49" s="269"/>
      <c r="GW49" s="269"/>
      <c r="GX49" s="269"/>
      <c r="GY49" s="269"/>
      <c r="GZ49" s="269"/>
      <c r="HA49" s="269"/>
      <c r="HB49" s="269"/>
      <c r="HC49" s="269"/>
      <c r="HD49" s="269"/>
    </row>
    <row r="50" spans="1:212" s="265" customFormat="1" ht="18">
      <c r="A50" s="346" t="s">
        <v>47</v>
      </c>
      <c r="B50" s="347">
        <v>5.4551122194513725E-2</v>
      </c>
      <c r="C50" s="347">
        <v>0.10546473869723293</v>
      </c>
      <c r="D50" s="347">
        <v>2.3016136869293914E-2</v>
      </c>
      <c r="E50" s="347"/>
      <c r="F50" s="347"/>
      <c r="G50" s="347">
        <v>1.8773173135589242E-2</v>
      </c>
      <c r="H50" s="347">
        <v>8.9063971910593481E-2</v>
      </c>
      <c r="I50" s="347">
        <v>9.7795942198219243E-2</v>
      </c>
      <c r="J50" s="347">
        <v>8.2649285271521697E-2</v>
      </c>
      <c r="K50" s="348">
        <v>2.433563710697946E-2</v>
      </c>
      <c r="L50" s="269"/>
      <c r="M50" s="269"/>
      <c r="N50" s="269"/>
      <c r="O50" s="269"/>
      <c r="P50" s="269"/>
      <c r="Q50" s="269"/>
      <c r="R50" s="269"/>
      <c r="S50" s="269"/>
      <c r="T50" s="269"/>
      <c r="U50" s="269"/>
      <c r="V50" s="269"/>
      <c r="W50" s="269"/>
      <c r="X50" s="269"/>
      <c r="Y50" s="269"/>
      <c r="Z50" s="269"/>
      <c r="AA50" s="269"/>
      <c r="AB50" s="269"/>
      <c r="AC50" s="269"/>
      <c r="AD50" s="269"/>
      <c r="AE50" s="269"/>
      <c r="AF50" s="269"/>
      <c r="AG50" s="269"/>
      <c r="AH50" s="269"/>
      <c r="AI50" s="269"/>
      <c r="AJ50" s="269"/>
      <c r="AK50" s="269"/>
      <c r="AL50" s="269"/>
      <c r="AM50" s="269"/>
      <c r="AN50" s="269"/>
      <c r="AO50" s="269"/>
      <c r="AP50" s="269"/>
      <c r="AQ50" s="269"/>
      <c r="AR50" s="269"/>
      <c r="AS50" s="269"/>
      <c r="AT50" s="269"/>
      <c r="AU50" s="269"/>
      <c r="AV50" s="269"/>
      <c r="AW50" s="269"/>
      <c r="AX50" s="269"/>
      <c r="AY50" s="269"/>
      <c r="AZ50" s="269"/>
      <c r="BA50" s="269"/>
      <c r="BB50" s="269"/>
      <c r="BC50" s="269"/>
      <c r="BD50" s="269"/>
      <c r="BE50" s="269"/>
      <c r="BF50" s="269"/>
      <c r="BG50" s="269"/>
      <c r="BH50" s="269"/>
      <c r="BI50" s="269"/>
      <c r="BJ50" s="269"/>
      <c r="BK50" s="269"/>
      <c r="BL50" s="269"/>
      <c r="BM50" s="269"/>
      <c r="BN50" s="269"/>
      <c r="BO50" s="269"/>
      <c r="BP50" s="269"/>
      <c r="BQ50" s="269"/>
      <c r="BR50" s="269"/>
      <c r="BS50" s="269"/>
      <c r="BT50" s="269"/>
      <c r="BU50" s="269"/>
      <c r="BV50" s="269"/>
      <c r="BW50" s="269"/>
      <c r="BX50" s="269"/>
      <c r="BY50" s="269"/>
      <c r="BZ50" s="269"/>
      <c r="CA50" s="269"/>
      <c r="CB50" s="269"/>
      <c r="CC50" s="269"/>
      <c r="CD50" s="269"/>
      <c r="CE50" s="269"/>
      <c r="CF50" s="269"/>
      <c r="CG50" s="269"/>
      <c r="CH50" s="269"/>
      <c r="CI50" s="269"/>
      <c r="CJ50" s="269"/>
      <c r="CK50" s="269"/>
      <c r="CL50" s="269"/>
      <c r="CM50" s="269"/>
      <c r="CN50" s="269"/>
      <c r="CO50" s="269"/>
      <c r="CP50" s="269"/>
      <c r="CQ50" s="269"/>
      <c r="CR50" s="269"/>
      <c r="CS50" s="269"/>
      <c r="CT50" s="269"/>
      <c r="CU50" s="269"/>
      <c r="CV50" s="269"/>
      <c r="CW50" s="269"/>
      <c r="CX50" s="269"/>
      <c r="CY50" s="269"/>
      <c r="CZ50" s="269"/>
      <c r="DA50" s="269"/>
      <c r="DB50" s="269"/>
      <c r="DC50" s="269"/>
      <c r="DD50" s="269"/>
      <c r="DE50" s="269"/>
      <c r="DF50" s="269"/>
      <c r="DG50" s="269"/>
      <c r="DH50" s="269"/>
      <c r="DI50" s="269"/>
      <c r="DJ50" s="269"/>
      <c r="DK50" s="269"/>
      <c r="DL50" s="269"/>
      <c r="DM50" s="269"/>
      <c r="DN50" s="269"/>
      <c r="DO50" s="269"/>
      <c r="DP50" s="269"/>
      <c r="DQ50" s="269"/>
      <c r="DR50" s="269"/>
      <c r="DS50" s="269"/>
      <c r="DT50" s="269"/>
      <c r="DU50" s="269"/>
      <c r="DV50" s="269"/>
      <c r="DW50" s="269"/>
      <c r="DX50" s="269"/>
      <c r="DY50" s="269"/>
      <c r="DZ50" s="269"/>
      <c r="EA50" s="269"/>
      <c r="EB50" s="269"/>
      <c r="EC50" s="269"/>
      <c r="ED50" s="269"/>
      <c r="EE50" s="269"/>
      <c r="EF50" s="269"/>
      <c r="EG50" s="269"/>
      <c r="EH50" s="269"/>
      <c r="EI50" s="269"/>
      <c r="EJ50" s="269"/>
      <c r="EK50" s="269"/>
      <c r="EL50" s="269"/>
      <c r="EM50" s="269"/>
      <c r="EN50" s="269"/>
      <c r="EO50" s="269"/>
      <c r="EP50" s="269"/>
      <c r="EQ50" s="269"/>
      <c r="ER50" s="269"/>
      <c r="ES50" s="269"/>
      <c r="ET50" s="269"/>
      <c r="EU50" s="269"/>
      <c r="EV50" s="269"/>
      <c r="EW50" s="269"/>
      <c r="EX50" s="269"/>
      <c r="EY50" s="269"/>
      <c r="EZ50" s="269"/>
      <c r="FA50" s="269"/>
      <c r="FB50" s="269"/>
      <c r="FC50" s="269"/>
      <c r="FD50" s="269"/>
      <c r="FE50" s="269"/>
      <c r="FF50" s="269"/>
      <c r="FG50" s="269"/>
      <c r="FH50" s="269"/>
      <c r="FI50" s="269"/>
      <c r="FJ50" s="269"/>
      <c r="FK50" s="269"/>
      <c r="FL50" s="269"/>
      <c r="FM50" s="269"/>
      <c r="FN50" s="269"/>
      <c r="FO50" s="269"/>
      <c r="FP50" s="269"/>
      <c r="FQ50" s="269"/>
      <c r="FR50" s="269"/>
      <c r="FS50" s="269"/>
      <c r="FT50" s="269"/>
      <c r="FU50" s="269"/>
      <c r="FV50" s="269"/>
      <c r="FW50" s="269"/>
      <c r="FX50" s="269"/>
      <c r="FY50" s="269"/>
      <c r="FZ50" s="269"/>
      <c r="GA50" s="269"/>
      <c r="GB50" s="269"/>
      <c r="GC50" s="269"/>
      <c r="GD50" s="269"/>
      <c r="GE50" s="269"/>
      <c r="GF50" s="269"/>
      <c r="GG50" s="269"/>
      <c r="GH50" s="269"/>
      <c r="GI50" s="269"/>
      <c r="GJ50" s="269"/>
      <c r="GK50" s="269"/>
      <c r="GL50" s="269"/>
      <c r="GM50" s="269"/>
      <c r="GN50" s="269"/>
      <c r="GO50" s="269"/>
      <c r="GP50" s="269"/>
      <c r="GQ50" s="269"/>
      <c r="GR50" s="269"/>
      <c r="GS50" s="269"/>
      <c r="GT50" s="269"/>
      <c r="GU50" s="269"/>
      <c r="GV50" s="269"/>
      <c r="GW50" s="269"/>
      <c r="GX50" s="269"/>
      <c r="GY50" s="269"/>
      <c r="GZ50" s="269"/>
      <c r="HA50" s="269"/>
      <c r="HB50" s="269"/>
      <c r="HC50" s="269"/>
      <c r="HD50" s="269"/>
    </row>
    <row r="51" spans="1:212" s="265" customFormat="1" ht="18">
      <c r="A51" s="346" t="s">
        <v>34</v>
      </c>
      <c r="B51" s="350" t="s">
        <v>769</v>
      </c>
      <c r="C51" s="350" t="s">
        <v>769</v>
      </c>
      <c r="D51" s="350" t="s">
        <v>769</v>
      </c>
      <c r="E51" s="350" t="s">
        <v>769</v>
      </c>
      <c r="F51" s="350" t="s">
        <v>769</v>
      </c>
      <c r="G51" s="350" t="s">
        <v>769</v>
      </c>
      <c r="H51" s="350" t="s">
        <v>769</v>
      </c>
      <c r="I51" s="350">
        <v>1.4596409283316304E-2</v>
      </c>
      <c r="J51" s="350" t="s">
        <v>769</v>
      </c>
      <c r="K51" s="348">
        <v>1.2979006457055712E-2</v>
      </c>
      <c r="L51" s="269"/>
      <c r="M51" s="269"/>
      <c r="N51" s="269"/>
      <c r="O51" s="269"/>
      <c r="P51" s="269"/>
      <c r="Q51" s="269"/>
      <c r="R51" s="269"/>
      <c r="S51" s="269"/>
      <c r="T51" s="269"/>
      <c r="U51" s="269"/>
      <c r="V51" s="269"/>
      <c r="W51" s="269"/>
      <c r="X51" s="269"/>
      <c r="Y51" s="269"/>
      <c r="Z51" s="269"/>
      <c r="AA51" s="269"/>
      <c r="AB51" s="269"/>
      <c r="AC51" s="269"/>
      <c r="AD51" s="269"/>
      <c r="AE51" s="269"/>
      <c r="AF51" s="269"/>
      <c r="AG51" s="269"/>
      <c r="AH51" s="269"/>
      <c r="AI51" s="269"/>
      <c r="AJ51" s="269"/>
      <c r="AK51" s="269"/>
      <c r="AL51" s="269"/>
      <c r="AM51" s="269"/>
      <c r="AN51" s="269"/>
      <c r="AO51" s="269"/>
      <c r="AP51" s="269"/>
      <c r="AQ51" s="269"/>
      <c r="AR51" s="269"/>
      <c r="AS51" s="269"/>
      <c r="AT51" s="269"/>
      <c r="AU51" s="269"/>
      <c r="AV51" s="269"/>
      <c r="AW51" s="269"/>
      <c r="AX51" s="269"/>
      <c r="AY51" s="269"/>
      <c r="AZ51" s="269"/>
      <c r="BA51" s="269"/>
      <c r="BB51" s="269"/>
      <c r="BC51" s="269"/>
      <c r="BD51" s="269"/>
      <c r="BE51" s="269"/>
      <c r="BF51" s="269"/>
      <c r="BG51" s="269"/>
      <c r="BH51" s="269"/>
      <c r="BI51" s="269"/>
      <c r="BJ51" s="269"/>
      <c r="BK51" s="269"/>
      <c r="BL51" s="269"/>
      <c r="BM51" s="269"/>
      <c r="BN51" s="269"/>
      <c r="BO51" s="269"/>
      <c r="BP51" s="269"/>
      <c r="BQ51" s="269"/>
      <c r="BR51" s="269"/>
      <c r="BS51" s="269"/>
      <c r="BT51" s="269"/>
      <c r="BU51" s="269"/>
      <c r="BV51" s="269"/>
      <c r="BW51" s="269"/>
      <c r="BX51" s="269"/>
      <c r="BY51" s="269"/>
      <c r="BZ51" s="269"/>
      <c r="CA51" s="269"/>
      <c r="CB51" s="269"/>
      <c r="CC51" s="269"/>
      <c r="CD51" s="269"/>
      <c r="CE51" s="269"/>
      <c r="CF51" s="269"/>
      <c r="CG51" s="269"/>
      <c r="CH51" s="269"/>
      <c r="CI51" s="269"/>
      <c r="CJ51" s="269"/>
      <c r="CK51" s="269"/>
      <c r="CL51" s="269"/>
      <c r="CM51" s="269"/>
      <c r="CN51" s="269"/>
      <c r="CO51" s="269"/>
      <c r="CP51" s="269"/>
      <c r="CQ51" s="269"/>
      <c r="CR51" s="269"/>
      <c r="CS51" s="269"/>
      <c r="CT51" s="269"/>
      <c r="CU51" s="269"/>
      <c r="CV51" s="269"/>
      <c r="CW51" s="269"/>
      <c r="CX51" s="269"/>
      <c r="CY51" s="269"/>
      <c r="CZ51" s="269"/>
      <c r="DA51" s="269"/>
      <c r="DB51" s="269"/>
      <c r="DC51" s="269"/>
      <c r="DD51" s="269"/>
      <c r="DE51" s="269"/>
      <c r="DF51" s="269"/>
      <c r="DG51" s="269"/>
      <c r="DH51" s="269"/>
      <c r="DI51" s="269"/>
      <c r="DJ51" s="269"/>
      <c r="DK51" s="269"/>
      <c r="DL51" s="269"/>
      <c r="DM51" s="269"/>
      <c r="DN51" s="269"/>
      <c r="DO51" s="269"/>
      <c r="DP51" s="269"/>
      <c r="DQ51" s="269"/>
      <c r="DR51" s="269"/>
      <c r="DS51" s="269"/>
      <c r="DT51" s="269"/>
      <c r="DU51" s="269"/>
      <c r="DV51" s="269"/>
      <c r="DW51" s="269"/>
      <c r="DX51" s="269"/>
      <c r="DY51" s="269"/>
      <c r="DZ51" s="269"/>
      <c r="EA51" s="269"/>
      <c r="EB51" s="269"/>
      <c r="EC51" s="269"/>
      <c r="ED51" s="269"/>
      <c r="EE51" s="269"/>
      <c r="EF51" s="269"/>
      <c r="EG51" s="269"/>
      <c r="EH51" s="269"/>
      <c r="EI51" s="269"/>
      <c r="EJ51" s="269"/>
      <c r="EK51" s="269"/>
      <c r="EL51" s="269"/>
      <c r="EM51" s="269"/>
      <c r="EN51" s="269"/>
      <c r="EO51" s="269"/>
      <c r="EP51" s="269"/>
      <c r="EQ51" s="269"/>
      <c r="ER51" s="269"/>
      <c r="ES51" s="269"/>
      <c r="ET51" s="269"/>
      <c r="EU51" s="269"/>
      <c r="EV51" s="269"/>
      <c r="EW51" s="269"/>
      <c r="EX51" s="269"/>
      <c r="EY51" s="269"/>
      <c r="EZ51" s="269"/>
      <c r="FA51" s="269"/>
      <c r="FB51" s="269"/>
      <c r="FC51" s="269"/>
      <c r="FD51" s="269"/>
      <c r="FE51" s="269"/>
      <c r="FF51" s="269"/>
      <c r="FG51" s="269"/>
      <c r="FH51" s="269"/>
      <c r="FI51" s="269"/>
      <c r="FJ51" s="269"/>
      <c r="FK51" s="269"/>
      <c r="FL51" s="269"/>
      <c r="FM51" s="269"/>
      <c r="FN51" s="269"/>
      <c r="FO51" s="269"/>
      <c r="FP51" s="269"/>
      <c r="FQ51" s="269"/>
      <c r="FR51" s="269"/>
      <c r="FS51" s="269"/>
      <c r="FT51" s="269"/>
      <c r="FU51" s="269"/>
      <c r="FV51" s="269"/>
      <c r="FW51" s="269"/>
      <c r="FX51" s="269"/>
      <c r="FY51" s="269"/>
      <c r="FZ51" s="269"/>
      <c r="GA51" s="269"/>
      <c r="GB51" s="269"/>
      <c r="GC51" s="269"/>
      <c r="GD51" s="269"/>
      <c r="GE51" s="269"/>
      <c r="GF51" s="269"/>
      <c r="GG51" s="269"/>
      <c r="GH51" s="269"/>
      <c r="GI51" s="269"/>
      <c r="GJ51" s="269"/>
      <c r="GK51" s="269"/>
      <c r="GL51" s="269"/>
      <c r="GM51" s="269"/>
      <c r="GN51" s="269"/>
      <c r="GO51" s="269"/>
      <c r="GP51" s="269"/>
      <c r="GQ51" s="269"/>
      <c r="GR51" s="269"/>
      <c r="GS51" s="269"/>
      <c r="GT51" s="269"/>
      <c r="GU51" s="269"/>
      <c r="GV51" s="269"/>
      <c r="GW51" s="269"/>
      <c r="GX51" s="269"/>
      <c r="GY51" s="269"/>
      <c r="GZ51" s="269"/>
      <c r="HA51" s="269"/>
      <c r="HB51" s="269"/>
      <c r="HC51" s="269"/>
      <c r="HD51" s="269"/>
    </row>
    <row r="52" spans="1:212" s="265" customFormat="1" ht="18">
      <c r="A52" s="343"/>
      <c r="B52" s="351"/>
      <c r="C52" s="351"/>
      <c r="D52" s="351"/>
      <c r="E52" s="351"/>
      <c r="F52" s="351"/>
      <c r="G52" s="264"/>
      <c r="H52" s="264"/>
      <c r="I52" s="264"/>
      <c r="J52" s="264"/>
      <c r="K52" s="341"/>
      <c r="L52" s="269"/>
      <c r="M52" s="269"/>
      <c r="N52" s="269"/>
      <c r="O52" s="269"/>
      <c r="P52" s="269"/>
      <c r="Q52" s="269"/>
      <c r="R52" s="269"/>
      <c r="S52" s="269"/>
      <c r="T52" s="269"/>
      <c r="U52" s="269"/>
      <c r="V52" s="269"/>
      <c r="W52" s="269"/>
      <c r="X52" s="269"/>
      <c r="Y52" s="269"/>
      <c r="Z52" s="269"/>
      <c r="AA52" s="269"/>
      <c r="AB52" s="269"/>
      <c r="AC52" s="269"/>
      <c r="AD52" s="269"/>
      <c r="AE52" s="269"/>
      <c r="AF52" s="269"/>
      <c r="AG52" s="269"/>
      <c r="AH52" s="269"/>
      <c r="AI52" s="269"/>
      <c r="AJ52" s="269"/>
      <c r="AK52" s="269"/>
      <c r="AL52" s="269"/>
      <c r="AM52" s="269"/>
      <c r="AN52" s="269"/>
      <c r="AO52" s="269"/>
      <c r="AP52" s="269"/>
      <c r="AQ52" s="269"/>
      <c r="AR52" s="269"/>
      <c r="AS52" s="269"/>
      <c r="AT52" s="269"/>
      <c r="AU52" s="269"/>
      <c r="AV52" s="269"/>
      <c r="AW52" s="269"/>
      <c r="AX52" s="269"/>
      <c r="AY52" s="269"/>
      <c r="AZ52" s="269"/>
      <c r="BA52" s="269"/>
      <c r="BB52" s="269"/>
      <c r="BC52" s="269"/>
      <c r="BD52" s="269"/>
      <c r="BE52" s="269"/>
      <c r="BF52" s="269"/>
      <c r="BG52" s="269"/>
      <c r="BH52" s="269"/>
      <c r="BI52" s="269"/>
      <c r="BJ52" s="269"/>
      <c r="BK52" s="269"/>
      <c r="BL52" s="269"/>
      <c r="BM52" s="269"/>
      <c r="BN52" s="269"/>
      <c r="BO52" s="269"/>
      <c r="BP52" s="269"/>
      <c r="BQ52" s="269"/>
      <c r="BR52" s="269"/>
      <c r="BS52" s="269"/>
      <c r="BT52" s="269"/>
      <c r="BU52" s="269"/>
      <c r="BV52" s="269"/>
      <c r="BW52" s="269"/>
      <c r="BX52" s="269"/>
      <c r="BY52" s="269"/>
      <c r="BZ52" s="269"/>
      <c r="CA52" s="269"/>
      <c r="CB52" s="269"/>
      <c r="CC52" s="269"/>
      <c r="CD52" s="269"/>
      <c r="CE52" s="269"/>
      <c r="CF52" s="269"/>
      <c r="CG52" s="269"/>
      <c r="CH52" s="269"/>
      <c r="CI52" s="269"/>
      <c r="CJ52" s="269"/>
      <c r="CK52" s="269"/>
      <c r="CL52" s="269"/>
      <c r="CM52" s="269"/>
      <c r="CN52" s="269"/>
      <c r="CO52" s="269"/>
      <c r="CP52" s="269"/>
      <c r="CQ52" s="269"/>
      <c r="CR52" s="269"/>
      <c r="CS52" s="269"/>
      <c r="CT52" s="269"/>
      <c r="CU52" s="269"/>
      <c r="CV52" s="269"/>
      <c r="CW52" s="269"/>
      <c r="CX52" s="269"/>
      <c r="CY52" s="269"/>
      <c r="CZ52" s="269"/>
      <c r="DA52" s="269"/>
      <c r="DB52" s="269"/>
      <c r="DC52" s="269"/>
      <c r="DD52" s="269"/>
      <c r="DE52" s="269"/>
      <c r="DF52" s="269"/>
      <c r="DG52" s="269"/>
      <c r="DH52" s="269"/>
      <c r="DI52" s="269"/>
      <c r="DJ52" s="269"/>
      <c r="DK52" s="269"/>
      <c r="DL52" s="269"/>
      <c r="DM52" s="269"/>
      <c r="DN52" s="269"/>
      <c r="DO52" s="269"/>
      <c r="DP52" s="269"/>
      <c r="DQ52" s="269"/>
      <c r="DR52" s="269"/>
      <c r="DS52" s="269"/>
      <c r="DT52" s="269"/>
      <c r="DU52" s="269"/>
      <c r="DV52" s="269"/>
      <c r="DW52" s="269"/>
      <c r="DX52" s="269"/>
      <c r="DY52" s="269"/>
      <c r="DZ52" s="269"/>
      <c r="EA52" s="269"/>
      <c r="EB52" s="269"/>
      <c r="EC52" s="269"/>
      <c r="ED52" s="269"/>
      <c r="EE52" s="269"/>
      <c r="EF52" s="269"/>
      <c r="EG52" s="269"/>
      <c r="EH52" s="269"/>
      <c r="EI52" s="269"/>
      <c r="EJ52" s="269"/>
      <c r="EK52" s="269"/>
      <c r="EL52" s="269"/>
      <c r="EM52" s="269"/>
      <c r="EN52" s="269"/>
      <c r="EO52" s="269"/>
      <c r="EP52" s="269"/>
      <c r="EQ52" s="269"/>
      <c r="ER52" s="269"/>
      <c r="ES52" s="269"/>
      <c r="ET52" s="269"/>
      <c r="EU52" s="269"/>
      <c r="EV52" s="269"/>
      <c r="EW52" s="269"/>
      <c r="EX52" s="269"/>
      <c r="EY52" s="269"/>
      <c r="EZ52" s="269"/>
      <c r="FA52" s="269"/>
      <c r="FB52" s="269"/>
      <c r="FC52" s="269"/>
      <c r="FD52" s="269"/>
      <c r="FE52" s="269"/>
      <c r="FF52" s="269"/>
      <c r="FG52" s="269"/>
      <c r="FH52" s="269"/>
      <c r="FI52" s="269"/>
      <c r="FJ52" s="269"/>
      <c r="FK52" s="269"/>
      <c r="FL52" s="269"/>
      <c r="FM52" s="269"/>
      <c r="FN52" s="269"/>
      <c r="FO52" s="269"/>
      <c r="FP52" s="269"/>
      <c r="FQ52" s="269"/>
      <c r="FR52" s="269"/>
      <c r="FS52" s="269"/>
      <c r="FT52" s="269"/>
      <c r="FU52" s="269"/>
      <c r="FV52" s="269"/>
      <c r="FW52" s="269"/>
      <c r="FX52" s="269"/>
      <c r="FY52" s="269"/>
      <c r="FZ52" s="269"/>
      <c r="GA52" s="269"/>
      <c r="GB52" s="269"/>
      <c r="GC52" s="269"/>
      <c r="GD52" s="269"/>
      <c r="GE52" s="269"/>
      <c r="GF52" s="269"/>
      <c r="GG52" s="269"/>
      <c r="GH52" s="269"/>
      <c r="GI52" s="269"/>
      <c r="GJ52" s="269"/>
      <c r="GK52" s="269"/>
      <c r="GL52" s="269"/>
      <c r="GM52" s="269"/>
      <c r="GN52" s="269"/>
      <c r="GO52" s="269"/>
      <c r="GP52" s="269"/>
      <c r="GQ52" s="269"/>
      <c r="GR52" s="269"/>
      <c r="GS52" s="269"/>
      <c r="GT52" s="269"/>
      <c r="GU52" s="269"/>
      <c r="GV52" s="269"/>
      <c r="GW52" s="269"/>
      <c r="GX52" s="269"/>
      <c r="GY52" s="269"/>
      <c r="GZ52" s="269"/>
      <c r="HA52" s="269"/>
      <c r="HB52" s="269"/>
      <c r="HC52" s="269"/>
      <c r="HD52" s="269"/>
    </row>
    <row r="53" spans="1:212" s="265" customFormat="1" ht="18">
      <c r="A53" s="343" t="s">
        <v>48</v>
      </c>
      <c r="B53" s="344">
        <v>37.777950955943489</v>
      </c>
      <c r="C53" s="344">
        <v>44.225805556326492</v>
      </c>
      <c r="D53" s="344">
        <v>48.922077589954732</v>
      </c>
      <c r="E53" s="344">
        <v>47.199681538414431</v>
      </c>
      <c r="F53" s="344">
        <v>52.32978106746333</v>
      </c>
      <c r="G53" s="344">
        <v>51.521409239530044</v>
      </c>
      <c r="H53" s="344">
        <v>53.642202620536096</v>
      </c>
      <c r="I53" s="344">
        <v>47.749233688512618</v>
      </c>
      <c r="J53" s="344">
        <v>36.867216409639916</v>
      </c>
      <c r="K53" s="279">
        <v>44.891138583341437</v>
      </c>
      <c r="L53" s="269"/>
      <c r="M53" s="269"/>
      <c r="N53" s="269"/>
      <c r="O53" s="269"/>
      <c r="P53" s="269"/>
      <c r="Q53" s="269"/>
      <c r="R53" s="269"/>
      <c r="S53" s="269"/>
      <c r="T53" s="269"/>
      <c r="U53" s="269"/>
      <c r="V53" s="269"/>
      <c r="W53" s="269"/>
      <c r="X53" s="269"/>
      <c r="Y53" s="269"/>
      <c r="Z53" s="269"/>
      <c r="AA53" s="269"/>
      <c r="AB53" s="269"/>
      <c r="AC53" s="269"/>
      <c r="AD53" s="269"/>
      <c r="AE53" s="269"/>
      <c r="AF53" s="269"/>
      <c r="AG53" s="269"/>
      <c r="AH53" s="269"/>
      <c r="AI53" s="269"/>
      <c r="AJ53" s="269"/>
      <c r="AK53" s="269"/>
      <c r="AL53" s="269"/>
      <c r="AM53" s="269"/>
      <c r="AN53" s="269"/>
      <c r="AO53" s="269"/>
      <c r="AP53" s="269"/>
      <c r="AQ53" s="269"/>
      <c r="AR53" s="269"/>
      <c r="AS53" s="269"/>
      <c r="AT53" s="269"/>
      <c r="AU53" s="269"/>
      <c r="AV53" s="269"/>
      <c r="AW53" s="269"/>
      <c r="AX53" s="269"/>
      <c r="AY53" s="269"/>
      <c r="AZ53" s="269"/>
      <c r="BA53" s="269"/>
      <c r="BB53" s="269"/>
      <c r="BC53" s="269"/>
      <c r="BD53" s="269"/>
      <c r="BE53" s="269"/>
      <c r="BF53" s="269"/>
      <c r="BG53" s="269"/>
      <c r="BH53" s="269"/>
      <c r="BI53" s="269"/>
      <c r="BJ53" s="269"/>
      <c r="BK53" s="269"/>
      <c r="BL53" s="269"/>
      <c r="BM53" s="269"/>
      <c r="BN53" s="269"/>
      <c r="BO53" s="269"/>
      <c r="BP53" s="269"/>
      <c r="BQ53" s="269"/>
      <c r="BR53" s="269"/>
      <c r="BS53" s="269"/>
      <c r="BT53" s="269"/>
      <c r="BU53" s="269"/>
      <c r="BV53" s="269"/>
      <c r="BW53" s="269"/>
      <c r="BX53" s="269"/>
      <c r="BY53" s="269"/>
      <c r="BZ53" s="269"/>
      <c r="CA53" s="269"/>
      <c r="CB53" s="269"/>
      <c r="CC53" s="269"/>
      <c r="CD53" s="269"/>
      <c r="CE53" s="269"/>
      <c r="CF53" s="269"/>
      <c r="CG53" s="269"/>
      <c r="CH53" s="269"/>
      <c r="CI53" s="269"/>
      <c r="CJ53" s="269"/>
      <c r="CK53" s="269"/>
      <c r="CL53" s="269"/>
      <c r="CM53" s="269"/>
      <c r="CN53" s="269"/>
      <c r="CO53" s="269"/>
      <c r="CP53" s="269"/>
      <c r="CQ53" s="269"/>
      <c r="CR53" s="269"/>
      <c r="CS53" s="269"/>
      <c r="CT53" s="269"/>
      <c r="CU53" s="269"/>
      <c r="CV53" s="269"/>
      <c r="CW53" s="269"/>
      <c r="CX53" s="269"/>
      <c r="CY53" s="269"/>
      <c r="CZ53" s="269"/>
      <c r="DA53" s="269"/>
      <c r="DB53" s="269"/>
      <c r="DC53" s="269"/>
      <c r="DD53" s="269"/>
      <c r="DE53" s="269"/>
      <c r="DF53" s="269"/>
      <c r="DG53" s="269"/>
      <c r="DH53" s="269"/>
      <c r="DI53" s="269"/>
      <c r="DJ53" s="269"/>
      <c r="DK53" s="269"/>
      <c r="DL53" s="269"/>
      <c r="DM53" s="269"/>
      <c r="DN53" s="269"/>
      <c r="DO53" s="269"/>
      <c r="DP53" s="269"/>
      <c r="DQ53" s="269"/>
      <c r="DR53" s="269"/>
      <c r="DS53" s="269"/>
      <c r="DT53" s="269"/>
      <c r="DU53" s="269"/>
      <c r="DV53" s="269"/>
      <c r="DW53" s="269"/>
      <c r="DX53" s="269"/>
      <c r="DY53" s="269"/>
      <c r="DZ53" s="269"/>
      <c r="EA53" s="269"/>
      <c r="EB53" s="269"/>
      <c r="EC53" s="269"/>
      <c r="ED53" s="269"/>
      <c r="EE53" s="269"/>
      <c r="EF53" s="269"/>
      <c r="EG53" s="269"/>
      <c r="EH53" s="269"/>
      <c r="EI53" s="269"/>
      <c r="EJ53" s="269"/>
      <c r="EK53" s="269"/>
      <c r="EL53" s="269"/>
      <c r="EM53" s="269"/>
      <c r="EN53" s="269"/>
      <c r="EO53" s="269"/>
      <c r="EP53" s="269"/>
      <c r="EQ53" s="269"/>
      <c r="ER53" s="269"/>
      <c r="ES53" s="269"/>
      <c r="ET53" s="269"/>
      <c r="EU53" s="269"/>
      <c r="EV53" s="269"/>
      <c r="EW53" s="269"/>
      <c r="EX53" s="269"/>
      <c r="EY53" s="269"/>
      <c r="EZ53" s="269"/>
      <c r="FA53" s="269"/>
      <c r="FB53" s="269"/>
      <c r="FC53" s="269"/>
      <c r="FD53" s="269"/>
      <c r="FE53" s="269"/>
      <c r="FF53" s="269"/>
      <c r="FG53" s="269"/>
      <c r="FH53" s="269"/>
      <c r="FI53" s="269"/>
      <c r="FJ53" s="269"/>
      <c r="FK53" s="269"/>
      <c r="FL53" s="269"/>
      <c r="FM53" s="269"/>
      <c r="FN53" s="269"/>
      <c r="FO53" s="269"/>
      <c r="FP53" s="269"/>
      <c r="FQ53" s="269"/>
      <c r="FR53" s="269"/>
      <c r="FS53" s="269"/>
      <c r="FT53" s="269"/>
      <c r="FU53" s="269"/>
      <c r="FV53" s="269"/>
      <c r="FW53" s="269"/>
      <c r="FX53" s="269"/>
      <c r="FY53" s="269"/>
      <c r="FZ53" s="269"/>
      <c r="GA53" s="269"/>
      <c r="GB53" s="269"/>
      <c r="GC53" s="269"/>
      <c r="GD53" s="269"/>
      <c r="GE53" s="269"/>
      <c r="GF53" s="269"/>
      <c r="GG53" s="269"/>
      <c r="GH53" s="269"/>
      <c r="GI53" s="269"/>
      <c r="GJ53" s="269"/>
      <c r="GK53" s="269"/>
      <c r="GL53" s="269"/>
      <c r="GM53" s="269"/>
      <c r="GN53" s="269"/>
      <c r="GO53" s="269"/>
      <c r="GP53" s="269"/>
      <c r="GQ53" s="269"/>
      <c r="GR53" s="269"/>
      <c r="GS53" s="269"/>
      <c r="GT53" s="269"/>
      <c r="GU53" s="269"/>
      <c r="GV53" s="269"/>
      <c r="GW53" s="269"/>
      <c r="GX53" s="269"/>
      <c r="GY53" s="269"/>
      <c r="GZ53" s="269"/>
      <c r="HA53" s="269"/>
      <c r="HB53" s="269"/>
      <c r="HC53" s="269"/>
      <c r="HD53" s="269"/>
    </row>
    <row r="54" spans="1:212" s="265" customFormat="1" ht="18">
      <c r="A54" s="346" t="s">
        <v>49</v>
      </c>
      <c r="B54" s="350" t="s">
        <v>769</v>
      </c>
      <c r="C54" s="350" t="s">
        <v>769</v>
      </c>
      <c r="D54" s="350" t="s">
        <v>769</v>
      </c>
      <c r="E54" s="347">
        <v>0.37970419818109441</v>
      </c>
      <c r="F54" s="350" t="s">
        <v>769</v>
      </c>
      <c r="G54" s="347">
        <v>0.2299713709109682</v>
      </c>
      <c r="H54" s="350" t="s">
        <v>769</v>
      </c>
      <c r="I54" s="350">
        <v>3.2112100423295868E-2</v>
      </c>
      <c r="J54" s="350" t="s">
        <v>769</v>
      </c>
      <c r="K54" s="348">
        <v>0.19955222427723157</v>
      </c>
      <c r="L54" s="269"/>
      <c r="M54" s="269"/>
      <c r="N54" s="269"/>
      <c r="O54" s="269"/>
      <c r="P54" s="269"/>
      <c r="Q54" s="269"/>
      <c r="R54" s="269"/>
      <c r="S54" s="269"/>
      <c r="T54" s="269"/>
      <c r="U54" s="269"/>
      <c r="V54" s="269"/>
      <c r="W54" s="269"/>
      <c r="X54" s="269"/>
      <c r="Y54" s="269"/>
      <c r="Z54" s="269"/>
      <c r="AA54" s="269"/>
      <c r="AB54" s="269"/>
      <c r="AC54" s="269"/>
      <c r="AD54" s="269"/>
      <c r="AE54" s="269"/>
      <c r="AF54" s="269"/>
      <c r="AG54" s="269"/>
      <c r="AH54" s="269"/>
      <c r="AI54" s="269"/>
      <c r="AJ54" s="269"/>
      <c r="AK54" s="269"/>
      <c r="AL54" s="269"/>
      <c r="AM54" s="269"/>
      <c r="AN54" s="269"/>
      <c r="AO54" s="269"/>
      <c r="AP54" s="269"/>
      <c r="AQ54" s="269"/>
      <c r="AR54" s="269"/>
      <c r="AS54" s="269"/>
      <c r="AT54" s="269"/>
      <c r="AU54" s="269"/>
      <c r="AV54" s="269"/>
      <c r="AW54" s="269"/>
      <c r="AX54" s="269"/>
      <c r="AY54" s="269"/>
      <c r="AZ54" s="269"/>
      <c r="BA54" s="269"/>
      <c r="BB54" s="269"/>
      <c r="BC54" s="269"/>
      <c r="BD54" s="269"/>
      <c r="BE54" s="269"/>
      <c r="BF54" s="269"/>
      <c r="BG54" s="269"/>
      <c r="BH54" s="269"/>
      <c r="BI54" s="269"/>
      <c r="BJ54" s="269"/>
      <c r="BK54" s="269"/>
      <c r="BL54" s="269"/>
      <c r="BM54" s="269"/>
      <c r="BN54" s="269"/>
      <c r="BO54" s="269"/>
      <c r="BP54" s="269"/>
      <c r="BQ54" s="269"/>
      <c r="BR54" s="269"/>
      <c r="BS54" s="269"/>
      <c r="BT54" s="269"/>
      <c r="BU54" s="269"/>
      <c r="BV54" s="269"/>
      <c r="BW54" s="269"/>
      <c r="BX54" s="269"/>
      <c r="BY54" s="269"/>
      <c r="BZ54" s="269"/>
      <c r="CA54" s="269"/>
      <c r="CB54" s="269"/>
      <c r="CC54" s="269"/>
      <c r="CD54" s="269"/>
      <c r="CE54" s="269"/>
      <c r="CF54" s="269"/>
      <c r="CG54" s="269"/>
      <c r="CH54" s="269"/>
      <c r="CI54" s="269"/>
      <c r="CJ54" s="269"/>
      <c r="CK54" s="269"/>
      <c r="CL54" s="269"/>
      <c r="CM54" s="269"/>
      <c r="CN54" s="269"/>
      <c r="CO54" s="269"/>
      <c r="CP54" s="269"/>
      <c r="CQ54" s="269"/>
      <c r="CR54" s="269"/>
      <c r="CS54" s="269"/>
      <c r="CT54" s="269"/>
      <c r="CU54" s="269"/>
      <c r="CV54" s="269"/>
      <c r="CW54" s="269"/>
      <c r="CX54" s="269"/>
      <c r="CY54" s="269"/>
      <c r="CZ54" s="269"/>
      <c r="DA54" s="269"/>
      <c r="DB54" s="269"/>
      <c r="DC54" s="269"/>
      <c r="DD54" s="269"/>
      <c r="DE54" s="269"/>
      <c r="DF54" s="269"/>
      <c r="DG54" s="269"/>
      <c r="DH54" s="269"/>
      <c r="DI54" s="269"/>
      <c r="DJ54" s="269"/>
      <c r="DK54" s="269"/>
      <c r="DL54" s="269"/>
      <c r="DM54" s="269"/>
      <c r="DN54" s="269"/>
      <c r="DO54" s="269"/>
      <c r="DP54" s="269"/>
      <c r="DQ54" s="269"/>
      <c r="DR54" s="269"/>
      <c r="DS54" s="269"/>
      <c r="DT54" s="269"/>
      <c r="DU54" s="269"/>
      <c r="DV54" s="269"/>
      <c r="DW54" s="269"/>
      <c r="DX54" s="269"/>
      <c r="DY54" s="269"/>
      <c r="DZ54" s="269"/>
      <c r="EA54" s="269"/>
      <c r="EB54" s="269"/>
      <c r="EC54" s="269"/>
      <c r="ED54" s="269"/>
      <c r="EE54" s="269"/>
      <c r="EF54" s="269"/>
      <c r="EG54" s="269"/>
      <c r="EH54" s="269"/>
      <c r="EI54" s="269"/>
      <c r="EJ54" s="269"/>
      <c r="EK54" s="269"/>
      <c r="EL54" s="269"/>
      <c r="EM54" s="269"/>
      <c r="EN54" s="269"/>
      <c r="EO54" s="269"/>
      <c r="EP54" s="269"/>
      <c r="EQ54" s="269"/>
      <c r="ER54" s="269"/>
      <c r="ES54" s="269"/>
      <c r="ET54" s="269"/>
      <c r="EU54" s="269"/>
      <c r="EV54" s="269"/>
      <c r="EW54" s="269"/>
      <c r="EX54" s="269"/>
      <c r="EY54" s="269"/>
      <c r="EZ54" s="269"/>
      <c r="FA54" s="269"/>
      <c r="FB54" s="269"/>
      <c r="FC54" s="269"/>
      <c r="FD54" s="269"/>
      <c r="FE54" s="269"/>
      <c r="FF54" s="269"/>
      <c r="FG54" s="269"/>
      <c r="FH54" s="269"/>
      <c r="FI54" s="269"/>
      <c r="FJ54" s="269"/>
      <c r="FK54" s="269"/>
      <c r="FL54" s="269"/>
      <c r="FM54" s="269"/>
      <c r="FN54" s="269"/>
      <c r="FO54" s="269"/>
      <c r="FP54" s="269"/>
      <c r="FQ54" s="269"/>
      <c r="FR54" s="269"/>
      <c r="FS54" s="269"/>
      <c r="FT54" s="269"/>
      <c r="FU54" s="269"/>
      <c r="FV54" s="269"/>
      <c r="FW54" s="269"/>
      <c r="FX54" s="269"/>
      <c r="FY54" s="269"/>
      <c r="FZ54" s="269"/>
      <c r="GA54" s="269"/>
      <c r="GB54" s="269"/>
      <c r="GC54" s="269"/>
      <c r="GD54" s="269"/>
      <c r="GE54" s="269"/>
      <c r="GF54" s="269"/>
      <c r="GG54" s="269"/>
      <c r="GH54" s="269"/>
      <c r="GI54" s="269"/>
      <c r="GJ54" s="269"/>
      <c r="GK54" s="269"/>
      <c r="GL54" s="269"/>
      <c r="GM54" s="269"/>
      <c r="GN54" s="269"/>
      <c r="GO54" s="269"/>
      <c r="GP54" s="269"/>
      <c r="GQ54" s="269"/>
      <c r="GR54" s="269"/>
      <c r="GS54" s="269"/>
      <c r="GT54" s="269"/>
      <c r="GU54" s="269"/>
      <c r="GV54" s="269"/>
      <c r="GW54" s="269"/>
      <c r="GX54" s="269"/>
      <c r="GY54" s="269"/>
      <c r="GZ54" s="269"/>
      <c r="HA54" s="269"/>
      <c r="HB54" s="269"/>
      <c r="HC54" s="269"/>
      <c r="HD54" s="269"/>
    </row>
    <row r="55" spans="1:212" s="265" customFormat="1" ht="18">
      <c r="A55" s="346" t="s">
        <v>50</v>
      </c>
      <c r="B55" s="350" t="s">
        <v>769</v>
      </c>
      <c r="C55" s="347">
        <v>2.7753878604534986E-3</v>
      </c>
      <c r="D55" s="350" t="s">
        <v>769</v>
      </c>
      <c r="E55" s="350" t="s">
        <v>769</v>
      </c>
      <c r="F55" s="350" t="s">
        <v>769</v>
      </c>
      <c r="G55" s="350" t="s">
        <v>769</v>
      </c>
      <c r="H55" s="350" t="s">
        <v>769</v>
      </c>
      <c r="I55" s="350">
        <v>0.14304481097649979</v>
      </c>
      <c r="J55" s="350">
        <v>0.11646035651896237</v>
      </c>
      <c r="K55" s="348">
        <v>3.0825140335507314E-2</v>
      </c>
      <c r="L55" s="269"/>
      <c r="M55" s="269"/>
      <c r="N55" s="269"/>
      <c r="O55" s="269"/>
      <c r="P55" s="269"/>
      <c r="Q55" s="269"/>
      <c r="R55" s="269"/>
      <c r="S55" s="269"/>
      <c r="T55" s="269"/>
      <c r="U55" s="269"/>
      <c r="V55" s="269"/>
      <c r="W55" s="269"/>
      <c r="X55" s="269"/>
      <c r="Y55" s="269"/>
      <c r="Z55" s="269"/>
      <c r="AA55" s="269"/>
      <c r="AB55" s="269"/>
      <c r="AC55" s="269"/>
      <c r="AD55" s="269"/>
      <c r="AE55" s="269"/>
      <c r="AF55" s="269"/>
      <c r="AG55" s="269"/>
      <c r="AH55" s="269"/>
      <c r="AI55" s="269"/>
      <c r="AJ55" s="269"/>
      <c r="AK55" s="269"/>
      <c r="AL55" s="269"/>
      <c r="AM55" s="269"/>
      <c r="AN55" s="269"/>
      <c r="AO55" s="269"/>
      <c r="AP55" s="269"/>
      <c r="AQ55" s="269"/>
      <c r="AR55" s="269"/>
      <c r="AS55" s="269"/>
      <c r="AT55" s="269"/>
      <c r="AU55" s="269"/>
      <c r="AV55" s="269"/>
      <c r="AW55" s="269"/>
      <c r="AX55" s="269"/>
      <c r="AY55" s="269"/>
      <c r="AZ55" s="269"/>
      <c r="BA55" s="269"/>
      <c r="BB55" s="269"/>
      <c r="BC55" s="269"/>
      <c r="BD55" s="269"/>
      <c r="BE55" s="269"/>
      <c r="BF55" s="269"/>
      <c r="BG55" s="269"/>
      <c r="BH55" s="269"/>
      <c r="BI55" s="269"/>
      <c r="BJ55" s="269"/>
      <c r="BK55" s="269"/>
      <c r="BL55" s="269"/>
      <c r="BM55" s="269"/>
      <c r="BN55" s="269"/>
      <c r="BO55" s="269"/>
      <c r="BP55" s="269"/>
      <c r="BQ55" s="269"/>
      <c r="BR55" s="269"/>
      <c r="BS55" s="269"/>
      <c r="BT55" s="269"/>
      <c r="BU55" s="269"/>
      <c r="BV55" s="269"/>
      <c r="BW55" s="269"/>
      <c r="BX55" s="269"/>
      <c r="BY55" s="269"/>
      <c r="BZ55" s="269"/>
      <c r="CA55" s="269"/>
      <c r="CB55" s="269"/>
      <c r="CC55" s="269"/>
      <c r="CD55" s="269"/>
      <c r="CE55" s="269"/>
      <c r="CF55" s="269"/>
      <c r="CG55" s="269"/>
      <c r="CH55" s="269"/>
      <c r="CI55" s="269"/>
      <c r="CJ55" s="269"/>
      <c r="CK55" s="269"/>
      <c r="CL55" s="269"/>
      <c r="CM55" s="269"/>
      <c r="CN55" s="269"/>
      <c r="CO55" s="269"/>
      <c r="CP55" s="269"/>
      <c r="CQ55" s="269"/>
      <c r="CR55" s="269"/>
      <c r="CS55" s="269"/>
      <c r="CT55" s="269"/>
      <c r="CU55" s="269"/>
      <c r="CV55" s="269"/>
      <c r="CW55" s="269"/>
      <c r="CX55" s="269"/>
      <c r="CY55" s="269"/>
      <c r="CZ55" s="269"/>
      <c r="DA55" s="269"/>
      <c r="DB55" s="269"/>
      <c r="DC55" s="269"/>
      <c r="DD55" s="269"/>
      <c r="DE55" s="269"/>
      <c r="DF55" s="269"/>
      <c r="DG55" s="269"/>
      <c r="DH55" s="269"/>
      <c r="DI55" s="269"/>
      <c r="DJ55" s="269"/>
      <c r="DK55" s="269"/>
      <c r="DL55" s="269"/>
      <c r="DM55" s="269"/>
      <c r="DN55" s="269"/>
      <c r="DO55" s="269"/>
      <c r="DP55" s="269"/>
      <c r="DQ55" s="269"/>
      <c r="DR55" s="269"/>
      <c r="DS55" s="269"/>
      <c r="DT55" s="269"/>
      <c r="DU55" s="269"/>
      <c r="DV55" s="269"/>
      <c r="DW55" s="269"/>
      <c r="DX55" s="269"/>
      <c r="DY55" s="269"/>
      <c r="DZ55" s="269"/>
      <c r="EA55" s="269"/>
      <c r="EB55" s="269"/>
      <c r="EC55" s="269"/>
      <c r="ED55" s="269"/>
      <c r="EE55" s="269"/>
      <c r="EF55" s="269"/>
      <c r="EG55" s="269"/>
      <c r="EH55" s="269"/>
      <c r="EI55" s="269"/>
      <c r="EJ55" s="269"/>
      <c r="EK55" s="269"/>
      <c r="EL55" s="269"/>
      <c r="EM55" s="269"/>
      <c r="EN55" s="269"/>
      <c r="EO55" s="269"/>
      <c r="EP55" s="269"/>
      <c r="EQ55" s="269"/>
      <c r="ER55" s="269"/>
      <c r="ES55" s="269"/>
      <c r="ET55" s="269"/>
      <c r="EU55" s="269"/>
      <c r="EV55" s="269"/>
      <c r="EW55" s="269"/>
      <c r="EX55" s="269"/>
      <c r="EY55" s="269"/>
      <c r="EZ55" s="269"/>
      <c r="FA55" s="269"/>
      <c r="FB55" s="269"/>
      <c r="FC55" s="269"/>
      <c r="FD55" s="269"/>
      <c r="FE55" s="269"/>
      <c r="FF55" s="269"/>
      <c r="FG55" s="269"/>
      <c r="FH55" s="269"/>
      <c r="FI55" s="269"/>
      <c r="FJ55" s="269"/>
      <c r="FK55" s="269"/>
      <c r="FL55" s="269"/>
      <c r="FM55" s="269"/>
      <c r="FN55" s="269"/>
      <c r="FO55" s="269"/>
      <c r="FP55" s="269"/>
      <c r="FQ55" s="269"/>
      <c r="FR55" s="269"/>
      <c r="FS55" s="269"/>
      <c r="FT55" s="269"/>
      <c r="FU55" s="269"/>
      <c r="FV55" s="269"/>
      <c r="FW55" s="269"/>
      <c r="FX55" s="269"/>
      <c r="FY55" s="269"/>
      <c r="FZ55" s="269"/>
      <c r="GA55" s="269"/>
      <c r="GB55" s="269"/>
      <c r="GC55" s="269"/>
      <c r="GD55" s="269"/>
      <c r="GE55" s="269"/>
      <c r="GF55" s="269"/>
      <c r="GG55" s="269"/>
      <c r="GH55" s="269"/>
      <c r="GI55" s="269"/>
      <c r="GJ55" s="269"/>
      <c r="GK55" s="269"/>
      <c r="GL55" s="269"/>
      <c r="GM55" s="269"/>
      <c r="GN55" s="269"/>
      <c r="GO55" s="269"/>
      <c r="GP55" s="269"/>
      <c r="GQ55" s="269"/>
      <c r="GR55" s="269"/>
      <c r="GS55" s="269"/>
      <c r="GT55" s="269"/>
      <c r="GU55" s="269"/>
      <c r="GV55" s="269"/>
      <c r="GW55" s="269"/>
      <c r="GX55" s="269"/>
      <c r="GY55" s="269"/>
      <c r="GZ55" s="269"/>
      <c r="HA55" s="269"/>
      <c r="HB55" s="269"/>
      <c r="HC55" s="269"/>
      <c r="HD55" s="269"/>
    </row>
    <row r="56" spans="1:212" s="265" customFormat="1" ht="18">
      <c r="A56" s="346" t="s">
        <v>51</v>
      </c>
      <c r="B56" s="347">
        <v>5.5616167913549459</v>
      </c>
      <c r="C56" s="347">
        <v>6.4527767755543834</v>
      </c>
      <c r="D56" s="347">
        <v>6.9815615170191538</v>
      </c>
      <c r="E56" s="347">
        <v>8.056465688826286</v>
      </c>
      <c r="F56" s="347">
        <v>10.123957729522452</v>
      </c>
      <c r="G56" s="347">
        <v>9.6869573379640492</v>
      </c>
      <c r="H56" s="347">
        <v>10.759612914275927</v>
      </c>
      <c r="I56" s="347">
        <v>9.8554955480951687</v>
      </c>
      <c r="J56" s="347">
        <v>5.4999342562503521</v>
      </c>
      <c r="K56" s="348">
        <v>9.5071222297933087</v>
      </c>
      <c r="L56" s="269"/>
      <c r="M56" s="269"/>
      <c r="N56" s="269"/>
      <c r="O56" s="269"/>
      <c r="P56" s="269"/>
      <c r="Q56" s="269"/>
      <c r="R56" s="269"/>
      <c r="S56" s="269"/>
      <c r="T56" s="269"/>
      <c r="U56" s="269"/>
      <c r="V56" s="269"/>
      <c r="W56" s="269"/>
      <c r="X56" s="269"/>
      <c r="Y56" s="269"/>
      <c r="Z56" s="269"/>
      <c r="AA56" s="269"/>
      <c r="AB56" s="269"/>
      <c r="AC56" s="269"/>
      <c r="AD56" s="269"/>
      <c r="AE56" s="269"/>
      <c r="AF56" s="269"/>
      <c r="AG56" s="269"/>
      <c r="AH56" s="269"/>
      <c r="AI56" s="269"/>
      <c r="AJ56" s="269"/>
      <c r="AK56" s="269"/>
      <c r="AL56" s="269"/>
      <c r="AM56" s="269"/>
      <c r="AN56" s="269"/>
      <c r="AO56" s="269"/>
      <c r="AP56" s="269"/>
      <c r="AQ56" s="269"/>
      <c r="AR56" s="269"/>
      <c r="AS56" s="269"/>
      <c r="AT56" s="269"/>
      <c r="AU56" s="269"/>
      <c r="AV56" s="269"/>
      <c r="AW56" s="269"/>
      <c r="AX56" s="269"/>
      <c r="AY56" s="269"/>
      <c r="AZ56" s="269"/>
      <c r="BA56" s="269"/>
      <c r="BB56" s="269"/>
      <c r="BC56" s="269"/>
      <c r="BD56" s="269"/>
      <c r="BE56" s="269"/>
      <c r="BF56" s="269"/>
      <c r="BG56" s="269"/>
      <c r="BH56" s="269"/>
      <c r="BI56" s="269"/>
      <c r="BJ56" s="269"/>
      <c r="BK56" s="269"/>
      <c r="BL56" s="269"/>
      <c r="BM56" s="269"/>
      <c r="BN56" s="269"/>
      <c r="BO56" s="269"/>
      <c r="BP56" s="269"/>
      <c r="BQ56" s="269"/>
      <c r="BR56" s="269"/>
      <c r="BS56" s="269"/>
      <c r="BT56" s="269"/>
      <c r="BU56" s="269"/>
      <c r="BV56" s="269"/>
      <c r="BW56" s="269"/>
      <c r="BX56" s="269"/>
      <c r="BY56" s="269"/>
      <c r="BZ56" s="269"/>
      <c r="CA56" s="269"/>
      <c r="CB56" s="269"/>
      <c r="CC56" s="269"/>
      <c r="CD56" s="269"/>
      <c r="CE56" s="269"/>
      <c r="CF56" s="269"/>
      <c r="CG56" s="269"/>
      <c r="CH56" s="269"/>
      <c r="CI56" s="269"/>
      <c r="CJ56" s="269"/>
      <c r="CK56" s="269"/>
      <c r="CL56" s="269"/>
      <c r="CM56" s="269"/>
      <c r="CN56" s="269"/>
      <c r="CO56" s="269"/>
      <c r="CP56" s="269"/>
      <c r="CQ56" s="269"/>
      <c r="CR56" s="269"/>
      <c r="CS56" s="269"/>
      <c r="CT56" s="269"/>
      <c r="CU56" s="269"/>
      <c r="CV56" s="269"/>
      <c r="CW56" s="269"/>
      <c r="CX56" s="269"/>
      <c r="CY56" s="269"/>
      <c r="CZ56" s="269"/>
      <c r="DA56" s="269"/>
      <c r="DB56" s="269"/>
      <c r="DC56" s="269"/>
      <c r="DD56" s="269"/>
      <c r="DE56" s="269"/>
      <c r="DF56" s="269"/>
      <c r="DG56" s="269"/>
      <c r="DH56" s="269"/>
      <c r="DI56" s="269"/>
      <c r="DJ56" s="269"/>
      <c r="DK56" s="269"/>
      <c r="DL56" s="269"/>
      <c r="DM56" s="269"/>
      <c r="DN56" s="269"/>
      <c r="DO56" s="269"/>
      <c r="DP56" s="269"/>
      <c r="DQ56" s="269"/>
      <c r="DR56" s="269"/>
      <c r="DS56" s="269"/>
      <c r="DT56" s="269"/>
      <c r="DU56" s="269"/>
      <c r="DV56" s="269"/>
      <c r="DW56" s="269"/>
      <c r="DX56" s="269"/>
      <c r="DY56" s="269"/>
      <c r="DZ56" s="269"/>
      <c r="EA56" s="269"/>
      <c r="EB56" s="269"/>
      <c r="EC56" s="269"/>
      <c r="ED56" s="269"/>
      <c r="EE56" s="269"/>
      <c r="EF56" s="269"/>
      <c r="EG56" s="269"/>
      <c r="EH56" s="269"/>
      <c r="EI56" s="269"/>
      <c r="EJ56" s="269"/>
      <c r="EK56" s="269"/>
      <c r="EL56" s="269"/>
      <c r="EM56" s="269"/>
      <c r="EN56" s="269"/>
      <c r="EO56" s="269"/>
      <c r="EP56" s="269"/>
      <c r="EQ56" s="269"/>
      <c r="ER56" s="269"/>
      <c r="ES56" s="269"/>
      <c r="ET56" s="269"/>
      <c r="EU56" s="269"/>
      <c r="EV56" s="269"/>
      <c r="EW56" s="269"/>
      <c r="EX56" s="269"/>
      <c r="EY56" s="269"/>
      <c r="EZ56" s="269"/>
      <c r="FA56" s="269"/>
      <c r="FB56" s="269"/>
      <c r="FC56" s="269"/>
      <c r="FD56" s="269"/>
      <c r="FE56" s="269"/>
      <c r="FF56" s="269"/>
      <c r="FG56" s="269"/>
      <c r="FH56" s="269"/>
      <c r="FI56" s="269"/>
      <c r="FJ56" s="269"/>
      <c r="FK56" s="269"/>
      <c r="FL56" s="269"/>
      <c r="FM56" s="269"/>
      <c r="FN56" s="269"/>
      <c r="FO56" s="269"/>
      <c r="FP56" s="269"/>
      <c r="FQ56" s="269"/>
      <c r="FR56" s="269"/>
      <c r="FS56" s="269"/>
      <c r="FT56" s="269"/>
      <c r="FU56" s="269"/>
      <c r="FV56" s="269"/>
      <c r="FW56" s="269"/>
      <c r="FX56" s="269"/>
      <c r="FY56" s="269"/>
      <c r="FZ56" s="269"/>
      <c r="GA56" s="269"/>
      <c r="GB56" s="269"/>
      <c r="GC56" s="269"/>
      <c r="GD56" s="269"/>
      <c r="GE56" s="269"/>
      <c r="GF56" s="269"/>
      <c r="GG56" s="269"/>
      <c r="GH56" s="269"/>
      <c r="GI56" s="269"/>
      <c r="GJ56" s="269"/>
      <c r="GK56" s="269"/>
      <c r="GL56" s="269"/>
      <c r="GM56" s="269"/>
      <c r="GN56" s="269"/>
      <c r="GO56" s="269"/>
      <c r="GP56" s="269"/>
      <c r="GQ56" s="269"/>
      <c r="GR56" s="269"/>
      <c r="GS56" s="269"/>
      <c r="GT56" s="269"/>
      <c r="GU56" s="269"/>
      <c r="GV56" s="269"/>
      <c r="GW56" s="269"/>
      <c r="GX56" s="269"/>
      <c r="GY56" s="269"/>
      <c r="GZ56" s="269"/>
      <c r="HA56" s="269"/>
      <c r="HB56" s="269"/>
      <c r="HC56" s="269"/>
      <c r="HD56" s="269"/>
    </row>
    <row r="57" spans="1:212" s="265" customFormat="1" ht="18">
      <c r="A57" s="346" t="s">
        <v>52</v>
      </c>
      <c r="B57" s="347">
        <v>0.1844347464671654</v>
      </c>
      <c r="C57" s="347">
        <v>1.0213427326468874</v>
      </c>
      <c r="D57" s="347">
        <v>9.1783239137662065</v>
      </c>
      <c r="E57" s="347">
        <v>6.1946902654867264</v>
      </c>
      <c r="F57" s="347">
        <v>1.6720916752129131</v>
      </c>
      <c r="G57" s="347">
        <v>3.3932510442577559</v>
      </c>
      <c r="H57" s="347">
        <v>4.1551768433673031</v>
      </c>
      <c r="I57" s="347">
        <v>4.0140125529119839</v>
      </c>
      <c r="J57" s="347">
        <v>4.4311287262618109</v>
      </c>
      <c r="K57" s="348">
        <v>7.7192640903338852</v>
      </c>
      <c r="L57" s="269"/>
      <c r="M57" s="269"/>
      <c r="N57" s="269"/>
      <c r="O57" s="269"/>
      <c r="P57" s="269"/>
      <c r="Q57" s="269"/>
      <c r="R57" s="269"/>
      <c r="S57" s="269"/>
      <c r="T57" s="269"/>
      <c r="U57" s="269"/>
      <c r="V57" s="269"/>
      <c r="W57" s="269"/>
      <c r="X57" s="269"/>
      <c r="Y57" s="269"/>
      <c r="Z57" s="269"/>
      <c r="AA57" s="269"/>
      <c r="AB57" s="269"/>
      <c r="AC57" s="269"/>
      <c r="AD57" s="269"/>
      <c r="AE57" s="269"/>
      <c r="AF57" s="269"/>
      <c r="AG57" s="269"/>
      <c r="AH57" s="269"/>
      <c r="AI57" s="269"/>
      <c r="AJ57" s="269"/>
      <c r="AK57" s="269"/>
      <c r="AL57" s="269"/>
      <c r="AM57" s="269"/>
      <c r="AN57" s="269"/>
      <c r="AO57" s="269"/>
      <c r="AP57" s="269"/>
      <c r="AQ57" s="269"/>
      <c r="AR57" s="269"/>
      <c r="AS57" s="269"/>
      <c r="AT57" s="269"/>
      <c r="AU57" s="269"/>
      <c r="AV57" s="269"/>
      <c r="AW57" s="269"/>
      <c r="AX57" s="269"/>
      <c r="AY57" s="269"/>
      <c r="AZ57" s="269"/>
      <c r="BA57" s="269"/>
      <c r="BB57" s="269"/>
      <c r="BC57" s="269"/>
      <c r="BD57" s="269"/>
      <c r="BE57" s="269"/>
      <c r="BF57" s="269"/>
      <c r="BG57" s="269"/>
      <c r="BH57" s="269"/>
      <c r="BI57" s="269"/>
      <c r="BJ57" s="269"/>
      <c r="BK57" s="269"/>
      <c r="BL57" s="269"/>
      <c r="BM57" s="269"/>
      <c r="BN57" s="269"/>
      <c r="BO57" s="269"/>
      <c r="BP57" s="269"/>
      <c r="BQ57" s="269"/>
      <c r="BR57" s="269"/>
      <c r="BS57" s="269"/>
      <c r="BT57" s="269"/>
      <c r="BU57" s="269"/>
      <c r="BV57" s="269"/>
      <c r="BW57" s="269"/>
      <c r="BX57" s="269"/>
      <c r="BY57" s="269"/>
      <c r="BZ57" s="269"/>
      <c r="CA57" s="269"/>
      <c r="CB57" s="269"/>
      <c r="CC57" s="269"/>
      <c r="CD57" s="269"/>
      <c r="CE57" s="269"/>
      <c r="CF57" s="269"/>
      <c r="CG57" s="269"/>
      <c r="CH57" s="269"/>
      <c r="CI57" s="269"/>
      <c r="CJ57" s="269"/>
      <c r="CK57" s="269"/>
      <c r="CL57" s="269"/>
      <c r="CM57" s="269"/>
      <c r="CN57" s="269"/>
      <c r="CO57" s="269"/>
      <c r="CP57" s="269"/>
      <c r="CQ57" s="269"/>
      <c r="CR57" s="269"/>
      <c r="CS57" s="269"/>
      <c r="CT57" s="269"/>
      <c r="CU57" s="269"/>
      <c r="CV57" s="269"/>
      <c r="CW57" s="269"/>
      <c r="CX57" s="269"/>
      <c r="CY57" s="269"/>
      <c r="CZ57" s="269"/>
      <c r="DA57" s="269"/>
      <c r="DB57" s="269"/>
      <c r="DC57" s="269"/>
      <c r="DD57" s="269"/>
      <c r="DE57" s="269"/>
      <c r="DF57" s="269"/>
      <c r="DG57" s="269"/>
      <c r="DH57" s="269"/>
      <c r="DI57" s="269"/>
      <c r="DJ57" s="269"/>
      <c r="DK57" s="269"/>
      <c r="DL57" s="269"/>
      <c r="DM57" s="269"/>
      <c r="DN57" s="269"/>
      <c r="DO57" s="269"/>
      <c r="DP57" s="269"/>
      <c r="DQ57" s="269"/>
      <c r="DR57" s="269"/>
      <c r="DS57" s="269"/>
      <c r="DT57" s="269"/>
      <c r="DU57" s="269"/>
      <c r="DV57" s="269"/>
      <c r="DW57" s="269"/>
      <c r="DX57" s="269"/>
      <c r="DY57" s="269"/>
      <c r="DZ57" s="269"/>
      <c r="EA57" s="269"/>
      <c r="EB57" s="269"/>
      <c r="EC57" s="269"/>
      <c r="ED57" s="269"/>
      <c r="EE57" s="269"/>
      <c r="EF57" s="269"/>
      <c r="EG57" s="269"/>
      <c r="EH57" s="269"/>
      <c r="EI57" s="269"/>
      <c r="EJ57" s="269"/>
      <c r="EK57" s="269"/>
      <c r="EL57" s="269"/>
      <c r="EM57" s="269"/>
      <c r="EN57" s="269"/>
      <c r="EO57" s="269"/>
      <c r="EP57" s="269"/>
      <c r="EQ57" s="269"/>
      <c r="ER57" s="269"/>
      <c r="ES57" s="269"/>
      <c r="ET57" s="269"/>
      <c r="EU57" s="269"/>
      <c r="EV57" s="269"/>
      <c r="EW57" s="269"/>
      <c r="EX57" s="269"/>
      <c r="EY57" s="269"/>
      <c r="EZ57" s="269"/>
      <c r="FA57" s="269"/>
      <c r="FB57" s="269"/>
      <c r="FC57" s="269"/>
      <c r="FD57" s="269"/>
      <c r="FE57" s="269"/>
      <c r="FF57" s="269"/>
      <c r="FG57" s="269"/>
      <c r="FH57" s="269"/>
      <c r="FI57" s="269"/>
      <c r="FJ57" s="269"/>
      <c r="FK57" s="269"/>
      <c r="FL57" s="269"/>
      <c r="FM57" s="269"/>
      <c r="FN57" s="269"/>
      <c r="FO57" s="269"/>
      <c r="FP57" s="269"/>
      <c r="FQ57" s="269"/>
      <c r="FR57" s="269"/>
      <c r="FS57" s="269"/>
      <c r="FT57" s="269"/>
      <c r="FU57" s="269"/>
      <c r="FV57" s="269"/>
      <c r="FW57" s="269"/>
      <c r="FX57" s="269"/>
      <c r="FY57" s="269"/>
      <c r="FZ57" s="269"/>
      <c r="GA57" s="269"/>
      <c r="GB57" s="269"/>
      <c r="GC57" s="269"/>
      <c r="GD57" s="269"/>
      <c r="GE57" s="269"/>
      <c r="GF57" s="269"/>
      <c r="GG57" s="269"/>
      <c r="GH57" s="269"/>
      <c r="GI57" s="269"/>
      <c r="GJ57" s="269"/>
      <c r="GK57" s="269"/>
      <c r="GL57" s="269"/>
      <c r="GM57" s="269"/>
      <c r="GN57" s="269"/>
      <c r="GO57" s="269"/>
      <c r="GP57" s="269"/>
      <c r="GQ57" s="269"/>
      <c r="GR57" s="269"/>
      <c r="GS57" s="269"/>
      <c r="GT57" s="269"/>
      <c r="GU57" s="269"/>
      <c r="GV57" s="269"/>
      <c r="GW57" s="269"/>
      <c r="GX57" s="269"/>
      <c r="GY57" s="269"/>
      <c r="GZ57" s="269"/>
      <c r="HA57" s="269"/>
      <c r="HB57" s="269"/>
      <c r="HC57" s="269"/>
      <c r="HD57" s="269"/>
    </row>
    <row r="58" spans="1:212" s="265" customFormat="1" ht="18">
      <c r="A58" s="346" t="s">
        <v>53</v>
      </c>
      <c r="B58" s="350" t="s">
        <v>769</v>
      </c>
      <c r="C58" s="350" t="s">
        <v>769</v>
      </c>
      <c r="D58" s="350" t="s">
        <v>769</v>
      </c>
      <c r="E58" s="350" t="s">
        <v>769</v>
      </c>
      <c r="F58" s="350" t="s">
        <v>769</v>
      </c>
      <c r="G58" s="347">
        <v>4.5368501744340664E-2</v>
      </c>
      <c r="H58" s="347">
        <v>0.13530872655647855</v>
      </c>
      <c r="I58" s="347">
        <v>0.18391475696978543</v>
      </c>
      <c r="J58" s="347">
        <v>0.28739410560324585</v>
      </c>
      <c r="K58" s="348">
        <v>5.6783153249618745E-2</v>
      </c>
      <c r="L58" s="269"/>
      <c r="M58" s="269"/>
      <c r="N58" s="269"/>
      <c r="O58" s="269"/>
      <c r="P58" s="269"/>
      <c r="Q58" s="269"/>
      <c r="R58" s="269"/>
      <c r="S58" s="269"/>
      <c r="T58" s="269"/>
      <c r="U58" s="269"/>
      <c r="V58" s="269"/>
      <c r="W58" s="269"/>
      <c r="X58" s="269"/>
      <c r="Y58" s="269"/>
      <c r="Z58" s="269"/>
      <c r="AA58" s="269"/>
      <c r="AB58" s="269"/>
      <c r="AC58" s="269"/>
      <c r="AD58" s="269"/>
      <c r="AE58" s="269"/>
      <c r="AF58" s="269"/>
      <c r="AG58" s="269"/>
      <c r="AH58" s="269"/>
      <c r="AI58" s="269"/>
      <c r="AJ58" s="269"/>
      <c r="AK58" s="269"/>
      <c r="AL58" s="269"/>
      <c r="AM58" s="269"/>
      <c r="AN58" s="269"/>
      <c r="AO58" s="269"/>
      <c r="AP58" s="269"/>
      <c r="AQ58" s="269"/>
      <c r="AR58" s="269"/>
      <c r="AS58" s="269"/>
      <c r="AT58" s="269"/>
      <c r="AU58" s="269"/>
      <c r="AV58" s="269"/>
      <c r="AW58" s="269"/>
      <c r="AX58" s="269"/>
      <c r="AY58" s="269"/>
      <c r="AZ58" s="269"/>
      <c r="BA58" s="269"/>
      <c r="BB58" s="269"/>
      <c r="BC58" s="269"/>
      <c r="BD58" s="269"/>
      <c r="BE58" s="269"/>
      <c r="BF58" s="269"/>
      <c r="BG58" s="269"/>
      <c r="BH58" s="269"/>
      <c r="BI58" s="269"/>
      <c r="BJ58" s="269"/>
      <c r="BK58" s="269"/>
      <c r="BL58" s="269"/>
      <c r="BM58" s="269"/>
      <c r="BN58" s="269"/>
      <c r="BO58" s="269"/>
      <c r="BP58" s="269"/>
      <c r="BQ58" s="269"/>
      <c r="BR58" s="269"/>
      <c r="BS58" s="269"/>
      <c r="BT58" s="269"/>
      <c r="BU58" s="269"/>
      <c r="BV58" s="269"/>
      <c r="BW58" s="269"/>
      <c r="BX58" s="269"/>
      <c r="BY58" s="269"/>
      <c r="BZ58" s="269"/>
      <c r="CA58" s="269"/>
      <c r="CB58" s="269"/>
      <c r="CC58" s="269"/>
      <c r="CD58" s="269"/>
      <c r="CE58" s="269"/>
      <c r="CF58" s="269"/>
      <c r="CG58" s="269"/>
      <c r="CH58" s="269"/>
      <c r="CI58" s="269"/>
      <c r="CJ58" s="269"/>
      <c r="CK58" s="269"/>
      <c r="CL58" s="269"/>
      <c r="CM58" s="269"/>
      <c r="CN58" s="269"/>
      <c r="CO58" s="269"/>
      <c r="CP58" s="269"/>
      <c r="CQ58" s="269"/>
      <c r="CR58" s="269"/>
      <c r="CS58" s="269"/>
      <c r="CT58" s="269"/>
      <c r="CU58" s="269"/>
      <c r="CV58" s="269"/>
      <c r="CW58" s="269"/>
      <c r="CX58" s="269"/>
      <c r="CY58" s="269"/>
      <c r="CZ58" s="269"/>
      <c r="DA58" s="269"/>
      <c r="DB58" s="269"/>
      <c r="DC58" s="269"/>
      <c r="DD58" s="269"/>
      <c r="DE58" s="269"/>
      <c r="DF58" s="269"/>
      <c r="DG58" s="269"/>
      <c r="DH58" s="269"/>
      <c r="DI58" s="269"/>
      <c r="DJ58" s="269"/>
      <c r="DK58" s="269"/>
      <c r="DL58" s="269"/>
      <c r="DM58" s="269"/>
      <c r="DN58" s="269"/>
      <c r="DO58" s="269"/>
      <c r="DP58" s="269"/>
      <c r="DQ58" s="269"/>
      <c r="DR58" s="269"/>
      <c r="DS58" s="269"/>
      <c r="DT58" s="269"/>
      <c r="DU58" s="269"/>
      <c r="DV58" s="269"/>
      <c r="DW58" s="269"/>
      <c r="DX58" s="269"/>
      <c r="DY58" s="269"/>
      <c r="DZ58" s="269"/>
      <c r="EA58" s="269"/>
      <c r="EB58" s="269"/>
      <c r="EC58" s="269"/>
      <c r="ED58" s="269"/>
      <c r="EE58" s="269"/>
      <c r="EF58" s="269"/>
      <c r="EG58" s="269"/>
      <c r="EH58" s="269"/>
      <c r="EI58" s="269"/>
      <c r="EJ58" s="269"/>
      <c r="EK58" s="269"/>
      <c r="EL58" s="269"/>
      <c r="EM58" s="269"/>
      <c r="EN58" s="269"/>
      <c r="EO58" s="269"/>
      <c r="EP58" s="269"/>
      <c r="EQ58" s="269"/>
      <c r="ER58" s="269"/>
      <c r="ES58" s="269"/>
      <c r="ET58" s="269"/>
      <c r="EU58" s="269"/>
      <c r="EV58" s="269"/>
      <c r="EW58" s="269"/>
      <c r="EX58" s="269"/>
      <c r="EY58" s="269"/>
      <c r="EZ58" s="269"/>
      <c r="FA58" s="269"/>
      <c r="FB58" s="269"/>
      <c r="FC58" s="269"/>
      <c r="FD58" s="269"/>
      <c r="FE58" s="269"/>
      <c r="FF58" s="269"/>
      <c r="FG58" s="269"/>
      <c r="FH58" s="269"/>
      <c r="FI58" s="269"/>
      <c r="FJ58" s="269"/>
      <c r="FK58" s="269"/>
      <c r="FL58" s="269"/>
      <c r="FM58" s="269"/>
      <c r="FN58" s="269"/>
      <c r="FO58" s="269"/>
      <c r="FP58" s="269"/>
      <c r="FQ58" s="269"/>
      <c r="FR58" s="269"/>
      <c r="FS58" s="269"/>
      <c r="FT58" s="269"/>
      <c r="FU58" s="269"/>
      <c r="FV58" s="269"/>
      <c r="FW58" s="269"/>
      <c r="FX58" s="269"/>
      <c r="FY58" s="269"/>
      <c r="FZ58" s="269"/>
      <c r="GA58" s="269"/>
      <c r="GB58" s="269"/>
      <c r="GC58" s="269"/>
      <c r="GD58" s="269"/>
      <c r="GE58" s="269"/>
      <c r="GF58" s="269"/>
      <c r="GG58" s="269"/>
      <c r="GH58" s="269"/>
      <c r="GI58" s="269"/>
      <c r="GJ58" s="269"/>
      <c r="GK58" s="269"/>
      <c r="GL58" s="269"/>
      <c r="GM58" s="269"/>
      <c r="GN58" s="269"/>
      <c r="GO58" s="269"/>
      <c r="GP58" s="269"/>
      <c r="GQ58" s="269"/>
      <c r="GR58" s="269"/>
      <c r="GS58" s="269"/>
      <c r="GT58" s="269"/>
      <c r="GU58" s="269"/>
      <c r="GV58" s="269"/>
      <c r="GW58" s="269"/>
      <c r="GX58" s="269"/>
      <c r="GY58" s="269"/>
      <c r="GZ58" s="269"/>
      <c r="HA58" s="269"/>
      <c r="HB58" s="269"/>
      <c r="HC58" s="269"/>
      <c r="HD58" s="269"/>
    </row>
    <row r="59" spans="1:212" s="265" customFormat="1" ht="18">
      <c r="A59" s="346" t="s">
        <v>54</v>
      </c>
      <c r="B59" s="347">
        <v>0.67539484621778889</v>
      </c>
      <c r="C59" s="347">
        <v>1.0102411812050733</v>
      </c>
      <c r="D59" s="347">
        <v>1.0178247193309975</v>
      </c>
      <c r="E59" s="347">
        <v>1.1146155494993417</v>
      </c>
      <c r="F59" s="347">
        <v>1.0723681277032149</v>
      </c>
      <c r="G59" s="347">
        <v>0.75092692542356965</v>
      </c>
      <c r="H59" s="347">
        <v>1.202363620793012</v>
      </c>
      <c r="I59" s="347">
        <v>0.79550430594073851</v>
      </c>
      <c r="J59" s="347">
        <v>0.77765463869113582</v>
      </c>
      <c r="K59" s="348">
        <v>0.69924397287387652</v>
      </c>
      <c r="L59" s="269"/>
      <c r="M59" s="269"/>
      <c r="N59" s="269"/>
      <c r="O59" s="269"/>
      <c r="P59" s="269"/>
      <c r="Q59" s="269"/>
      <c r="R59" s="269"/>
      <c r="S59" s="269"/>
      <c r="T59" s="269"/>
      <c r="U59" s="269"/>
      <c r="V59" s="269"/>
      <c r="W59" s="269"/>
      <c r="X59" s="269"/>
      <c r="Y59" s="269"/>
      <c r="Z59" s="269"/>
      <c r="AA59" s="269"/>
      <c r="AB59" s="269"/>
      <c r="AC59" s="269"/>
      <c r="AD59" s="269"/>
      <c r="AE59" s="269"/>
      <c r="AF59" s="269"/>
      <c r="AG59" s="269"/>
      <c r="AH59" s="269"/>
      <c r="AI59" s="269"/>
      <c r="AJ59" s="269"/>
      <c r="AK59" s="269"/>
      <c r="AL59" s="269"/>
      <c r="AM59" s="269"/>
      <c r="AN59" s="269"/>
      <c r="AO59" s="269"/>
      <c r="AP59" s="269"/>
      <c r="AQ59" s="269"/>
      <c r="AR59" s="269"/>
      <c r="AS59" s="269"/>
      <c r="AT59" s="269"/>
      <c r="AU59" s="269"/>
      <c r="AV59" s="269"/>
      <c r="AW59" s="269"/>
      <c r="AX59" s="269"/>
      <c r="AY59" s="269"/>
      <c r="AZ59" s="269"/>
      <c r="BA59" s="269"/>
      <c r="BB59" s="269"/>
      <c r="BC59" s="269"/>
      <c r="BD59" s="269"/>
      <c r="BE59" s="269"/>
      <c r="BF59" s="269"/>
      <c r="BG59" s="269"/>
      <c r="BH59" s="269"/>
      <c r="BI59" s="269"/>
      <c r="BJ59" s="269"/>
      <c r="BK59" s="269"/>
      <c r="BL59" s="269"/>
      <c r="BM59" s="269"/>
      <c r="BN59" s="269"/>
      <c r="BO59" s="269"/>
      <c r="BP59" s="269"/>
      <c r="BQ59" s="269"/>
      <c r="BR59" s="269"/>
      <c r="BS59" s="269"/>
      <c r="BT59" s="269"/>
      <c r="BU59" s="269"/>
      <c r="BV59" s="269"/>
      <c r="BW59" s="269"/>
      <c r="BX59" s="269"/>
      <c r="BY59" s="269"/>
      <c r="BZ59" s="269"/>
      <c r="CA59" s="269"/>
      <c r="CB59" s="269"/>
      <c r="CC59" s="269"/>
      <c r="CD59" s="269"/>
      <c r="CE59" s="269"/>
      <c r="CF59" s="269"/>
      <c r="CG59" s="269"/>
      <c r="CH59" s="269"/>
      <c r="CI59" s="269"/>
      <c r="CJ59" s="269"/>
      <c r="CK59" s="269"/>
      <c r="CL59" s="269"/>
      <c r="CM59" s="269"/>
      <c r="CN59" s="269"/>
      <c r="CO59" s="269"/>
      <c r="CP59" s="269"/>
      <c r="CQ59" s="269"/>
      <c r="CR59" s="269"/>
      <c r="CS59" s="269"/>
      <c r="CT59" s="269"/>
      <c r="CU59" s="269"/>
      <c r="CV59" s="269"/>
      <c r="CW59" s="269"/>
      <c r="CX59" s="269"/>
      <c r="CY59" s="269"/>
      <c r="CZ59" s="269"/>
      <c r="DA59" s="269"/>
      <c r="DB59" s="269"/>
      <c r="DC59" s="269"/>
      <c r="DD59" s="269"/>
      <c r="DE59" s="269"/>
      <c r="DF59" s="269"/>
      <c r="DG59" s="269"/>
      <c r="DH59" s="269"/>
      <c r="DI59" s="269"/>
      <c r="DJ59" s="269"/>
      <c r="DK59" s="269"/>
      <c r="DL59" s="269"/>
      <c r="DM59" s="269"/>
      <c r="DN59" s="269"/>
      <c r="DO59" s="269"/>
      <c r="DP59" s="269"/>
      <c r="DQ59" s="269"/>
      <c r="DR59" s="269"/>
      <c r="DS59" s="269"/>
      <c r="DT59" s="269"/>
      <c r="DU59" s="269"/>
      <c r="DV59" s="269"/>
      <c r="DW59" s="269"/>
      <c r="DX59" s="269"/>
      <c r="DY59" s="269"/>
      <c r="DZ59" s="269"/>
      <c r="EA59" s="269"/>
      <c r="EB59" s="269"/>
      <c r="EC59" s="269"/>
      <c r="ED59" s="269"/>
      <c r="EE59" s="269"/>
      <c r="EF59" s="269"/>
      <c r="EG59" s="269"/>
      <c r="EH59" s="269"/>
      <c r="EI59" s="269"/>
      <c r="EJ59" s="269"/>
      <c r="EK59" s="269"/>
      <c r="EL59" s="269"/>
      <c r="EM59" s="269"/>
      <c r="EN59" s="269"/>
      <c r="EO59" s="269"/>
      <c r="EP59" s="269"/>
      <c r="EQ59" s="269"/>
      <c r="ER59" s="269"/>
      <c r="ES59" s="269"/>
      <c r="ET59" s="269"/>
      <c r="EU59" s="269"/>
      <c r="EV59" s="269"/>
      <c r="EW59" s="269"/>
      <c r="EX59" s="269"/>
      <c r="EY59" s="269"/>
      <c r="EZ59" s="269"/>
      <c r="FA59" s="269"/>
      <c r="FB59" s="269"/>
      <c r="FC59" s="269"/>
      <c r="FD59" s="269"/>
      <c r="FE59" s="269"/>
      <c r="FF59" s="269"/>
      <c r="FG59" s="269"/>
      <c r="FH59" s="269"/>
      <c r="FI59" s="269"/>
      <c r="FJ59" s="269"/>
      <c r="FK59" s="269"/>
      <c r="FL59" s="269"/>
      <c r="FM59" s="269"/>
      <c r="FN59" s="269"/>
      <c r="FO59" s="269"/>
      <c r="FP59" s="269"/>
      <c r="FQ59" s="269"/>
      <c r="FR59" s="269"/>
      <c r="FS59" s="269"/>
      <c r="FT59" s="269"/>
      <c r="FU59" s="269"/>
      <c r="FV59" s="269"/>
      <c r="FW59" s="269"/>
      <c r="FX59" s="269"/>
      <c r="FY59" s="269"/>
      <c r="FZ59" s="269"/>
      <c r="GA59" s="269"/>
      <c r="GB59" s="269"/>
      <c r="GC59" s="269"/>
      <c r="GD59" s="269"/>
      <c r="GE59" s="269"/>
      <c r="GF59" s="269"/>
      <c r="GG59" s="269"/>
      <c r="GH59" s="269"/>
      <c r="GI59" s="269"/>
      <c r="GJ59" s="269"/>
      <c r="GK59" s="269"/>
      <c r="GL59" s="269"/>
      <c r="GM59" s="269"/>
      <c r="GN59" s="269"/>
      <c r="GO59" s="269"/>
      <c r="GP59" s="269"/>
      <c r="GQ59" s="269"/>
      <c r="GR59" s="269"/>
      <c r="GS59" s="269"/>
      <c r="GT59" s="269"/>
      <c r="GU59" s="269"/>
      <c r="GV59" s="269"/>
      <c r="GW59" s="269"/>
      <c r="GX59" s="269"/>
      <c r="GY59" s="269"/>
      <c r="GZ59" s="269"/>
      <c r="HA59" s="269"/>
      <c r="HB59" s="269"/>
      <c r="HC59" s="269"/>
      <c r="HD59" s="269"/>
    </row>
    <row r="60" spans="1:212" s="265" customFormat="1" ht="18">
      <c r="A60" s="346" t="s">
        <v>55</v>
      </c>
      <c r="B60" s="347">
        <v>6.7539484621778889E-2</v>
      </c>
      <c r="C60" s="347">
        <v>0.35247425827759427</v>
      </c>
      <c r="D60" s="347">
        <v>1.6597192031301948</v>
      </c>
      <c r="E60" s="347">
        <v>0.89720427473436026</v>
      </c>
      <c r="F60" s="347">
        <v>0.34556561287733534</v>
      </c>
      <c r="G60" s="347">
        <v>0.54755088312135292</v>
      </c>
      <c r="H60" s="347">
        <v>1.0687676629271217</v>
      </c>
      <c r="I60" s="347">
        <v>1.3180557582834622</v>
      </c>
      <c r="J60" s="347">
        <v>1.2622799932377857</v>
      </c>
      <c r="K60" s="348">
        <v>0.29851714851228134</v>
      </c>
      <c r="L60" s="269"/>
      <c r="M60" s="269"/>
      <c r="N60" s="269"/>
      <c r="O60" s="269"/>
      <c r="P60" s="269"/>
      <c r="Q60" s="269"/>
      <c r="R60" s="269"/>
      <c r="S60" s="269"/>
      <c r="T60" s="269"/>
      <c r="U60" s="269"/>
      <c r="V60" s="269"/>
      <c r="W60" s="269"/>
      <c r="X60" s="269"/>
      <c r="Y60" s="269"/>
      <c r="Z60" s="269"/>
      <c r="AA60" s="269"/>
      <c r="AB60" s="269"/>
      <c r="AC60" s="269"/>
      <c r="AD60" s="269"/>
      <c r="AE60" s="269"/>
      <c r="AF60" s="269"/>
      <c r="AG60" s="269"/>
      <c r="AH60" s="269"/>
      <c r="AI60" s="269"/>
      <c r="AJ60" s="269"/>
      <c r="AK60" s="269"/>
      <c r="AL60" s="269"/>
      <c r="AM60" s="269"/>
      <c r="AN60" s="269"/>
      <c r="AO60" s="269"/>
      <c r="AP60" s="269"/>
      <c r="AQ60" s="269"/>
      <c r="AR60" s="269"/>
      <c r="AS60" s="269"/>
      <c r="AT60" s="269"/>
      <c r="AU60" s="269"/>
      <c r="AV60" s="269"/>
      <c r="AW60" s="269"/>
      <c r="AX60" s="269"/>
      <c r="AY60" s="269"/>
      <c r="AZ60" s="269"/>
      <c r="BA60" s="269"/>
      <c r="BB60" s="269"/>
      <c r="BC60" s="269"/>
      <c r="BD60" s="269"/>
      <c r="BE60" s="269"/>
      <c r="BF60" s="269"/>
      <c r="BG60" s="269"/>
      <c r="BH60" s="269"/>
      <c r="BI60" s="269"/>
      <c r="BJ60" s="269"/>
      <c r="BK60" s="269"/>
      <c r="BL60" s="269"/>
      <c r="BM60" s="269"/>
      <c r="BN60" s="269"/>
      <c r="BO60" s="269"/>
      <c r="BP60" s="269"/>
      <c r="BQ60" s="269"/>
      <c r="BR60" s="269"/>
      <c r="BS60" s="269"/>
      <c r="BT60" s="269"/>
      <c r="BU60" s="269"/>
      <c r="BV60" s="269"/>
      <c r="BW60" s="269"/>
      <c r="BX60" s="269"/>
      <c r="BY60" s="269"/>
      <c r="BZ60" s="269"/>
      <c r="CA60" s="269"/>
      <c r="CB60" s="269"/>
      <c r="CC60" s="269"/>
      <c r="CD60" s="269"/>
      <c r="CE60" s="269"/>
      <c r="CF60" s="269"/>
      <c r="CG60" s="269"/>
      <c r="CH60" s="269"/>
      <c r="CI60" s="269"/>
      <c r="CJ60" s="269"/>
      <c r="CK60" s="269"/>
      <c r="CL60" s="269"/>
      <c r="CM60" s="269"/>
      <c r="CN60" s="269"/>
      <c r="CO60" s="269"/>
      <c r="CP60" s="269"/>
      <c r="CQ60" s="269"/>
      <c r="CR60" s="269"/>
      <c r="CS60" s="269"/>
      <c r="CT60" s="269"/>
      <c r="CU60" s="269"/>
      <c r="CV60" s="269"/>
      <c r="CW60" s="269"/>
      <c r="CX60" s="269"/>
      <c r="CY60" s="269"/>
      <c r="CZ60" s="269"/>
      <c r="DA60" s="269"/>
      <c r="DB60" s="269"/>
      <c r="DC60" s="269"/>
      <c r="DD60" s="269"/>
      <c r="DE60" s="269"/>
      <c r="DF60" s="269"/>
      <c r="DG60" s="269"/>
      <c r="DH60" s="269"/>
      <c r="DI60" s="269"/>
      <c r="DJ60" s="269"/>
      <c r="DK60" s="269"/>
      <c r="DL60" s="269"/>
      <c r="DM60" s="269"/>
      <c r="DN60" s="269"/>
      <c r="DO60" s="269"/>
      <c r="DP60" s="269"/>
      <c r="DQ60" s="269"/>
      <c r="DR60" s="269"/>
      <c r="DS60" s="269"/>
      <c r="DT60" s="269"/>
      <c r="DU60" s="269"/>
      <c r="DV60" s="269"/>
      <c r="DW60" s="269"/>
      <c r="DX60" s="269"/>
      <c r="DY60" s="269"/>
      <c r="DZ60" s="269"/>
      <c r="EA60" s="269"/>
      <c r="EB60" s="269"/>
      <c r="EC60" s="269"/>
      <c r="ED60" s="269"/>
      <c r="EE60" s="269"/>
      <c r="EF60" s="269"/>
      <c r="EG60" s="269"/>
      <c r="EH60" s="269"/>
      <c r="EI60" s="269"/>
      <c r="EJ60" s="269"/>
      <c r="EK60" s="269"/>
      <c r="EL60" s="269"/>
      <c r="EM60" s="269"/>
      <c r="EN60" s="269"/>
      <c r="EO60" s="269"/>
      <c r="EP60" s="269"/>
      <c r="EQ60" s="269"/>
      <c r="ER60" s="269"/>
      <c r="ES60" s="269"/>
      <c r="ET60" s="269"/>
      <c r="EU60" s="269"/>
      <c r="EV60" s="269"/>
      <c r="EW60" s="269"/>
      <c r="EX60" s="269"/>
      <c r="EY60" s="269"/>
      <c r="EZ60" s="269"/>
      <c r="FA60" s="269"/>
      <c r="FB60" s="269"/>
      <c r="FC60" s="269"/>
      <c r="FD60" s="269"/>
      <c r="FE60" s="269"/>
      <c r="FF60" s="269"/>
      <c r="FG60" s="269"/>
      <c r="FH60" s="269"/>
      <c r="FI60" s="269"/>
      <c r="FJ60" s="269"/>
      <c r="FK60" s="269"/>
      <c r="FL60" s="269"/>
      <c r="FM60" s="269"/>
      <c r="FN60" s="269"/>
      <c r="FO60" s="269"/>
      <c r="FP60" s="269"/>
      <c r="FQ60" s="269"/>
      <c r="FR60" s="269"/>
      <c r="FS60" s="269"/>
      <c r="FT60" s="269"/>
      <c r="FU60" s="269"/>
      <c r="FV60" s="269"/>
      <c r="FW60" s="269"/>
      <c r="FX60" s="269"/>
      <c r="FY60" s="269"/>
      <c r="FZ60" s="269"/>
      <c r="GA60" s="269"/>
      <c r="GB60" s="269"/>
      <c r="GC60" s="269"/>
      <c r="GD60" s="269"/>
      <c r="GE60" s="269"/>
      <c r="GF60" s="269"/>
      <c r="GG60" s="269"/>
      <c r="GH60" s="269"/>
      <c r="GI60" s="269"/>
      <c r="GJ60" s="269"/>
      <c r="GK60" s="269"/>
      <c r="GL60" s="269"/>
      <c r="GM60" s="269"/>
      <c r="GN60" s="269"/>
      <c r="GO60" s="269"/>
      <c r="GP60" s="269"/>
      <c r="GQ60" s="269"/>
      <c r="GR60" s="269"/>
      <c r="GS60" s="269"/>
      <c r="GT60" s="269"/>
      <c r="GU60" s="269"/>
      <c r="GV60" s="269"/>
      <c r="GW60" s="269"/>
      <c r="GX60" s="269"/>
      <c r="GY60" s="269"/>
      <c r="GZ60" s="269"/>
      <c r="HA60" s="269"/>
      <c r="HB60" s="269"/>
      <c r="HC60" s="269"/>
      <c r="HD60" s="269"/>
    </row>
    <row r="61" spans="1:212" s="265" customFormat="1" ht="18">
      <c r="A61" s="346" t="s">
        <v>56</v>
      </c>
      <c r="B61" s="347">
        <v>1.3741687448046551</v>
      </c>
      <c r="C61" s="350" t="s">
        <v>769</v>
      </c>
      <c r="D61" s="350" t="s">
        <v>769</v>
      </c>
      <c r="E61" s="347">
        <v>0.48994090087883152</v>
      </c>
      <c r="F61" s="347">
        <v>0.86502875997681372</v>
      </c>
      <c r="G61" s="347">
        <v>1.2812690665039659</v>
      </c>
      <c r="H61" s="347">
        <v>1.3565128029459621</v>
      </c>
      <c r="I61" s="347">
        <v>1.0363450591154577</v>
      </c>
      <c r="J61" s="347">
        <v>0.70251892480793432</v>
      </c>
      <c r="K61" s="348">
        <v>1.7051169732956939</v>
      </c>
      <c r="L61" s="269"/>
      <c r="M61" s="269"/>
      <c r="N61" s="269"/>
      <c r="O61" s="269"/>
      <c r="P61" s="269"/>
      <c r="Q61" s="269"/>
      <c r="R61" s="269"/>
      <c r="S61" s="269"/>
      <c r="T61" s="269"/>
      <c r="U61" s="269"/>
      <c r="V61" s="269"/>
      <c r="W61" s="269"/>
      <c r="X61" s="269"/>
      <c r="Y61" s="269"/>
      <c r="Z61" s="269"/>
      <c r="AA61" s="269"/>
      <c r="AB61" s="269"/>
      <c r="AC61" s="269"/>
      <c r="AD61" s="269"/>
      <c r="AE61" s="269"/>
      <c r="AF61" s="269"/>
      <c r="AG61" s="269"/>
      <c r="AH61" s="269"/>
      <c r="AI61" s="269"/>
      <c r="AJ61" s="269"/>
      <c r="AK61" s="269"/>
      <c r="AL61" s="269"/>
      <c r="AM61" s="269"/>
      <c r="AN61" s="269"/>
      <c r="AO61" s="269"/>
      <c r="AP61" s="269"/>
      <c r="AQ61" s="269"/>
      <c r="AR61" s="269"/>
      <c r="AS61" s="269"/>
      <c r="AT61" s="269"/>
      <c r="AU61" s="269"/>
      <c r="AV61" s="269"/>
      <c r="AW61" s="269"/>
      <c r="AX61" s="269"/>
      <c r="AY61" s="269"/>
      <c r="AZ61" s="269"/>
      <c r="BA61" s="269"/>
      <c r="BB61" s="269"/>
      <c r="BC61" s="269"/>
      <c r="BD61" s="269"/>
      <c r="BE61" s="269"/>
      <c r="BF61" s="269"/>
      <c r="BG61" s="269"/>
      <c r="BH61" s="269"/>
      <c r="BI61" s="269"/>
      <c r="BJ61" s="269"/>
      <c r="BK61" s="269"/>
      <c r="BL61" s="269"/>
      <c r="BM61" s="269"/>
      <c r="BN61" s="269"/>
      <c r="BO61" s="269"/>
      <c r="BP61" s="269"/>
      <c r="BQ61" s="269"/>
      <c r="BR61" s="269"/>
      <c r="BS61" s="269"/>
      <c r="BT61" s="269"/>
      <c r="BU61" s="269"/>
      <c r="BV61" s="269"/>
      <c r="BW61" s="269"/>
      <c r="BX61" s="269"/>
      <c r="BY61" s="269"/>
      <c r="BZ61" s="269"/>
      <c r="CA61" s="269"/>
      <c r="CB61" s="269"/>
      <c r="CC61" s="269"/>
      <c r="CD61" s="269"/>
      <c r="CE61" s="269"/>
      <c r="CF61" s="269"/>
      <c r="CG61" s="269"/>
      <c r="CH61" s="269"/>
      <c r="CI61" s="269"/>
      <c r="CJ61" s="269"/>
      <c r="CK61" s="269"/>
      <c r="CL61" s="269"/>
      <c r="CM61" s="269"/>
      <c r="CN61" s="269"/>
      <c r="CO61" s="269"/>
      <c r="CP61" s="269"/>
      <c r="CQ61" s="269"/>
      <c r="CR61" s="269"/>
      <c r="CS61" s="269"/>
      <c r="CT61" s="269"/>
      <c r="CU61" s="269"/>
      <c r="CV61" s="269"/>
      <c r="CW61" s="269"/>
      <c r="CX61" s="269"/>
      <c r="CY61" s="269"/>
      <c r="CZ61" s="269"/>
      <c r="DA61" s="269"/>
      <c r="DB61" s="269"/>
      <c r="DC61" s="269"/>
      <c r="DD61" s="269"/>
      <c r="DE61" s="269"/>
      <c r="DF61" s="269"/>
      <c r="DG61" s="269"/>
      <c r="DH61" s="269"/>
      <c r="DI61" s="269"/>
      <c r="DJ61" s="269"/>
      <c r="DK61" s="269"/>
      <c r="DL61" s="269"/>
      <c r="DM61" s="269"/>
      <c r="DN61" s="269"/>
      <c r="DO61" s="269"/>
      <c r="DP61" s="269"/>
      <c r="DQ61" s="269"/>
      <c r="DR61" s="269"/>
      <c r="DS61" s="269"/>
      <c r="DT61" s="269"/>
      <c r="DU61" s="269"/>
      <c r="DV61" s="269"/>
      <c r="DW61" s="269"/>
      <c r="DX61" s="269"/>
      <c r="DY61" s="269"/>
      <c r="DZ61" s="269"/>
      <c r="EA61" s="269"/>
      <c r="EB61" s="269"/>
      <c r="EC61" s="269"/>
      <c r="ED61" s="269"/>
      <c r="EE61" s="269"/>
      <c r="EF61" s="269"/>
      <c r="EG61" s="269"/>
      <c r="EH61" s="269"/>
      <c r="EI61" s="269"/>
      <c r="EJ61" s="269"/>
      <c r="EK61" s="269"/>
      <c r="EL61" s="269"/>
      <c r="EM61" s="269"/>
      <c r="EN61" s="269"/>
      <c r="EO61" s="269"/>
      <c r="EP61" s="269"/>
      <c r="EQ61" s="269"/>
      <c r="ER61" s="269"/>
      <c r="ES61" s="269"/>
      <c r="ET61" s="269"/>
      <c r="EU61" s="269"/>
      <c r="EV61" s="269"/>
      <c r="EW61" s="269"/>
      <c r="EX61" s="269"/>
      <c r="EY61" s="269"/>
      <c r="EZ61" s="269"/>
      <c r="FA61" s="269"/>
      <c r="FB61" s="269"/>
      <c r="FC61" s="269"/>
      <c r="FD61" s="269"/>
      <c r="FE61" s="269"/>
      <c r="FF61" s="269"/>
      <c r="FG61" s="269"/>
      <c r="FH61" s="269"/>
      <c r="FI61" s="269"/>
      <c r="FJ61" s="269"/>
      <c r="FK61" s="269"/>
      <c r="FL61" s="269"/>
      <c r="FM61" s="269"/>
      <c r="FN61" s="269"/>
      <c r="FO61" s="269"/>
      <c r="FP61" s="269"/>
      <c r="FQ61" s="269"/>
      <c r="FR61" s="269"/>
      <c r="FS61" s="269"/>
      <c r="FT61" s="269"/>
      <c r="FU61" s="269"/>
      <c r="FV61" s="269"/>
      <c r="FW61" s="269"/>
      <c r="FX61" s="269"/>
      <c r="FY61" s="269"/>
      <c r="FZ61" s="269"/>
      <c r="GA61" s="269"/>
      <c r="GB61" s="269"/>
      <c r="GC61" s="269"/>
      <c r="GD61" s="269"/>
      <c r="GE61" s="269"/>
      <c r="GF61" s="269"/>
      <c r="GG61" s="269"/>
      <c r="GH61" s="269"/>
      <c r="GI61" s="269"/>
      <c r="GJ61" s="269"/>
      <c r="GK61" s="269"/>
      <c r="GL61" s="269"/>
      <c r="GM61" s="269"/>
      <c r="GN61" s="269"/>
      <c r="GO61" s="269"/>
      <c r="GP61" s="269"/>
      <c r="GQ61" s="269"/>
      <c r="GR61" s="269"/>
      <c r="GS61" s="269"/>
      <c r="GT61" s="269"/>
      <c r="GU61" s="269"/>
      <c r="GV61" s="269"/>
      <c r="GW61" s="269"/>
      <c r="GX61" s="269"/>
      <c r="GY61" s="269"/>
      <c r="GZ61" s="269"/>
      <c r="HA61" s="269"/>
      <c r="HB61" s="269"/>
      <c r="HC61" s="269"/>
      <c r="HD61" s="269"/>
    </row>
    <row r="62" spans="1:212" s="265" customFormat="1" ht="18">
      <c r="A62" s="346" t="s">
        <v>57</v>
      </c>
      <c r="B62" s="347">
        <v>2.280756442227764</v>
      </c>
      <c r="C62" s="347">
        <v>1.6957619827370878</v>
      </c>
      <c r="D62" s="347">
        <v>2.2504667161087384</v>
      </c>
      <c r="E62" s="347">
        <v>2.039378999908136</v>
      </c>
      <c r="F62" s="347">
        <v>1.9084139653096717</v>
      </c>
      <c r="G62" s="347">
        <v>2.5187340623582233</v>
      </c>
      <c r="H62" s="347">
        <v>2.7592703605378093</v>
      </c>
      <c r="I62" s="347">
        <v>0.82323748357903959</v>
      </c>
      <c r="J62" s="347">
        <v>7.8892499577361608E-2</v>
      </c>
      <c r="K62" s="348">
        <v>0.20604172750575941</v>
      </c>
      <c r="L62" s="269"/>
      <c r="M62" s="269"/>
      <c r="N62" s="269"/>
      <c r="O62" s="269"/>
      <c r="P62" s="269"/>
      <c r="Q62" s="269"/>
      <c r="R62" s="269"/>
      <c r="S62" s="269"/>
      <c r="T62" s="269"/>
      <c r="U62" s="269"/>
      <c r="V62" s="269"/>
      <c r="W62" s="269"/>
      <c r="X62" s="269"/>
      <c r="Y62" s="269"/>
      <c r="Z62" s="269"/>
      <c r="AA62" s="269"/>
      <c r="AB62" s="269"/>
      <c r="AC62" s="269"/>
      <c r="AD62" s="269"/>
      <c r="AE62" s="269"/>
      <c r="AF62" s="269"/>
      <c r="AG62" s="269"/>
      <c r="AH62" s="269"/>
      <c r="AI62" s="269"/>
      <c r="AJ62" s="269"/>
      <c r="AK62" s="269"/>
      <c r="AL62" s="269"/>
      <c r="AM62" s="269"/>
      <c r="AN62" s="269"/>
      <c r="AO62" s="269"/>
      <c r="AP62" s="269"/>
      <c r="AQ62" s="269"/>
      <c r="AR62" s="269"/>
      <c r="AS62" s="269"/>
      <c r="AT62" s="269"/>
      <c r="AU62" s="269"/>
      <c r="AV62" s="269"/>
      <c r="AW62" s="269"/>
      <c r="AX62" s="269"/>
      <c r="AY62" s="269"/>
      <c r="AZ62" s="269"/>
      <c r="BA62" s="269"/>
      <c r="BB62" s="269"/>
      <c r="BC62" s="269"/>
      <c r="BD62" s="269"/>
      <c r="BE62" s="269"/>
      <c r="BF62" s="269"/>
      <c r="BG62" s="269"/>
      <c r="BH62" s="269"/>
      <c r="BI62" s="269"/>
      <c r="BJ62" s="269"/>
      <c r="BK62" s="269"/>
      <c r="BL62" s="269"/>
      <c r="BM62" s="269"/>
      <c r="BN62" s="269"/>
      <c r="BO62" s="269"/>
      <c r="BP62" s="269"/>
      <c r="BQ62" s="269"/>
      <c r="BR62" s="269"/>
      <c r="BS62" s="269"/>
      <c r="BT62" s="269"/>
      <c r="BU62" s="269"/>
      <c r="BV62" s="269"/>
      <c r="BW62" s="269"/>
      <c r="BX62" s="269"/>
      <c r="BY62" s="269"/>
      <c r="BZ62" s="269"/>
      <c r="CA62" s="269"/>
      <c r="CB62" s="269"/>
      <c r="CC62" s="269"/>
      <c r="CD62" s="269"/>
      <c r="CE62" s="269"/>
      <c r="CF62" s="269"/>
      <c r="CG62" s="269"/>
      <c r="CH62" s="269"/>
      <c r="CI62" s="269"/>
      <c r="CJ62" s="269"/>
      <c r="CK62" s="269"/>
      <c r="CL62" s="269"/>
      <c r="CM62" s="269"/>
      <c r="CN62" s="269"/>
      <c r="CO62" s="269"/>
      <c r="CP62" s="269"/>
      <c r="CQ62" s="269"/>
      <c r="CR62" s="269"/>
      <c r="CS62" s="269"/>
      <c r="CT62" s="269"/>
      <c r="CU62" s="269"/>
      <c r="CV62" s="269"/>
      <c r="CW62" s="269"/>
      <c r="CX62" s="269"/>
      <c r="CY62" s="269"/>
      <c r="CZ62" s="269"/>
      <c r="DA62" s="269"/>
      <c r="DB62" s="269"/>
      <c r="DC62" s="269"/>
      <c r="DD62" s="269"/>
      <c r="DE62" s="269"/>
      <c r="DF62" s="269"/>
      <c r="DG62" s="269"/>
      <c r="DH62" s="269"/>
      <c r="DI62" s="269"/>
      <c r="DJ62" s="269"/>
      <c r="DK62" s="269"/>
      <c r="DL62" s="269"/>
      <c r="DM62" s="269"/>
      <c r="DN62" s="269"/>
      <c r="DO62" s="269"/>
      <c r="DP62" s="269"/>
      <c r="DQ62" s="269"/>
      <c r="DR62" s="269"/>
      <c r="DS62" s="269"/>
      <c r="DT62" s="269"/>
      <c r="DU62" s="269"/>
      <c r="DV62" s="269"/>
      <c r="DW62" s="269"/>
      <c r="DX62" s="269"/>
      <c r="DY62" s="269"/>
      <c r="DZ62" s="269"/>
      <c r="EA62" s="269"/>
      <c r="EB62" s="269"/>
      <c r="EC62" s="269"/>
      <c r="ED62" s="269"/>
      <c r="EE62" s="269"/>
      <c r="EF62" s="269"/>
      <c r="EG62" s="269"/>
      <c r="EH62" s="269"/>
      <c r="EI62" s="269"/>
      <c r="EJ62" s="269"/>
      <c r="EK62" s="269"/>
      <c r="EL62" s="269"/>
      <c r="EM62" s="269"/>
      <c r="EN62" s="269"/>
      <c r="EO62" s="269"/>
      <c r="EP62" s="269"/>
      <c r="EQ62" s="269"/>
      <c r="ER62" s="269"/>
      <c r="ES62" s="269"/>
      <c r="ET62" s="269"/>
      <c r="EU62" s="269"/>
      <c r="EV62" s="269"/>
      <c r="EW62" s="269"/>
      <c r="EX62" s="269"/>
      <c r="EY62" s="269"/>
      <c r="EZ62" s="269"/>
      <c r="FA62" s="269"/>
      <c r="FB62" s="269"/>
      <c r="FC62" s="269"/>
      <c r="FD62" s="269"/>
      <c r="FE62" s="269"/>
      <c r="FF62" s="269"/>
      <c r="FG62" s="269"/>
      <c r="FH62" s="269"/>
      <c r="FI62" s="269"/>
      <c r="FJ62" s="269"/>
      <c r="FK62" s="269"/>
      <c r="FL62" s="269"/>
      <c r="FM62" s="269"/>
      <c r="FN62" s="269"/>
      <c r="FO62" s="269"/>
      <c r="FP62" s="269"/>
      <c r="FQ62" s="269"/>
      <c r="FR62" s="269"/>
      <c r="FS62" s="269"/>
      <c r="FT62" s="269"/>
      <c r="FU62" s="269"/>
      <c r="FV62" s="269"/>
      <c r="FW62" s="269"/>
      <c r="FX62" s="269"/>
      <c r="FY62" s="269"/>
      <c r="FZ62" s="269"/>
      <c r="GA62" s="269"/>
      <c r="GB62" s="269"/>
      <c r="GC62" s="269"/>
      <c r="GD62" s="269"/>
      <c r="GE62" s="269"/>
      <c r="GF62" s="269"/>
      <c r="GG62" s="269"/>
      <c r="GH62" s="269"/>
      <c r="GI62" s="269"/>
      <c r="GJ62" s="269"/>
      <c r="GK62" s="269"/>
      <c r="GL62" s="269"/>
      <c r="GM62" s="269"/>
      <c r="GN62" s="269"/>
      <c r="GO62" s="269"/>
      <c r="GP62" s="269"/>
      <c r="GQ62" s="269"/>
      <c r="GR62" s="269"/>
      <c r="GS62" s="269"/>
      <c r="GT62" s="269"/>
      <c r="GU62" s="269"/>
      <c r="GV62" s="269"/>
      <c r="GW62" s="269"/>
      <c r="GX62" s="269"/>
      <c r="GY62" s="269"/>
      <c r="GZ62" s="269"/>
      <c r="HA62" s="269"/>
      <c r="HB62" s="269"/>
      <c r="HC62" s="269"/>
      <c r="HD62" s="269"/>
    </row>
    <row r="63" spans="1:212" s="265" customFormat="1" ht="18">
      <c r="A63" s="346" t="s">
        <v>58</v>
      </c>
      <c r="B63" s="350" t="s">
        <v>769</v>
      </c>
      <c r="C63" s="350" t="s">
        <v>769</v>
      </c>
      <c r="D63" s="350" t="s">
        <v>769</v>
      </c>
      <c r="E63" s="350" t="s">
        <v>769</v>
      </c>
      <c r="F63" s="350" t="s">
        <v>769</v>
      </c>
      <c r="G63" s="350" t="s">
        <v>769</v>
      </c>
      <c r="H63" s="350" t="s">
        <v>769</v>
      </c>
      <c r="I63" s="350">
        <v>0.11531163333819881</v>
      </c>
      <c r="J63" s="350">
        <v>0.17844732047260364</v>
      </c>
      <c r="K63" s="348">
        <v>0.33096466465492064</v>
      </c>
      <c r="L63" s="269"/>
      <c r="M63" s="269"/>
      <c r="N63" s="269"/>
      <c r="O63" s="269"/>
      <c r="P63" s="269"/>
      <c r="Q63" s="269"/>
      <c r="R63" s="269"/>
      <c r="S63" s="269"/>
      <c r="T63" s="269"/>
      <c r="U63" s="269"/>
      <c r="V63" s="269"/>
      <c r="W63" s="269"/>
      <c r="X63" s="269"/>
      <c r="Y63" s="269"/>
      <c r="Z63" s="269"/>
      <c r="AA63" s="269"/>
      <c r="AB63" s="269"/>
      <c r="AC63" s="269"/>
      <c r="AD63" s="269"/>
      <c r="AE63" s="269"/>
      <c r="AF63" s="269"/>
      <c r="AG63" s="269"/>
      <c r="AH63" s="269"/>
      <c r="AI63" s="269"/>
      <c r="AJ63" s="269"/>
      <c r="AK63" s="269"/>
      <c r="AL63" s="269"/>
      <c r="AM63" s="269"/>
      <c r="AN63" s="269"/>
      <c r="AO63" s="269"/>
      <c r="AP63" s="269"/>
      <c r="AQ63" s="269"/>
      <c r="AR63" s="269"/>
      <c r="AS63" s="269"/>
      <c r="AT63" s="269"/>
      <c r="AU63" s="269"/>
      <c r="AV63" s="269"/>
      <c r="AW63" s="269"/>
      <c r="AX63" s="269"/>
      <c r="AY63" s="269"/>
      <c r="AZ63" s="269"/>
      <c r="BA63" s="269"/>
      <c r="BB63" s="269"/>
      <c r="BC63" s="269"/>
      <c r="BD63" s="269"/>
      <c r="BE63" s="269"/>
      <c r="BF63" s="269"/>
      <c r="BG63" s="269"/>
      <c r="BH63" s="269"/>
      <c r="BI63" s="269"/>
      <c r="BJ63" s="269"/>
      <c r="BK63" s="269"/>
      <c r="BL63" s="269"/>
      <c r="BM63" s="269"/>
      <c r="BN63" s="269"/>
      <c r="BO63" s="269"/>
      <c r="BP63" s="269"/>
      <c r="BQ63" s="269"/>
      <c r="BR63" s="269"/>
      <c r="BS63" s="269"/>
      <c r="BT63" s="269"/>
      <c r="BU63" s="269"/>
      <c r="BV63" s="269"/>
      <c r="BW63" s="269"/>
      <c r="BX63" s="269"/>
      <c r="BY63" s="269"/>
      <c r="BZ63" s="269"/>
      <c r="CA63" s="269"/>
      <c r="CB63" s="269"/>
      <c r="CC63" s="269"/>
      <c r="CD63" s="269"/>
      <c r="CE63" s="269"/>
      <c r="CF63" s="269"/>
      <c r="CG63" s="269"/>
      <c r="CH63" s="269"/>
      <c r="CI63" s="269"/>
      <c r="CJ63" s="269"/>
      <c r="CK63" s="269"/>
      <c r="CL63" s="269"/>
      <c r="CM63" s="269"/>
      <c r="CN63" s="269"/>
      <c r="CO63" s="269"/>
      <c r="CP63" s="269"/>
      <c r="CQ63" s="269"/>
      <c r="CR63" s="269"/>
      <c r="CS63" s="269"/>
      <c r="CT63" s="269"/>
      <c r="CU63" s="269"/>
      <c r="CV63" s="269"/>
      <c r="CW63" s="269"/>
      <c r="CX63" s="269"/>
      <c r="CY63" s="269"/>
      <c r="CZ63" s="269"/>
      <c r="DA63" s="269"/>
      <c r="DB63" s="269"/>
      <c r="DC63" s="269"/>
      <c r="DD63" s="269"/>
      <c r="DE63" s="269"/>
      <c r="DF63" s="269"/>
      <c r="DG63" s="269"/>
      <c r="DH63" s="269"/>
      <c r="DI63" s="269"/>
      <c r="DJ63" s="269"/>
      <c r="DK63" s="269"/>
      <c r="DL63" s="269"/>
      <c r="DM63" s="269"/>
      <c r="DN63" s="269"/>
      <c r="DO63" s="269"/>
      <c r="DP63" s="269"/>
      <c r="DQ63" s="269"/>
      <c r="DR63" s="269"/>
      <c r="DS63" s="269"/>
      <c r="DT63" s="269"/>
      <c r="DU63" s="269"/>
      <c r="DV63" s="269"/>
      <c r="DW63" s="269"/>
      <c r="DX63" s="269"/>
      <c r="DY63" s="269"/>
      <c r="DZ63" s="269"/>
      <c r="EA63" s="269"/>
      <c r="EB63" s="269"/>
      <c r="EC63" s="269"/>
      <c r="ED63" s="269"/>
      <c r="EE63" s="269"/>
      <c r="EF63" s="269"/>
      <c r="EG63" s="269"/>
      <c r="EH63" s="269"/>
      <c r="EI63" s="269"/>
      <c r="EJ63" s="269"/>
      <c r="EK63" s="269"/>
      <c r="EL63" s="269"/>
      <c r="EM63" s="269"/>
      <c r="EN63" s="269"/>
      <c r="EO63" s="269"/>
      <c r="EP63" s="269"/>
      <c r="EQ63" s="269"/>
      <c r="ER63" s="269"/>
      <c r="ES63" s="269"/>
      <c r="ET63" s="269"/>
      <c r="EU63" s="269"/>
      <c r="EV63" s="269"/>
      <c r="EW63" s="269"/>
      <c r="EX63" s="269"/>
      <c r="EY63" s="269"/>
      <c r="EZ63" s="269"/>
      <c r="FA63" s="269"/>
      <c r="FB63" s="269"/>
      <c r="FC63" s="269"/>
      <c r="FD63" s="269"/>
      <c r="FE63" s="269"/>
      <c r="FF63" s="269"/>
      <c r="FG63" s="269"/>
      <c r="FH63" s="269"/>
      <c r="FI63" s="269"/>
      <c r="FJ63" s="269"/>
      <c r="FK63" s="269"/>
      <c r="FL63" s="269"/>
      <c r="FM63" s="269"/>
      <c r="FN63" s="269"/>
      <c r="FO63" s="269"/>
      <c r="FP63" s="269"/>
      <c r="FQ63" s="269"/>
      <c r="FR63" s="269"/>
      <c r="FS63" s="269"/>
      <c r="FT63" s="269"/>
      <c r="FU63" s="269"/>
      <c r="FV63" s="269"/>
      <c r="FW63" s="269"/>
      <c r="FX63" s="269"/>
      <c r="FY63" s="269"/>
      <c r="FZ63" s="269"/>
      <c r="GA63" s="269"/>
      <c r="GB63" s="269"/>
      <c r="GC63" s="269"/>
      <c r="GD63" s="269"/>
      <c r="GE63" s="269"/>
      <c r="GF63" s="269"/>
      <c r="GG63" s="269"/>
      <c r="GH63" s="269"/>
      <c r="GI63" s="269"/>
      <c r="GJ63" s="269"/>
      <c r="GK63" s="269"/>
      <c r="GL63" s="269"/>
      <c r="GM63" s="269"/>
      <c r="GN63" s="269"/>
      <c r="GO63" s="269"/>
      <c r="GP63" s="269"/>
      <c r="GQ63" s="269"/>
      <c r="GR63" s="269"/>
      <c r="GS63" s="269"/>
      <c r="GT63" s="269"/>
      <c r="GU63" s="269"/>
      <c r="GV63" s="269"/>
      <c r="GW63" s="269"/>
      <c r="GX63" s="269"/>
      <c r="GY63" s="269"/>
      <c r="GZ63" s="269"/>
      <c r="HA63" s="269"/>
      <c r="HB63" s="269"/>
      <c r="HC63" s="269"/>
      <c r="HD63" s="269"/>
    </row>
    <row r="64" spans="1:212" s="265" customFormat="1" ht="18">
      <c r="A64" s="346" t="s">
        <v>59</v>
      </c>
      <c r="B64" s="347">
        <v>18.391521197007481</v>
      </c>
      <c r="C64" s="347">
        <v>22.003274957675334</v>
      </c>
      <c r="D64" s="347">
        <v>17.182824847198425</v>
      </c>
      <c r="E64" s="347">
        <v>18.400342958630617</v>
      </c>
      <c r="F64" s="347">
        <v>21.960137334462924</v>
      </c>
      <c r="G64" s="347">
        <v>18.050405969869054</v>
      </c>
      <c r="H64" s="347">
        <v>19.527275841397618</v>
      </c>
      <c r="I64" s="347">
        <v>17.838271785140854</v>
      </c>
      <c r="J64" s="347">
        <v>14.416665101339293</v>
      </c>
      <c r="K64" s="348">
        <v>15.323339498361399</v>
      </c>
      <c r="L64" s="269"/>
      <c r="M64" s="269"/>
      <c r="N64" s="269"/>
      <c r="O64" s="269"/>
      <c r="P64" s="269"/>
      <c r="Q64" s="269"/>
      <c r="R64" s="269"/>
      <c r="S64" s="269"/>
      <c r="T64" s="269"/>
      <c r="U64" s="269"/>
      <c r="V64" s="269"/>
      <c r="W64" s="269"/>
      <c r="X64" s="269"/>
      <c r="Y64" s="269"/>
      <c r="Z64" s="269"/>
      <c r="AA64" s="269"/>
      <c r="AB64" s="269"/>
      <c r="AC64" s="269"/>
      <c r="AD64" s="269"/>
      <c r="AE64" s="269"/>
      <c r="AF64" s="269"/>
      <c r="AG64" s="269"/>
      <c r="AH64" s="269"/>
      <c r="AI64" s="269"/>
      <c r="AJ64" s="269"/>
      <c r="AK64" s="269"/>
      <c r="AL64" s="269"/>
      <c r="AM64" s="269"/>
      <c r="AN64" s="269"/>
      <c r="AO64" s="269"/>
      <c r="AP64" s="269"/>
      <c r="AQ64" s="269"/>
      <c r="AR64" s="269"/>
      <c r="AS64" s="269"/>
      <c r="AT64" s="269"/>
      <c r="AU64" s="269"/>
      <c r="AV64" s="269"/>
      <c r="AW64" s="269"/>
      <c r="AX64" s="269"/>
      <c r="AY64" s="269"/>
      <c r="AZ64" s="269"/>
      <c r="BA64" s="269"/>
      <c r="BB64" s="269"/>
      <c r="BC64" s="269"/>
      <c r="BD64" s="269"/>
      <c r="BE64" s="269"/>
      <c r="BF64" s="269"/>
      <c r="BG64" s="269"/>
      <c r="BH64" s="269"/>
      <c r="BI64" s="269"/>
      <c r="BJ64" s="269"/>
      <c r="BK64" s="269"/>
      <c r="BL64" s="269"/>
      <c r="BM64" s="269"/>
      <c r="BN64" s="269"/>
      <c r="BO64" s="269"/>
      <c r="BP64" s="269"/>
      <c r="BQ64" s="269"/>
      <c r="BR64" s="269"/>
      <c r="BS64" s="269"/>
      <c r="BT64" s="269"/>
      <c r="BU64" s="269"/>
      <c r="BV64" s="269"/>
      <c r="BW64" s="269"/>
      <c r="BX64" s="269"/>
      <c r="BY64" s="269"/>
      <c r="BZ64" s="269"/>
      <c r="CA64" s="269"/>
      <c r="CB64" s="269"/>
      <c r="CC64" s="269"/>
      <c r="CD64" s="269"/>
      <c r="CE64" s="269"/>
      <c r="CF64" s="269"/>
      <c r="CG64" s="269"/>
      <c r="CH64" s="269"/>
      <c r="CI64" s="269"/>
      <c r="CJ64" s="269"/>
      <c r="CK64" s="269"/>
      <c r="CL64" s="269"/>
      <c r="CM64" s="269"/>
      <c r="CN64" s="269"/>
      <c r="CO64" s="269"/>
      <c r="CP64" s="269"/>
      <c r="CQ64" s="269"/>
      <c r="CR64" s="269"/>
      <c r="CS64" s="269"/>
      <c r="CT64" s="269"/>
      <c r="CU64" s="269"/>
      <c r="CV64" s="269"/>
      <c r="CW64" s="269"/>
      <c r="CX64" s="269"/>
      <c r="CY64" s="269"/>
      <c r="CZ64" s="269"/>
      <c r="DA64" s="269"/>
      <c r="DB64" s="269"/>
      <c r="DC64" s="269"/>
      <c r="DD64" s="269"/>
      <c r="DE64" s="269"/>
      <c r="DF64" s="269"/>
      <c r="DG64" s="269"/>
      <c r="DH64" s="269"/>
      <c r="DI64" s="269"/>
      <c r="DJ64" s="269"/>
      <c r="DK64" s="269"/>
      <c r="DL64" s="269"/>
      <c r="DM64" s="269"/>
      <c r="DN64" s="269"/>
      <c r="DO64" s="269"/>
      <c r="DP64" s="269"/>
      <c r="DQ64" s="269"/>
      <c r="DR64" s="269"/>
      <c r="DS64" s="269"/>
      <c r="DT64" s="269"/>
      <c r="DU64" s="269"/>
      <c r="DV64" s="269"/>
      <c r="DW64" s="269"/>
      <c r="DX64" s="269"/>
      <c r="DY64" s="269"/>
      <c r="DZ64" s="269"/>
      <c r="EA64" s="269"/>
      <c r="EB64" s="269"/>
      <c r="EC64" s="269"/>
      <c r="ED64" s="269"/>
      <c r="EE64" s="269"/>
      <c r="EF64" s="269"/>
      <c r="EG64" s="269"/>
      <c r="EH64" s="269"/>
      <c r="EI64" s="269"/>
      <c r="EJ64" s="269"/>
      <c r="EK64" s="269"/>
      <c r="EL64" s="269"/>
      <c r="EM64" s="269"/>
      <c r="EN64" s="269"/>
      <c r="EO64" s="269"/>
      <c r="EP64" s="269"/>
      <c r="EQ64" s="269"/>
      <c r="ER64" s="269"/>
      <c r="ES64" s="269"/>
      <c r="ET64" s="269"/>
      <c r="EU64" s="269"/>
      <c r="EV64" s="269"/>
      <c r="EW64" s="269"/>
      <c r="EX64" s="269"/>
      <c r="EY64" s="269"/>
      <c r="EZ64" s="269"/>
      <c r="FA64" s="269"/>
      <c r="FB64" s="269"/>
      <c r="FC64" s="269"/>
      <c r="FD64" s="269"/>
      <c r="FE64" s="269"/>
      <c r="FF64" s="269"/>
      <c r="FG64" s="269"/>
      <c r="FH64" s="269"/>
      <c r="FI64" s="269"/>
      <c r="FJ64" s="269"/>
      <c r="FK64" s="269"/>
      <c r="FL64" s="269"/>
      <c r="FM64" s="269"/>
      <c r="FN64" s="269"/>
      <c r="FO64" s="269"/>
      <c r="FP64" s="269"/>
      <c r="FQ64" s="269"/>
      <c r="FR64" s="269"/>
      <c r="FS64" s="269"/>
      <c r="FT64" s="269"/>
      <c r="FU64" s="269"/>
      <c r="FV64" s="269"/>
      <c r="FW64" s="269"/>
      <c r="FX64" s="269"/>
      <c r="FY64" s="269"/>
      <c r="FZ64" s="269"/>
      <c r="GA64" s="269"/>
      <c r="GB64" s="269"/>
      <c r="GC64" s="269"/>
      <c r="GD64" s="269"/>
      <c r="GE64" s="269"/>
      <c r="GF64" s="269"/>
      <c r="GG64" s="269"/>
      <c r="GH64" s="269"/>
      <c r="GI64" s="269"/>
      <c r="GJ64" s="269"/>
      <c r="GK64" s="269"/>
      <c r="GL64" s="269"/>
      <c r="GM64" s="269"/>
      <c r="GN64" s="269"/>
      <c r="GO64" s="269"/>
      <c r="GP64" s="269"/>
      <c r="GQ64" s="269"/>
      <c r="GR64" s="269"/>
      <c r="GS64" s="269"/>
      <c r="GT64" s="269"/>
      <c r="GU64" s="269"/>
      <c r="GV64" s="269"/>
      <c r="GW64" s="269"/>
      <c r="GX64" s="269"/>
      <c r="GY64" s="269"/>
      <c r="GZ64" s="269"/>
      <c r="HA64" s="269"/>
      <c r="HB64" s="269"/>
      <c r="HC64" s="269"/>
      <c r="HD64" s="269"/>
    </row>
    <row r="65" spans="1:212" s="265" customFormat="1" ht="18">
      <c r="A65" s="346" t="s">
        <v>60</v>
      </c>
      <c r="B65" s="350" t="s">
        <v>769</v>
      </c>
      <c r="C65" s="350" t="s">
        <v>769</v>
      </c>
      <c r="D65" s="350" t="s">
        <v>769</v>
      </c>
      <c r="E65" s="350" t="s">
        <v>769</v>
      </c>
      <c r="F65" s="350" t="s">
        <v>769</v>
      </c>
      <c r="G65" s="350" t="s">
        <v>769</v>
      </c>
      <c r="H65" s="350" t="s">
        <v>769</v>
      </c>
      <c r="I65" s="350">
        <v>2.9192818566632609E-3</v>
      </c>
      <c r="J65" s="350" t="s">
        <v>769</v>
      </c>
      <c r="K65" s="348" t="s">
        <v>769</v>
      </c>
      <c r="L65" s="269"/>
      <c r="M65" s="269"/>
      <c r="N65" s="269"/>
      <c r="O65" s="269"/>
      <c r="P65" s="269"/>
      <c r="Q65" s="269"/>
      <c r="R65" s="269"/>
      <c r="S65" s="269"/>
      <c r="T65" s="269"/>
      <c r="U65" s="269"/>
      <c r="V65" s="269"/>
      <c r="W65" s="269"/>
      <c r="X65" s="269"/>
      <c r="Y65" s="269"/>
      <c r="Z65" s="269"/>
      <c r="AA65" s="269"/>
      <c r="AB65" s="269"/>
      <c r="AC65" s="269"/>
      <c r="AD65" s="269"/>
      <c r="AE65" s="269"/>
      <c r="AF65" s="269"/>
      <c r="AG65" s="269"/>
      <c r="AH65" s="269"/>
      <c r="AI65" s="269"/>
      <c r="AJ65" s="269"/>
      <c r="AK65" s="269"/>
      <c r="AL65" s="269"/>
      <c r="AM65" s="269"/>
      <c r="AN65" s="269"/>
      <c r="AO65" s="269"/>
      <c r="AP65" s="269"/>
      <c r="AQ65" s="269"/>
      <c r="AR65" s="269"/>
      <c r="AS65" s="269"/>
      <c r="AT65" s="269"/>
      <c r="AU65" s="269"/>
      <c r="AV65" s="269"/>
      <c r="AW65" s="269"/>
      <c r="AX65" s="269"/>
      <c r="AY65" s="269"/>
      <c r="AZ65" s="269"/>
      <c r="BA65" s="269"/>
      <c r="BB65" s="269"/>
      <c r="BC65" s="269"/>
      <c r="BD65" s="269"/>
      <c r="BE65" s="269"/>
      <c r="BF65" s="269"/>
      <c r="BG65" s="269"/>
      <c r="BH65" s="269"/>
      <c r="BI65" s="269"/>
      <c r="BJ65" s="269"/>
      <c r="BK65" s="269"/>
      <c r="BL65" s="269"/>
      <c r="BM65" s="269"/>
      <c r="BN65" s="269"/>
      <c r="BO65" s="269"/>
      <c r="BP65" s="269"/>
      <c r="BQ65" s="269"/>
      <c r="BR65" s="269"/>
      <c r="BS65" s="269"/>
      <c r="BT65" s="269"/>
      <c r="BU65" s="269"/>
      <c r="BV65" s="269"/>
      <c r="BW65" s="269"/>
      <c r="BX65" s="269"/>
      <c r="BY65" s="269"/>
      <c r="BZ65" s="269"/>
      <c r="CA65" s="269"/>
      <c r="CB65" s="269"/>
      <c r="CC65" s="269"/>
      <c r="CD65" s="269"/>
      <c r="CE65" s="269"/>
      <c r="CF65" s="269"/>
      <c r="CG65" s="269"/>
      <c r="CH65" s="269"/>
      <c r="CI65" s="269"/>
      <c r="CJ65" s="269"/>
      <c r="CK65" s="269"/>
      <c r="CL65" s="269"/>
      <c r="CM65" s="269"/>
      <c r="CN65" s="269"/>
      <c r="CO65" s="269"/>
      <c r="CP65" s="269"/>
      <c r="CQ65" s="269"/>
      <c r="CR65" s="269"/>
      <c r="CS65" s="269"/>
      <c r="CT65" s="269"/>
      <c r="CU65" s="269"/>
      <c r="CV65" s="269"/>
      <c r="CW65" s="269"/>
      <c r="CX65" s="269"/>
      <c r="CY65" s="269"/>
      <c r="CZ65" s="269"/>
      <c r="DA65" s="269"/>
      <c r="DB65" s="269"/>
      <c r="DC65" s="269"/>
      <c r="DD65" s="269"/>
      <c r="DE65" s="269"/>
      <c r="DF65" s="269"/>
      <c r="DG65" s="269"/>
      <c r="DH65" s="269"/>
      <c r="DI65" s="269"/>
      <c r="DJ65" s="269"/>
      <c r="DK65" s="269"/>
      <c r="DL65" s="269"/>
      <c r="DM65" s="269"/>
      <c r="DN65" s="269"/>
      <c r="DO65" s="269"/>
      <c r="DP65" s="269"/>
      <c r="DQ65" s="269"/>
      <c r="DR65" s="269"/>
      <c r="DS65" s="269"/>
      <c r="DT65" s="269"/>
      <c r="DU65" s="269"/>
      <c r="DV65" s="269"/>
      <c r="DW65" s="269"/>
      <c r="DX65" s="269"/>
      <c r="DY65" s="269"/>
      <c r="DZ65" s="269"/>
      <c r="EA65" s="269"/>
      <c r="EB65" s="269"/>
      <c r="EC65" s="269"/>
      <c r="ED65" s="269"/>
      <c r="EE65" s="269"/>
      <c r="EF65" s="269"/>
      <c r="EG65" s="269"/>
      <c r="EH65" s="269"/>
      <c r="EI65" s="269"/>
      <c r="EJ65" s="269"/>
      <c r="EK65" s="269"/>
      <c r="EL65" s="269"/>
      <c r="EM65" s="269"/>
      <c r="EN65" s="269"/>
      <c r="EO65" s="269"/>
      <c r="EP65" s="269"/>
      <c r="EQ65" s="269"/>
      <c r="ER65" s="269"/>
      <c r="ES65" s="269"/>
      <c r="ET65" s="269"/>
      <c r="EU65" s="269"/>
      <c r="EV65" s="269"/>
      <c r="EW65" s="269"/>
      <c r="EX65" s="269"/>
      <c r="EY65" s="269"/>
      <c r="EZ65" s="269"/>
      <c r="FA65" s="269"/>
      <c r="FB65" s="269"/>
      <c r="FC65" s="269"/>
      <c r="FD65" s="269"/>
      <c r="FE65" s="269"/>
      <c r="FF65" s="269"/>
      <c r="FG65" s="269"/>
      <c r="FH65" s="269"/>
      <c r="FI65" s="269"/>
      <c r="FJ65" s="269"/>
      <c r="FK65" s="269"/>
      <c r="FL65" s="269"/>
      <c r="FM65" s="269"/>
      <c r="FN65" s="269"/>
      <c r="FO65" s="269"/>
      <c r="FP65" s="269"/>
      <c r="FQ65" s="269"/>
      <c r="FR65" s="269"/>
      <c r="FS65" s="269"/>
      <c r="FT65" s="269"/>
      <c r="FU65" s="269"/>
      <c r="FV65" s="269"/>
      <c r="FW65" s="269"/>
      <c r="FX65" s="269"/>
      <c r="FY65" s="269"/>
      <c r="FZ65" s="269"/>
      <c r="GA65" s="269"/>
      <c r="GB65" s="269"/>
      <c r="GC65" s="269"/>
      <c r="GD65" s="269"/>
      <c r="GE65" s="269"/>
      <c r="GF65" s="269"/>
      <c r="GG65" s="269"/>
      <c r="GH65" s="269"/>
      <c r="GI65" s="269"/>
      <c r="GJ65" s="269"/>
      <c r="GK65" s="269"/>
      <c r="GL65" s="269"/>
      <c r="GM65" s="269"/>
      <c r="GN65" s="269"/>
      <c r="GO65" s="269"/>
      <c r="GP65" s="269"/>
      <c r="GQ65" s="269"/>
      <c r="GR65" s="269"/>
      <c r="GS65" s="269"/>
      <c r="GT65" s="269"/>
      <c r="GU65" s="269"/>
      <c r="GV65" s="269"/>
      <c r="GW65" s="269"/>
      <c r="GX65" s="269"/>
      <c r="GY65" s="269"/>
      <c r="GZ65" s="269"/>
      <c r="HA65" s="269"/>
      <c r="HB65" s="269"/>
      <c r="HC65" s="269"/>
      <c r="HD65" s="269"/>
    </row>
    <row r="66" spans="1:212" s="265" customFormat="1" ht="18">
      <c r="A66" s="346" t="s">
        <v>61</v>
      </c>
      <c r="B66" s="347">
        <v>0.88320864505403163</v>
      </c>
      <c r="C66" s="347">
        <v>0.92142876967056153</v>
      </c>
      <c r="D66" s="347">
        <v>0.879727898115234</v>
      </c>
      <c r="E66" s="347">
        <v>0.989068193649141</v>
      </c>
      <c r="F66" s="347">
        <v>1.2016765505863469</v>
      </c>
      <c r="G66" s="347">
        <v>1.511240437414934</v>
      </c>
      <c r="H66" s="347">
        <v>1.3496617281836087</v>
      </c>
      <c r="I66" s="347">
        <v>0.91373522113560068</v>
      </c>
      <c r="J66" s="347">
        <v>0.68937017487837415</v>
      </c>
      <c r="K66" s="348">
        <v>0.70735585190953632</v>
      </c>
      <c r="L66" s="269"/>
      <c r="M66" s="269"/>
      <c r="N66" s="269"/>
      <c r="O66" s="269"/>
      <c r="P66" s="269"/>
      <c r="Q66" s="269"/>
      <c r="R66" s="269"/>
      <c r="S66" s="269"/>
      <c r="T66" s="269"/>
      <c r="U66" s="269"/>
      <c r="V66" s="269"/>
      <c r="W66" s="269"/>
      <c r="X66" s="269"/>
      <c r="Y66" s="269"/>
      <c r="Z66" s="269"/>
      <c r="AA66" s="269"/>
      <c r="AB66" s="269"/>
      <c r="AC66" s="269"/>
      <c r="AD66" s="269"/>
      <c r="AE66" s="269"/>
      <c r="AF66" s="269"/>
      <c r="AG66" s="269"/>
      <c r="AH66" s="269"/>
      <c r="AI66" s="269"/>
      <c r="AJ66" s="269"/>
      <c r="AK66" s="269"/>
      <c r="AL66" s="269"/>
      <c r="AM66" s="269"/>
      <c r="AN66" s="269"/>
      <c r="AO66" s="269"/>
      <c r="AP66" s="269"/>
      <c r="AQ66" s="269"/>
      <c r="AR66" s="269"/>
      <c r="AS66" s="269"/>
      <c r="AT66" s="269"/>
      <c r="AU66" s="269"/>
      <c r="AV66" s="269"/>
      <c r="AW66" s="269"/>
      <c r="AX66" s="269"/>
      <c r="AY66" s="269"/>
      <c r="AZ66" s="269"/>
      <c r="BA66" s="269"/>
      <c r="BB66" s="269"/>
      <c r="BC66" s="269"/>
      <c r="BD66" s="269"/>
      <c r="BE66" s="269"/>
      <c r="BF66" s="269"/>
      <c r="BG66" s="269"/>
      <c r="BH66" s="269"/>
      <c r="BI66" s="269"/>
      <c r="BJ66" s="269"/>
      <c r="BK66" s="269"/>
      <c r="BL66" s="269"/>
      <c r="BM66" s="269"/>
      <c r="BN66" s="269"/>
      <c r="BO66" s="269"/>
      <c r="BP66" s="269"/>
      <c r="BQ66" s="269"/>
      <c r="BR66" s="269"/>
      <c r="BS66" s="269"/>
      <c r="BT66" s="269"/>
      <c r="BU66" s="269"/>
      <c r="BV66" s="269"/>
      <c r="BW66" s="269"/>
      <c r="BX66" s="269"/>
      <c r="BY66" s="269"/>
      <c r="BZ66" s="269"/>
      <c r="CA66" s="269"/>
      <c r="CB66" s="269"/>
      <c r="CC66" s="269"/>
      <c r="CD66" s="269"/>
      <c r="CE66" s="269"/>
      <c r="CF66" s="269"/>
      <c r="CG66" s="269"/>
      <c r="CH66" s="269"/>
      <c r="CI66" s="269"/>
      <c r="CJ66" s="269"/>
      <c r="CK66" s="269"/>
      <c r="CL66" s="269"/>
      <c r="CM66" s="269"/>
      <c r="CN66" s="269"/>
      <c r="CO66" s="269"/>
      <c r="CP66" s="269"/>
      <c r="CQ66" s="269"/>
      <c r="CR66" s="269"/>
      <c r="CS66" s="269"/>
      <c r="CT66" s="269"/>
      <c r="CU66" s="269"/>
      <c r="CV66" s="269"/>
      <c r="CW66" s="269"/>
      <c r="CX66" s="269"/>
      <c r="CY66" s="269"/>
      <c r="CZ66" s="269"/>
      <c r="DA66" s="269"/>
      <c r="DB66" s="269"/>
      <c r="DC66" s="269"/>
      <c r="DD66" s="269"/>
      <c r="DE66" s="269"/>
      <c r="DF66" s="269"/>
      <c r="DG66" s="269"/>
      <c r="DH66" s="269"/>
      <c r="DI66" s="269"/>
      <c r="DJ66" s="269"/>
      <c r="DK66" s="269"/>
      <c r="DL66" s="269"/>
      <c r="DM66" s="269"/>
      <c r="DN66" s="269"/>
      <c r="DO66" s="269"/>
      <c r="DP66" s="269"/>
      <c r="DQ66" s="269"/>
      <c r="DR66" s="269"/>
      <c r="DS66" s="269"/>
      <c r="DT66" s="269"/>
      <c r="DU66" s="269"/>
      <c r="DV66" s="269"/>
      <c r="DW66" s="269"/>
      <c r="DX66" s="269"/>
      <c r="DY66" s="269"/>
      <c r="DZ66" s="269"/>
      <c r="EA66" s="269"/>
      <c r="EB66" s="269"/>
      <c r="EC66" s="269"/>
      <c r="ED66" s="269"/>
      <c r="EE66" s="269"/>
      <c r="EF66" s="269"/>
      <c r="EG66" s="269"/>
      <c r="EH66" s="269"/>
      <c r="EI66" s="269"/>
      <c r="EJ66" s="269"/>
      <c r="EK66" s="269"/>
      <c r="EL66" s="269"/>
      <c r="EM66" s="269"/>
      <c r="EN66" s="269"/>
      <c r="EO66" s="269"/>
      <c r="EP66" s="269"/>
      <c r="EQ66" s="269"/>
      <c r="ER66" s="269"/>
      <c r="ES66" s="269"/>
      <c r="ET66" s="269"/>
      <c r="EU66" s="269"/>
      <c r="EV66" s="269"/>
      <c r="EW66" s="269"/>
      <c r="EX66" s="269"/>
      <c r="EY66" s="269"/>
      <c r="EZ66" s="269"/>
      <c r="FA66" s="269"/>
      <c r="FB66" s="269"/>
      <c r="FC66" s="269"/>
      <c r="FD66" s="269"/>
      <c r="FE66" s="269"/>
      <c r="FF66" s="269"/>
      <c r="FG66" s="269"/>
      <c r="FH66" s="269"/>
      <c r="FI66" s="269"/>
      <c r="FJ66" s="269"/>
      <c r="FK66" s="269"/>
      <c r="FL66" s="269"/>
      <c r="FM66" s="269"/>
      <c r="FN66" s="269"/>
      <c r="FO66" s="269"/>
      <c r="FP66" s="269"/>
      <c r="FQ66" s="269"/>
      <c r="FR66" s="269"/>
      <c r="FS66" s="269"/>
      <c r="FT66" s="269"/>
      <c r="FU66" s="269"/>
      <c r="FV66" s="269"/>
      <c r="FW66" s="269"/>
      <c r="FX66" s="269"/>
      <c r="FY66" s="269"/>
      <c r="FZ66" s="269"/>
      <c r="GA66" s="269"/>
      <c r="GB66" s="269"/>
      <c r="GC66" s="269"/>
      <c r="GD66" s="269"/>
      <c r="GE66" s="269"/>
      <c r="GF66" s="269"/>
      <c r="GG66" s="269"/>
      <c r="GH66" s="269"/>
      <c r="GI66" s="269"/>
      <c r="GJ66" s="269"/>
      <c r="GK66" s="269"/>
      <c r="GL66" s="269"/>
      <c r="GM66" s="269"/>
      <c r="GN66" s="269"/>
      <c r="GO66" s="269"/>
      <c r="GP66" s="269"/>
      <c r="GQ66" s="269"/>
      <c r="GR66" s="269"/>
      <c r="GS66" s="269"/>
      <c r="GT66" s="269"/>
      <c r="GU66" s="269"/>
      <c r="GV66" s="269"/>
      <c r="GW66" s="269"/>
      <c r="GX66" s="269"/>
      <c r="GY66" s="269"/>
      <c r="GZ66" s="269"/>
      <c r="HA66" s="269"/>
      <c r="HB66" s="269"/>
      <c r="HC66" s="269"/>
      <c r="HD66" s="269"/>
    </row>
    <row r="67" spans="1:212" s="265" customFormat="1" ht="18">
      <c r="A67" s="346" t="s">
        <v>62</v>
      </c>
      <c r="B67" s="350" t="s">
        <v>769</v>
      </c>
      <c r="C67" s="350" t="s">
        <v>769</v>
      </c>
      <c r="D67" s="350" t="s">
        <v>769</v>
      </c>
      <c r="E67" s="350" t="s">
        <v>769</v>
      </c>
      <c r="F67" s="350" t="s">
        <v>769</v>
      </c>
      <c r="G67" s="350" t="s">
        <v>769</v>
      </c>
      <c r="H67" s="347">
        <v>0.2706174531129571</v>
      </c>
      <c r="I67" s="347">
        <v>0.18391475696978543</v>
      </c>
      <c r="J67" s="347" t="s">
        <v>769</v>
      </c>
      <c r="K67" s="348">
        <v>0.10058730004218178</v>
      </c>
      <c r="L67" s="269"/>
      <c r="M67" s="269"/>
      <c r="N67" s="269"/>
      <c r="O67" s="269"/>
      <c r="P67" s="269"/>
      <c r="Q67" s="269"/>
      <c r="R67" s="269"/>
      <c r="S67" s="269"/>
      <c r="T67" s="269"/>
      <c r="U67" s="269"/>
      <c r="V67" s="269"/>
      <c r="W67" s="269"/>
      <c r="X67" s="269"/>
      <c r="Y67" s="269"/>
      <c r="Z67" s="269"/>
      <c r="AA67" s="269"/>
      <c r="AB67" s="269"/>
      <c r="AC67" s="269"/>
      <c r="AD67" s="269"/>
      <c r="AE67" s="269"/>
      <c r="AF67" s="269"/>
      <c r="AG67" s="269"/>
      <c r="AH67" s="269"/>
      <c r="AI67" s="269"/>
      <c r="AJ67" s="269"/>
      <c r="AK67" s="269"/>
      <c r="AL67" s="269"/>
      <c r="AM67" s="269"/>
      <c r="AN67" s="269"/>
      <c r="AO67" s="269"/>
      <c r="AP67" s="269"/>
      <c r="AQ67" s="269"/>
      <c r="AR67" s="269"/>
      <c r="AS67" s="269"/>
      <c r="AT67" s="269"/>
      <c r="AU67" s="269"/>
      <c r="AV67" s="269"/>
      <c r="AW67" s="269"/>
      <c r="AX67" s="269"/>
      <c r="AY67" s="269"/>
      <c r="AZ67" s="269"/>
      <c r="BA67" s="269"/>
      <c r="BB67" s="269"/>
      <c r="BC67" s="269"/>
      <c r="BD67" s="269"/>
      <c r="BE67" s="269"/>
      <c r="BF67" s="269"/>
      <c r="BG67" s="269"/>
      <c r="BH67" s="269"/>
      <c r="BI67" s="269"/>
      <c r="BJ67" s="269"/>
      <c r="BK67" s="269"/>
      <c r="BL67" s="269"/>
      <c r="BM67" s="269"/>
      <c r="BN67" s="269"/>
      <c r="BO67" s="269"/>
      <c r="BP67" s="269"/>
      <c r="BQ67" s="269"/>
      <c r="BR67" s="269"/>
      <c r="BS67" s="269"/>
      <c r="BT67" s="269"/>
      <c r="BU67" s="269"/>
      <c r="BV67" s="269"/>
      <c r="BW67" s="269"/>
      <c r="BX67" s="269"/>
      <c r="BY67" s="269"/>
      <c r="BZ67" s="269"/>
      <c r="CA67" s="269"/>
      <c r="CB67" s="269"/>
      <c r="CC67" s="269"/>
      <c r="CD67" s="269"/>
      <c r="CE67" s="269"/>
      <c r="CF67" s="269"/>
      <c r="CG67" s="269"/>
      <c r="CH67" s="269"/>
      <c r="CI67" s="269"/>
      <c r="CJ67" s="269"/>
      <c r="CK67" s="269"/>
      <c r="CL67" s="269"/>
      <c r="CM67" s="269"/>
      <c r="CN67" s="269"/>
      <c r="CO67" s="269"/>
      <c r="CP67" s="269"/>
      <c r="CQ67" s="269"/>
      <c r="CR67" s="269"/>
      <c r="CS67" s="269"/>
      <c r="CT67" s="269"/>
      <c r="CU67" s="269"/>
      <c r="CV67" s="269"/>
      <c r="CW67" s="269"/>
      <c r="CX67" s="269"/>
      <c r="CY67" s="269"/>
      <c r="CZ67" s="269"/>
      <c r="DA67" s="269"/>
      <c r="DB67" s="269"/>
      <c r="DC67" s="269"/>
      <c r="DD67" s="269"/>
      <c r="DE67" s="269"/>
      <c r="DF67" s="269"/>
      <c r="DG67" s="269"/>
      <c r="DH67" s="269"/>
      <c r="DI67" s="269"/>
      <c r="DJ67" s="269"/>
      <c r="DK67" s="269"/>
      <c r="DL67" s="269"/>
      <c r="DM67" s="269"/>
      <c r="DN67" s="269"/>
      <c r="DO67" s="269"/>
      <c r="DP67" s="269"/>
      <c r="DQ67" s="269"/>
      <c r="DR67" s="269"/>
      <c r="DS67" s="269"/>
      <c r="DT67" s="269"/>
      <c r="DU67" s="269"/>
      <c r="DV67" s="269"/>
      <c r="DW67" s="269"/>
      <c r="DX67" s="269"/>
      <c r="DY67" s="269"/>
      <c r="DZ67" s="269"/>
      <c r="EA67" s="269"/>
      <c r="EB67" s="269"/>
      <c r="EC67" s="269"/>
      <c r="ED67" s="269"/>
      <c r="EE67" s="269"/>
      <c r="EF67" s="269"/>
      <c r="EG67" s="269"/>
      <c r="EH67" s="269"/>
      <c r="EI67" s="269"/>
      <c r="EJ67" s="269"/>
      <c r="EK67" s="269"/>
      <c r="EL67" s="269"/>
      <c r="EM67" s="269"/>
      <c r="EN67" s="269"/>
      <c r="EO67" s="269"/>
      <c r="EP67" s="269"/>
      <c r="EQ67" s="269"/>
      <c r="ER67" s="269"/>
      <c r="ES67" s="269"/>
      <c r="ET67" s="269"/>
      <c r="EU67" s="269"/>
      <c r="EV67" s="269"/>
      <c r="EW67" s="269"/>
      <c r="EX67" s="269"/>
      <c r="EY67" s="269"/>
      <c r="EZ67" s="269"/>
      <c r="FA67" s="269"/>
      <c r="FB67" s="269"/>
      <c r="FC67" s="269"/>
      <c r="FD67" s="269"/>
      <c r="FE67" s="269"/>
      <c r="FF67" s="269"/>
      <c r="FG67" s="269"/>
      <c r="FH67" s="269"/>
      <c r="FI67" s="269"/>
      <c r="FJ67" s="269"/>
      <c r="FK67" s="269"/>
      <c r="FL67" s="269"/>
      <c r="FM67" s="269"/>
      <c r="FN67" s="269"/>
      <c r="FO67" s="269"/>
      <c r="FP67" s="269"/>
      <c r="FQ67" s="269"/>
      <c r="FR67" s="269"/>
      <c r="FS67" s="269"/>
      <c r="FT67" s="269"/>
      <c r="FU67" s="269"/>
      <c r="FV67" s="269"/>
      <c r="FW67" s="269"/>
      <c r="FX67" s="269"/>
      <c r="FY67" s="269"/>
      <c r="FZ67" s="269"/>
      <c r="GA67" s="269"/>
      <c r="GB67" s="269"/>
      <c r="GC67" s="269"/>
      <c r="GD67" s="269"/>
      <c r="GE67" s="269"/>
      <c r="GF67" s="269"/>
      <c r="GG67" s="269"/>
      <c r="GH67" s="269"/>
      <c r="GI67" s="269"/>
      <c r="GJ67" s="269"/>
      <c r="GK67" s="269"/>
      <c r="GL67" s="269"/>
      <c r="GM67" s="269"/>
      <c r="GN67" s="269"/>
      <c r="GO67" s="269"/>
      <c r="GP67" s="269"/>
      <c r="GQ67" s="269"/>
      <c r="GR67" s="269"/>
      <c r="GS67" s="269"/>
      <c r="GT67" s="269"/>
      <c r="GU67" s="269"/>
      <c r="GV67" s="269"/>
      <c r="GW67" s="269"/>
      <c r="GX67" s="269"/>
      <c r="GY67" s="269"/>
      <c r="GZ67" s="269"/>
      <c r="HA67" s="269"/>
      <c r="HB67" s="269"/>
      <c r="HC67" s="269"/>
      <c r="HD67" s="269"/>
    </row>
    <row r="68" spans="1:212" s="265" customFormat="1" ht="18">
      <c r="A68" s="346" t="s">
        <v>63</v>
      </c>
      <c r="B68" s="347">
        <v>0.17923940149625936</v>
      </c>
      <c r="C68" s="350" t="s">
        <v>769</v>
      </c>
      <c r="D68" s="350" t="s">
        <v>769</v>
      </c>
      <c r="E68" s="350" t="s">
        <v>769</v>
      </c>
      <c r="F68" s="350" t="s">
        <v>769</v>
      </c>
      <c r="G68" s="350" t="s">
        <v>769</v>
      </c>
      <c r="H68" s="350" t="s">
        <v>769</v>
      </c>
      <c r="I68" s="350" t="s">
        <v>769</v>
      </c>
      <c r="J68" s="350" t="s">
        <v>769</v>
      </c>
      <c r="K68" s="348" t="s">
        <v>769</v>
      </c>
      <c r="L68" s="269"/>
      <c r="M68" s="269"/>
      <c r="N68" s="269"/>
      <c r="O68" s="269"/>
      <c r="P68" s="269"/>
      <c r="Q68" s="269"/>
      <c r="R68" s="269"/>
      <c r="S68" s="269"/>
      <c r="T68" s="269"/>
      <c r="U68" s="269"/>
      <c r="V68" s="269"/>
      <c r="W68" s="269"/>
      <c r="X68" s="269"/>
      <c r="Y68" s="269"/>
      <c r="Z68" s="269"/>
      <c r="AA68" s="269"/>
      <c r="AB68" s="269"/>
      <c r="AC68" s="269"/>
      <c r="AD68" s="269"/>
      <c r="AE68" s="269"/>
      <c r="AF68" s="269"/>
      <c r="AG68" s="269"/>
      <c r="AH68" s="269"/>
      <c r="AI68" s="269"/>
      <c r="AJ68" s="269"/>
      <c r="AK68" s="269"/>
      <c r="AL68" s="269"/>
      <c r="AM68" s="269"/>
      <c r="AN68" s="269"/>
      <c r="AO68" s="269"/>
      <c r="AP68" s="269"/>
      <c r="AQ68" s="269"/>
      <c r="AR68" s="269"/>
      <c r="AS68" s="269"/>
      <c r="AT68" s="269"/>
      <c r="AU68" s="269"/>
      <c r="AV68" s="269"/>
      <c r="AW68" s="269"/>
      <c r="AX68" s="269"/>
      <c r="AY68" s="269"/>
      <c r="AZ68" s="269"/>
      <c r="BA68" s="269"/>
      <c r="BB68" s="269"/>
      <c r="BC68" s="269"/>
      <c r="BD68" s="269"/>
      <c r="BE68" s="269"/>
      <c r="BF68" s="269"/>
      <c r="BG68" s="269"/>
      <c r="BH68" s="269"/>
      <c r="BI68" s="269"/>
      <c r="BJ68" s="269"/>
      <c r="BK68" s="269"/>
      <c r="BL68" s="269"/>
      <c r="BM68" s="269"/>
      <c r="BN68" s="269"/>
      <c r="BO68" s="269"/>
      <c r="BP68" s="269"/>
      <c r="BQ68" s="269"/>
      <c r="BR68" s="269"/>
      <c r="BS68" s="269"/>
      <c r="BT68" s="269"/>
      <c r="BU68" s="269"/>
      <c r="BV68" s="269"/>
      <c r="BW68" s="269"/>
      <c r="BX68" s="269"/>
      <c r="BY68" s="269"/>
      <c r="BZ68" s="269"/>
      <c r="CA68" s="269"/>
      <c r="CB68" s="269"/>
      <c r="CC68" s="269"/>
      <c r="CD68" s="269"/>
      <c r="CE68" s="269"/>
      <c r="CF68" s="269"/>
      <c r="CG68" s="269"/>
      <c r="CH68" s="269"/>
      <c r="CI68" s="269"/>
      <c r="CJ68" s="269"/>
      <c r="CK68" s="269"/>
      <c r="CL68" s="269"/>
      <c r="CM68" s="269"/>
      <c r="CN68" s="269"/>
      <c r="CO68" s="269"/>
      <c r="CP68" s="269"/>
      <c r="CQ68" s="269"/>
      <c r="CR68" s="269"/>
      <c r="CS68" s="269"/>
      <c r="CT68" s="269"/>
      <c r="CU68" s="269"/>
      <c r="CV68" s="269"/>
      <c r="CW68" s="269"/>
      <c r="CX68" s="269"/>
      <c r="CY68" s="269"/>
      <c r="CZ68" s="269"/>
      <c r="DA68" s="269"/>
      <c r="DB68" s="269"/>
      <c r="DC68" s="269"/>
      <c r="DD68" s="269"/>
      <c r="DE68" s="269"/>
      <c r="DF68" s="269"/>
      <c r="DG68" s="269"/>
      <c r="DH68" s="269"/>
      <c r="DI68" s="269"/>
      <c r="DJ68" s="269"/>
      <c r="DK68" s="269"/>
      <c r="DL68" s="269"/>
      <c r="DM68" s="269"/>
      <c r="DN68" s="269"/>
      <c r="DO68" s="269"/>
      <c r="DP68" s="269"/>
      <c r="DQ68" s="269"/>
      <c r="DR68" s="269"/>
      <c r="DS68" s="269"/>
      <c r="DT68" s="269"/>
      <c r="DU68" s="269"/>
      <c r="DV68" s="269"/>
      <c r="DW68" s="269"/>
      <c r="DX68" s="269"/>
      <c r="DY68" s="269"/>
      <c r="DZ68" s="269"/>
      <c r="EA68" s="269"/>
      <c r="EB68" s="269"/>
      <c r="EC68" s="269"/>
      <c r="ED68" s="269"/>
      <c r="EE68" s="269"/>
      <c r="EF68" s="269"/>
      <c r="EG68" s="269"/>
      <c r="EH68" s="269"/>
      <c r="EI68" s="269"/>
      <c r="EJ68" s="269"/>
      <c r="EK68" s="269"/>
      <c r="EL68" s="269"/>
      <c r="EM68" s="269"/>
      <c r="EN68" s="269"/>
      <c r="EO68" s="269"/>
      <c r="EP68" s="269"/>
      <c r="EQ68" s="269"/>
      <c r="ER68" s="269"/>
      <c r="ES68" s="269"/>
      <c r="ET68" s="269"/>
      <c r="EU68" s="269"/>
      <c r="EV68" s="269"/>
      <c r="EW68" s="269"/>
      <c r="EX68" s="269"/>
      <c r="EY68" s="269"/>
      <c r="EZ68" s="269"/>
      <c r="FA68" s="269"/>
      <c r="FB68" s="269"/>
      <c r="FC68" s="269"/>
      <c r="FD68" s="269"/>
      <c r="FE68" s="269"/>
      <c r="FF68" s="269"/>
      <c r="FG68" s="269"/>
      <c r="FH68" s="269"/>
      <c r="FI68" s="269"/>
      <c r="FJ68" s="269"/>
      <c r="FK68" s="269"/>
      <c r="FL68" s="269"/>
      <c r="FM68" s="269"/>
      <c r="FN68" s="269"/>
      <c r="FO68" s="269"/>
      <c r="FP68" s="269"/>
      <c r="FQ68" s="269"/>
      <c r="FR68" s="269"/>
      <c r="FS68" s="269"/>
      <c r="FT68" s="269"/>
      <c r="FU68" s="269"/>
      <c r="FV68" s="269"/>
      <c r="FW68" s="269"/>
      <c r="FX68" s="269"/>
      <c r="FY68" s="269"/>
      <c r="FZ68" s="269"/>
      <c r="GA68" s="269"/>
      <c r="GB68" s="269"/>
      <c r="GC68" s="269"/>
      <c r="GD68" s="269"/>
      <c r="GE68" s="269"/>
      <c r="GF68" s="269"/>
      <c r="GG68" s="269"/>
      <c r="GH68" s="269"/>
      <c r="GI68" s="269"/>
      <c r="GJ68" s="269"/>
      <c r="GK68" s="269"/>
      <c r="GL68" s="269"/>
      <c r="GM68" s="269"/>
      <c r="GN68" s="269"/>
      <c r="GO68" s="269"/>
      <c r="GP68" s="269"/>
      <c r="GQ68" s="269"/>
      <c r="GR68" s="269"/>
      <c r="GS68" s="269"/>
      <c r="GT68" s="269"/>
      <c r="GU68" s="269"/>
      <c r="GV68" s="269"/>
      <c r="GW68" s="269"/>
      <c r="GX68" s="269"/>
      <c r="GY68" s="269"/>
      <c r="GZ68" s="269"/>
      <c r="HA68" s="269"/>
      <c r="HB68" s="269"/>
      <c r="HC68" s="269"/>
      <c r="HD68" s="269"/>
    </row>
    <row r="69" spans="1:212" s="265" customFormat="1" ht="18">
      <c r="A69" s="346" t="s">
        <v>64</v>
      </c>
      <c r="B69" s="347">
        <v>0.39224854530340814</v>
      </c>
      <c r="C69" s="347">
        <v>0.40243123976575729</v>
      </c>
      <c r="D69" s="347">
        <v>1.0510702503644223</v>
      </c>
      <c r="E69" s="347">
        <v>0.42869828826897755</v>
      </c>
      <c r="F69" s="347">
        <v>1.6163552860391495</v>
      </c>
      <c r="G69" s="347">
        <v>2.0791289247665086</v>
      </c>
      <c r="H69" s="347">
        <v>1.2160657703177187</v>
      </c>
      <c r="I69" s="347">
        <v>1.1633338198803096</v>
      </c>
      <c r="J69" s="347">
        <v>0.82273606702105673</v>
      </c>
      <c r="K69" s="348">
        <v>1.0934812940069438</v>
      </c>
      <c r="L69" s="269"/>
      <c r="M69" s="269"/>
      <c r="N69" s="269"/>
      <c r="O69" s="269"/>
      <c r="P69" s="269"/>
      <c r="Q69" s="269"/>
      <c r="R69" s="269"/>
      <c r="S69" s="269"/>
      <c r="T69" s="269"/>
      <c r="U69" s="269"/>
      <c r="V69" s="269"/>
      <c r="W69" s="269"/>
      <c r="X69" s="269"/>
      <c r="Y69" s="269"/>
      <c r="Z69" s="269"/>
      <c r="AA69" s="269"/>
      <c r="AB69" s="269"/>
      <c r="AC69" s="269"/>
      <c r="AD69" s="269"/>
      <c r="AE69" s="269"/>
      <c r="AF69" s="269"/>
      <c r="AG69" s="269"/>
      <c r="AH69" s="269"/>
      <c r="AI69" s="269"/>
      <c r="AJ69" s="269"/>
      <c r="AK69" s="269"/>
      <c r="AL69" s="269"/>
      <c r="AM69" s="269"/>
      <c r="AN69" s="269"/>
      <c r="AO69" s="269"/>
      <c r="AP69" s="269"/>
      <c r="AQ69" s="269"/>
      <c r="AR69" s="269"/>
      <c r="AS69" s="269"/>
      <c r="AT69" s="269"/>
      <c r="AU69" s="269"/>
      <c r="AV69" s="269"/>
      <c r="AW69" s="269"/>
      <c r="AX69" s="269"/>
      <c r="AY69" s="269"/>
      <c r="AZ69" s="269"/>
      <c r="BA69" s="269"/>
      <c r="BB69" s="269"/>
      <c r="BC69" s="269"/>
      <c r="BD69" s="269"/>
      <c r="BE69" s="269"/>
      <c r="BF69" s="269"/>
      <c r="BG69" s="269"/>
      <c r="BH69" s="269"/>
      <c r="BI69" s="269"/>
      <c r="BJ69" s="269"/>
      <c r="BK69" s="269"/>
      <c r="BL69" s="269"/>
      <c r="BM69" s="269"/>
      <c r="BN69" s="269"/>
      <c r="BO69" s="269"/>
      <c r="BP69" s="269"/>
      <c r="BQ69" s="269"/>
      <c r="BR69" s="269"/>
      <c r="BS69" s="269"/>
      <c r="BT69" s="269"/>
      <c r="BU69" s="269"/>
      <c r="BV69" s="269"/>
      <c r="BW69" s="269"/>
      <c r="BX69" s="269"/>
      <c r="BY69" s="269"/>
      <c r="BZ69" s="269"/>
      <c r="CA69" s="269"/>
      <c r="CB69" s="269"/>
      <c r="CC69" s="269"/>
      <c r="CD69" s="269"/>
      <c r="CE69" s="269"/>
      <c r="CF69" s="269"/>
      <c r="CG69" s="269"/>
      <c r="CH69" s="269"/>
      <c r="CI69" s="269"/>
      <c r="CJ69" s="269"/>
      <c r="CK69" s="269"/>
      <c r="CL69" s="269"/>
      <c r="CM69" s="269"/>
      <c r="CN69" s="269"/>
      <c r="CO69" s="269"/>
      <c r="CP69" s="269"/>
      <c r="CQ69" s="269"/>
      <c r="CR69" s="269"/>
      <c r="CS69" s="269"/>
      <c r="CT69" s="269"/>
      <c r="CU69" s="269"/>
      <c r="CV69" s="269"/>
      <c r="CW69" s="269"/>
      <c r="CX69" s="269"/>
      <c r="CY69" s="269"/>
      <c r="CZ69" s="269"/>
      <c r="DA69" s="269"/>
      <c r="DB69" s="269"/>
      <c r="DC69" s="269"/>
      <c r="DD69" s="269"/>
      <c r="DE69" s="269"/>
      <c r="DF69" s="269"/>
      <c r="DG69" s="269"/>
      <c r="DH69" s="269"/>
      <c r="DI69" s="269"/>
      <c r="DJ69" s="269"/>
      <c r="DK69" s="269"/>
      <c r="DL69" s="269"/>
      <c r="DM69" s="269"/>
      <c r="DN69" s="269"/>
      <c r="DO69" s="269"/>
      <c r="DP69" s="269"/>
      <c r="DQ69" s="269"/>
      <c r="DR69" s="269"/>
      <c r="DS69" s="269"/>
      <c r="DT69" s="269"/>
      <c r="DU69" s="269"/>
      <c r="DV69" s="269"/>
      <c r="DW69" s="269"/>
      <c r="DX69" s="269"/>
      <c r="DY69" s="269"/>
      <c r="DZ69" s="269"/>
      <c r="EA69" s="269"/>
      <c r="EB69" s="269"/>
      <c r="EC69" s="269"/>
      <c r="ED69" s="269"/>
      <c r="EE69" s="269"/>
      <c r="EF69" s="269"/>
      <c r="EG69" s="269"/>
      <c r="EH69" s="269"/>
      <c r="EI69" s="269"/>
      <c r="EJ69" s="269"/>
      <c r="EK69" s="269"/>
      <c r="EL69" s="269"/>
      <c r="EM69" s="269"/>
      <c r="EN69" s="269"/>
      <c r="EO69" s="269"/>
      <c r="EP69" s="269"/>
      <c r="EQ69" s="269"/>
      <c r="ER69" s="269"/>
      <c r="ES69" s="269"/>
      <c r="ET69" s="269"/>
      <c r="EU69" s="269"/>
      <c r="EV69" s="269"/>
      <c r="EW69" s="269"/>
      <c r="EX69" s="269"/>
      <c r="EY69" s="269"/>
      <c r="EZ69" s="269"/>
      <c r="FA69" s="269"/>
      <c r="FB69" s="269"/>
      <c r="FC69" s="269"/>
      <c r="FD69" s="269"/>
      <c r="FE69" s="269"/>
      <c r="FF69" s="269"/>
      <c r="FG69" s="269"/>
      <c r="FH69" s="269"/>
      <c r="FI69" s="269"/>
      <c r="FJ69" s="269"/>
      <c r="FK69" s="269"/>
      <c r="FL69" s="269"/>
      <c r="FM69" s="269"/>
      <c r="FN69" s="269"/>
      <c r="FO69" s="269"/>
      <c r="FP69" s="269"/>
      <c r="FQ69" s="269"/>
      <c r="FR69" s="269"/>
      <c r="FS69" s="269"/>
      <c r="FT69" s="269"/>
      <c r="FU69" s="269"/>
      <c r="FV69" s="269"/>
      <c r="FW69" s="269"/>
      <c r="FX69" s="269"/>
      <c r="FY69" s="269"/>
      <c r="FZ69" s="269"/>
      <c r="GA69" s="269"/>
      <c r="GB69" s="269"/>
      <c r="GC69" s="269"/>
      <c r="GD69" s="269"/>
      <c r="GE69" s="269"/>
      <c r="GF69" s="269"/>
      <c r="GG69" s="269"/>
      <c r="GH69" s="269"/>
      <c r="GI69" s="269"/>
      <c r="GJ69" s="269"/>
      <c r="GK69" s="269"/>
      <c r="GL69" s="269"/>
      <c r="GM69" s="269"/>
      <c r="GN69" s="269"/>
      <c r="GO69" s="269"/>
      <c r="GP69" s="269"/>
      <c r="GQ69" s="269"/>
      <c r="GR69" s="269"/>
      <c r="GS69" s="269"/>
      <c r="GT69" s="269"/>
      <c r="GU69" s="269"/>
      <c r="GV69" s="269"/>
      <c r="GW69" s="269"/>
      <c r="GX69" s="269"/>
      <c r="GY69" s="269"/>
      <c r="GZ69" s="269"/>
      <c r="HA69" s="269"/>
      <c r="HB69" s="269"/>
      <c r="HC69" s="269"/>
      <c r="HD69" s="269"/>
    </row>
    <row r="70" spans="1:212" s="265" customFormat="1" ht="18">
      <c r="A70" s="346" t="s">
        <v>65</v>
      </c>
      <c r="B70" s="347">
        <v>0.44160432252701581</v>
      </c>
      <c r="C70" s="347">
        <v>0.23868335599900084</v>
      </c>
      <c r="D70" s="347">
        <v>0.19180114057744929</v>
      </c>
      <c r="E70" s="347">
        <v>0.77165691888415966</v>
      </c>
      <c r="F70" s="347">
        <v>0.99879609399384683</v>
      </c>
      <c r="G70" s="347">
        <v>0.82132632468202937</v>
      </c>
      <c r="H70" s="347">
        <v>0.49499015158002913</v>
      </c>
      <c r="I70" s="347">
        <v>1.2976207852868193</v>
      </c>
      <c r="J70" s="347">
        <v>0.52031481864117057</v>
      </c>
      <c r="K70" s="348">
        <v>9.7342548427917841E-2</v>
      </c>
      <c r="L70" s="269"/>
      <c r="M70" s="269"/>
      <c r="N70" s="269"/>
      <c r="O70" s="269"/>
      <c r="P70" s="269"/>
      <c r="Q70" s="269"/>
      <c r="R70" s="269"/>
      <c r="S70" s="269"/>
      <c r="T70" s="269"/>
      <c r="U70" s="269"/>
      <c r="V70" s="269"/>
      <c r="W70" s="269"/>
      <c r="X70" s="269"/>
      <c r="Y70" s="269"/>
      <c r="Z70" s="269"/>
      <c r="AA70" s="269"/>
      <c r="AB70" s="269"/>
      <c r="AC70" s="269"/>
      <c r="AD70" s="269"/>
      <c r="AE70" s="269"/>
      <c r="AF70" s="269"/>
      <c r="AG70" s="269"/>
      <c r="AH70" s="269"/>
      <c r="AI70" s="269"/>
      <c r="AJ70" s="269"/>
      <c r="AK70" s="269"/>
      <c r="AL70" s="269"/>
      <c r="AM70" s="269"/>
      <c r="AN70" s="269"/>
      <c r="AO70" s="269"/>
      <c r="AP70" s="269"/>
      <c r="AQ70" s="269"/>
      <c r="AR70" s="269"/>
      <c r="AS70" s="269"/>
      <c r="AT70" s="269"/>
      <c r="AU70" s="269"/>
      <c r="AV70" s="269"/>
      <c r="AW70" s="269"/>
      <c r="AX70" s="269"/>
      <c r="AY70" s="269"/>
      <c r="AZ70" s="269"/>
      <c r="BA70" s="269"/>
      <c r="BB70" s="269"/>
      <c r="BC70" s="269"/>
      <c r="BD70" s="269"/>
      <c r="BE70" s="269"/>
      <c r="BF70" s="269"/>
      <c r="BG70" s="269"/>
      <c r="BH70" s="269"/>
      <c r="BI70" s="269"/>
      <c r="BJ70" s="269"/>
      <c r="BK70" s="269"/>
      <c r="BL70" s="269"/>
      <c r="BM70" s="269"/>
      <c r="BN70" s="269"/>
      <c r="BO70" s="269"/>
      <c r="BP70" s="269"/>
      <c r="BQ70" s="269"/>
      <c r="BR70" s="269"/>
      <c r="BS70" s="269"/>
      <c r="BT70" s="269"/>
      <c r="BU70" s="269"/>
      <c r="BV70" s="269"/>
      <c r="BW70" s="269"/>
      <c r="BX70" s="269"/>
      <c r="BY70" s="269"/>
      <c r="BZ70" s="269"/>
      <c r="CA70" s="269"/>
      <c r="CB70" s="269"/>
      <c r="CC70" s="269"/>
      <c r="CD70" s="269"/>
      <c r="CE70" s="269"/>
      <c r="CF70" s="269"/>
      <c r="CG70" s="269"/>
      <c r="CH70" s="269"/>
      <c r="CI70" s="269"/>
      <c r="CJ70" s="269"/>
      <c r="CK70" s="269"/>
      <c r="CL70" s="269"/>
      <c r="CM70" s="269"/>
      <c r="CN70" s="269"/>
      <c r="CO70" s="269"/>
      <c r="CP70" s="269"/>
      <c r="CQ70" s="269"/>
      <c r="CR70" s="269"/>
      <c r="CS70" s="269"/>
      <c r="CT70" s="269"/>
      <c r="CU70" s="269"/>
      <c r="CV70" s="269"/>
      <c r="CW70" s="269"/>
      <c r="CX70" s="269"/>
      <c r="CY70" s="269"/>
      <c r="CZ70" s="269"/>
      <c r="DA70" s="269"/>
      <c r="DB70" s="269"/>
      <c r="DC70" s="269"/>
      <c r="DD70" s="269"/>
      <c r="DE70" s="269"/>
      <c r="DF70" s="269"/>
      <c r="DG70" s="269"/>
      <c r="DH70" s="269"/>
      <c r="DI70" s="269"/>
      <c r="DJ70" s="269"/>
      <c r="DK70" s="269"/>
      <c r="DL70" s="269"/>
      <c r="DM70" s="269"/>
      <c r="DN70" s="269"/>
      <c r="DO70" s="269"/>
      <c r="DP70" s="269"/>
      <c r="DQ70" s="269"/>
      <c r="DR70" s="269"/>
      <c r="DS70" s="269"/>
      <c r="DT70" s="269"/>
      <c r="DU70" s="269"/>
      <c r="DV70" s="269"/>
      <c r="DW70" s="269"/>
      <c r="DX70" s="269"/>
      <c r="DY70" s="269"/>
      <c r="DZ70" s="269"/>
      <c r="EA70" s="269"/>
      <c r="EB70" s="269"/>
      <c r="EC70" s="269"/>
      <c r="ED70" s="269"/>
      <c r="EE70" s="269"/>
      <c r="EF70" s="269"/>
      <c r="EG70" s="269"/>
      <c r="EH70" s="269"/>
      <c r="EI70" s="269"/>
      <c r="EJ70" s="269"/>
      <c r="EK70" s="269"/>
      <c r="EL70" s="269"/>
      <c r="EM70" s="269"/>
      <c r="EN70" s="269"/>
      <c r="EO70" s="269"/>
      <c r="EP70" s="269"/>
      <c r="EQ70" s="269"/>
      <c r="ER70" s="269"/>
      <c r="ES70" s="269"/>
      <c r="ET70" s="269"/>
      <c r="EU70" s="269"/>
      <c r="EV70" s="269"/>
      <c r="EW70" s="269"/>
      <c r="EX70" s="269"/>
      <c r="EY70" s="269"/>
      <c r="EZ70" s="269"/>
      <c r="FA70" s="269"/>
      <c r="FB70" s="269"/>
      <c r="FC70" s="269"/>
      <c r="FD70" s="269"/>
      <c r="FE70" s="269"/>
      <c r="FF70" s="269"/>
      <c r="FG70" s="269"/>
      <c r="FH70" s="269"/>
      <c r="FI70" s="269"/>
      <c r="FJ70" s="269"/>
      <c r="FK70" s="269"/>
      <c r="FL70" s="269"/>
      <c r="FM70" s="269"/>
      <c r="FN70" s="269"/>
      <c r="FO70" s="269"/>
      <c r="FP70" s="269"/>
      <c r="FQ70" s="269"/>
      <c r="FR70" s="269"/>
      <c r="FS70" s="269"/>
      <c r="FT70" s="269"/>
      <c r="FU70" s="269"/>
      <c r="FV70" s="269"/>
      <c r="FW70" s="269"/>
      <c r="FX70" s="269"/>
      <c r="FY70" s="269"/>
      <c r="FZ70" s="269"/>
      <c r="GA70" s="269"/>
      <c r="GB70" s="269"/>
      <c r="GC70" s="269"/>
      <c r="GD70" s="269"/>
      <c r="GE70" s="269"/>
      <c r="GF70" s="269"/>
      <c r="GG70" s="269"/>
      <c r="GH70" s="269"/>
      <c r="GI70" s="269"/>
      <c r="GJ70" s="269"/>
      <c r="GK70" s="269"/>
      <c r="GL70" s="269"/>
      <c r="GM70" s="269"/>
      <c r="GN70" s="269"/>
      <c r="GO70" s="269"/>
      <c r="GP70" s="269"/>
      <c r="GQ70" s="269"/>
      <c r="GR70" s="269"/>
      <c r="GS70" s="269"/>
      <c r="GT70" s="269"/>
      <c r="GU70" s="269"/>
      <c r="GV70" s="269"/>
      <c r="GW70" s="269"/>
      <c r="GX70" s="269"/>
      <c r="GY70" s="269"/>
      <c r="GZ70" s="269"/>
      <c r="HA70" s="269"/>
      <c r="HB70" s="269"/>
      <c r="HC70" s="269"/>
      <c r="HD70" s="269"/>
    </row>
    <row r="71" spans="1:212" s="265" customFormat="1" ht="18">
      <c r="A71" s="346" t="s">
        <v>66</v>
      </c>
      <c r="B71" s="347">
        <v>7.2449085619285123</v>
      </c>
      <c r="C71" s="347">
        <v>10.035802503399852</v>
      </c>
      <c r="D71" s="347">
        <v>8.528757384343912</v>
      </c>
      <c r="E71" s="347">
        <v>7.4379153014667621</v>
      </c>
      <c r="F71" s="347">
        <v>10.565389931778659</v>
      </c>
      <c r="G71" s="347">
        <v>10.605278390513288</v>
      </c>
      <c r="H71" s="347">
        <v>9.2746424595358388</v>
      </c>
      <c r="I71" s="347">
        <v>7.8878995767041298</v>
      </c>
      <c r="J71" s="347">
        <v>6.9106072844074609</v>
      </c>
      <c r="K71" s="348">
        <v>6.1780070735585193</v>
      </c>
      <c r="L71" s="269"/>
      <c r="M71" s="269"/>
      <c r="N71" s="269"/>
      <c r="O71" s="269"/>
      <c r="P71" s="269"/>
      <c r="Q71" s="269"/>
      <c r="R71" s="269"/>
      <c r="S71" s="269"/>
      <c r="T71" s="269"/>
      <c r="U71" s="269"/>
      <c r="V71" s="269"/>
      <c r="W71" s="269"/>
      <c r="X71" s="269"/>
      <c r="Y71" s="269"/>
      <c r="Z71" s="269"/>
      <c r="AA71" s="269"/>
      <c r="AB71" s="269"/>
      <c r="AC71" s="269"/>
      <c r="AD71" s="269"/>
      <c r="AE71" s="269"/>
      <c r="AF71" s="269"/>
      <c r="AG71" s="269"/>
      <c r="AH71" s="269"/>
      <c r="AI71" s="269"/>
      <c r="AJ71" s="269"/>
      <c r="AK71" s="269"/>
      <c r="AL71" s="269"/>
      <c r="AM71" s="269"/>
      <c r="AN71" s="269"/>
      <c r="AO71" s="269"/>
      <c r="AP71" s="269"/>
      <c r="AQ71" s="269"/>
      <c r="AR71" s="269"/>
      <c r="AS71" s="269"/>
      <c r="AT71" s="269"/>
      <c r="AU71" s="269"/>
      <c r="AV71" s="269"/>
      <c r="AW71" s="269"/>
      <c r="AX71" s="269"/>
      <c r="AY71" s="269"/>
      <c r="AZ71" s="269"/>
      <c r="BA71" s="269"/>
      <c r="BB71" s="269"/>
      <c r="BC71" s="269"/>
      <c r="BD71" s="269"/>
      <c r="BE71" s="269"/>
      <c r="BF71" s="269"/>
      <c r="BG71" s="269"/>
      <c r="BH71" s="269"/>
      <c r="BI71" s="269"/>
      <c r="BJ71" s="269"/>
      <c r="BK71" s="269"/>
      <c r="BL71" s="269"/>
      <c r="BM71" s="269"/>
      <c r="BN71" s="269"/>
      <c r="BO71" s="269"/>
      <c r="BP71" s="269"/>
      <c r="BQ71" s="269"/>
      <c r="BR71" s="269"/>
      <c r="BS71" s="269"/>
      <c r="BT71" s="269"/>
      <c r="BU71" s="269"/>
      <c r="BV71" s="269"/>
      <c r="BW71" s="269"/>
      <c r="BX71" s="269"/>
      <c r="BY71" s="269"/>
      <c r="BZ71" s="269"/>
      <c r="CA71" s="269"/>
      <c r="CB71" s="269"/>
      <c r="CC71" s="269"/>
      <c r="CD71" s="269"/>
      <c r="CE71" s="269"/>
      <c r="CF71" s="269"/>
      <c r="CG71" s="269"/>
      <c r="CH71" s="269"/>
      <c r="CI71" s="269"/>
      <c r="CJ71" s="269"/>
      <c r="CK71" s="269"/>
      <c r="CL71" s="269"/>
      <c r="CM71" s="269"/>
      <c r="CN71" s="269"/>
      <c r="CO71" s="269"/>
      <c r="CP71" s="269"/>
      <c r="CQ71" s="269"/>
      <c r="CR71" s="269"/>
      <c r="CS71" s="269"/>
      <c r="CT71" s="269"/>
      <c r="CU71" s="269"/>
      <c r="CV71" s="269"/>
      <c r="CW71" s="269"/>
      <c r="CX71" s="269"/>
      <c r="CY71" s="269"/>
      <c r="CZ71" s="269"/>
      <c r="DA71" s="269"/>
      <c r="DB71" s="269"/>
      <c r="DC71" s="269"/>
      <c r="DD71" s="269"/>
      <c r="DE71" s="269"/>
      <c r="DF71" s="269"/>
      <c r="DG71" s="269"/>
      <c r="DH71" s="269"/>
      <c r="DI71" s="269"/>
      <c r="DJ71" s="269"/>
      <c r="DK71" s="269"/>
      <c r="DL71" s="269"/>
      <c r="DM71" s="269"/>
      <c r="DN71" s="269"/>
      <c r="DO71" s="269"/>
      <c r="DP71" s="269"/>
      <c r="DQ71" s="269"/>
      <c r="DR71" s="269"/>
      <c r="DS71" s="269"/>
      <c r="DT71" s="269"/>
      <c r="DU71" s="269"/>
      <c r="DV71" s="269"/>
      <c r="DW71" s="269"/>
      <c r="DX71" s="269"/>
      <c r="DY71" s="269"/>
      <c r="DZ71" s="269"/>
      <c r="EA71" s="269"/>
      <c r="EB71" s="269"/>
      <c r="EC71" s="269"/>
      <c r="ED71" s="269"/>
      <c r="EE71" s="269"/>
      <c r="EF71" s="269"/>
      <c r="EG71" s="269"/>
      <c r="EH71" s="269"/>
      <c r="EI71" s="269"/>
      <c r="EJ71" s="269"/>
      <c r="EK71" s="269"/>
      <c r="EL71" s="269"/>
      <c r="EM71" s="269"/>
      <c r="EN71" s="269"/>
      <c r="EO71" s="269"/>
      <c r="EP71" s="269"/>
      <c r="EQ71" s="269"/>
      <c r="ER71" s="269"/>
      <c r="ES71" s="269"/>
      <c r="ET71" s="269"/>
      <c r="EU71" s="269"/>
      <c r="EV71" s="269"/>
      <c r="EW71" s="269"/>
      <c r="EX71" s="269"/>
      <c r="EY71" s="269"/>
      <c r="EZ71" s="269"/>
      <c r="FA71" s="269"/>
      <c r="FB71" s="269"/>
      <c r="FC71" s="269"/>
      <c r="FD71" s="269"/>
      <c r="FE71" s="269"/>
      <c r="FF71" s="269"/>
      <c r="FG71" s="269"/>
      <c r="FH71" s="269"/>
      <c r="FI71" s="269"/>
      <c r="FJ71" s="269"/>
      <c r="FK71" s="269"/>
      <c r="FL71" s="269"/>
      <c r="FM71" s="269"/>
      <c r="FN71" s="269"/>
      <c r="FO71" s="269"/>
      <c r="FP71" s="269"/>
      <c r="FQ71" s="269"/>
      <c r="FR71" s="269"/>
      <c r="FS71" s="269"/>
      <c r="FT71" s="269"/>
      <c r="FU71" s="269"/>
      <c r="FV71" s="269"/>
      <c r="FW71" s="269"/>
      <c r="FX71" s="269"/>
      <c r="FY71" s="269"/>
      <c r="FZ71" s="269"/>
      <c r="GA71" s="269"/>
      <c r="GB71" s="269"/>
      <c r="GC71" s="269"/>
      <c r="GD71" s="269"/>
      <c r="GE71" s="269"/>
      <c r="GF71" s="269"/>
      <c r="GG71" s="269"/>
      <c r="GH71" s="269"/>
      <c r="GI71" s="269"/>
      <c r="GJ71" s="269"/>
      <c r="GK71" s="269"/>
      <c r="GL71" s="269"/>
      <c r="GM71" s="269"/>
      <c r="GN71" s="269"/>
      <c r="GO71" s="269"/>
      <c r="GP71" s="269"/>
      <c r="GQ71" s="269"/>
      <c r="GR71" s="269"/>
      <c r="GS71" s="269"/>
      <c r="GT71" s="269"/>
      <c r="GU71" s="269"/>
      <c r="GV71" s="269"/>
      <c r="GW71" s="269"/>
      <c r="GX71" s="269"/>
      <c r="GY71" s="269"/>
      <c r="GZ71" s="269"/>
      <c r="HA71" s="269"/>
      <c r="HB71" s="269"/>
      <c r="HC71" s="269"/>
      <c r="HD71" s="269"/>
    </row>
    <row r="72" spans="1:212" s="265" customFormat="1" ht="18">
      <c r="A72" s="346" t="s">
        <v>67</v>
      </c>
      <c r="B72" s="347">
        <v>0.10130922693266833</v>
      </c>
      <c r="C72" s="347">
        <v>8.8812411534511956E-2</v>
      </c>
      <c r="D72" s="350" t="s">
        <v>769</v>
      </c>
      <c r="E72" s="350" t="s">
        <v>769</v>
      </c>
      <c r="F72" s="350" t="s">
        <v>769</v>
      </c>
      <c r="G72" s="350" t="s">
        <v>769</v>
      </c>
      <c r="H72" s="347">
        <v>4.9670292027061747E-2</v>
      </c>
      <c r="I72" s="347">
        <v>0.14450445190483141</v>
      </c>
      <c r="J72" s="347">
        <v>0.17281214193136352</v>
      </c>
      <c r="K72" s="348">
        <v>0.63759369220286177</v>
      </c>
      <c r="L72" s="269"/>
      <c r="M72" s="269"/>
      <c r="N72" s="269"/>
      <c r="O72" s="269"/>
      <c r="P72" s="269"/>
      <c r="Q72" s="269"/>
      <c r="R72" s="269"/>
      <c r="S72" s="269"/>
      <c r="T72" s="269"/>
      <c r="U72" s="269"/>
      <c r="V72" s="269"/>
      <c r="W72" s="269"/>
      <c r="X72" s="269"/>
      <c r="Y72" s="269"/>
      <c r="Z72" s="269"/>
      <c r="AA72" s="269"/>
      <c r="AB72" s="269"/>
      <c r="AC72" s="269"/>
      <c r="AD72" s="269"/>
      <c r="AE72" s="269"/>
      <c r="AF72" s="269"/>
      <c r="AG72" s="269"/>
      <c r="AH72" s="269"/>
      <c r="AI72" s="269"/>
      <c r="AJ72" s="269"/>
      <c r="AK72" s="269"/>
      <c r="AL72" s="269"/>
      <c r="AM72" s="269"/>
      <c r="AN72" s="269"/>
      <c r="AO72" s="269"/>
      <c r="AP72" s="269"/>
      <c r="AQ72" s="269"/>
      <c r="AR72" s="269"/>
      <c r="AS72" s="269"/>
      <c r="AT72" s="269"/>
      <c r="AU72" s="269"/>
      <c r="AV72" s="269"/>
      <c r="AW72" s="269"/>
      <c r="AX72" s="269"/>
      <c r="AY72" s="269"/>
      <c r="AZ72" s="269"/>
      <c r="BA72" s="269"/>
      <c r="BB72" s="269"/>
      <c r="BC72" s="269"/>
      <c r="BD72" s="269"/>
      <c r="BE72" s="269"/>
      <c r="BF72" s="269"/>
      <c r="BG72" s="269"/>
      <c r="BH72" s="269"/>
      <c r="BI72" s="269"/>
      <c r="BJ72" s="269"/>
      <c r="BK72" s="269"/>
      <c r="BL72" s="269"/>
      <c r="BM72" s="269"/>
      <c r="BN72" s="269"/>
      <c r="BO72" s="269"/>
      <c r="BP72" s="269"/>
      <c r="BQ72" s="269"/>
      <c r="BR72" s="269"/>
      <c r="BS72" s="269"/>
      <c r="BT72" s="269"/>
      <c r="BU72" s="269"/>
      <c r="BV72" s="269"/>
      <c r="BW72" s="269"/>
      <c r="BX72" s="269"/>
      <c r="BY72" s="269"/>
      <c r="BZ72" s="269"/>
      <c r="CA72" s="269"/>
      <c r="CB72" s="269"/>
      <c r="CC72" s="269"/>
      <c r="CD72" s="269"/>
      <c r="CE72" s="269"/>
      <c r="CF72" s="269"/>
      <c r="CG72" s="269"/>
      <c r="CH72" s="269"/>
      <c r="CI72" s="269"/>
      <c r="CJ72" s="269"/>
      <c r="CK72" s="269"/>
      <c r="CL72" s="269"/>
      <c r="CM72" s="269"/>
      <c r="CN72" s="269"/>
      <c r="CO72" s="269"/>
      <c r="CP72" s="269"/>
      <c r="CQ72" s="269"/>
      <c r="CR72" s="269"/>
      <c r="CS72" s="269"/>
      <c r="CT72" s="269"/>
      <c r="CU72" s="269"/>
      <c r="CV72" s="269"/>
      <c r="CW72" s="269"/>
      <c r="CX72" s="269"/>
      <c r="CY72" s="269"/>
      <c r="CZ72" s="269"/>
      <c r="DA72" s="269"/>
      <c r="DB72" s="269"/>
      <c r="DC72" s="269"/>
      <c r="DD72" s="269"/>
      <c r="DE72" s="269"/>
      <c r="DF72" s="269"/>
      <c r="DG72" s="269"/>
      <c r="DH72" s="269"/>
      <c r="DI72" s="269"/>
      <c r="DJ72" s="269"/>
      <c r="DK72" s="269"/>
      <c r="DL72" s="269"/>
      <c r="DM72" s="269"/>
      <c r="DN72" s="269"/>
      <c r="DO72" s="269"/>
      <c r="DP72" s="269"/>
      <c r="DQ72" s="269"/>
      <c r="DR72" s="269"/>
      <c r="DS72" s="269"/>
      <c r="DT72" s="269"/>
      <c r="DU72" s="269"/>
      <c r="DV72" s="269"/>
      <c r="DW72" s="269"/>
      <c r="DX72" s="269"/>
      <c r="DY72" s="269"/>
      <c r="DZ72" s="269"/>
      <c r="EA72" s="269"/>
      <c r="EB72" s="269"/>
      <c r="EC72" s="269"/>
      <c r="ED72" s="269"/>
      <c r="EE72" s="269"/>
      <c r="EF72" s="269"/>
      <c r="EG72" s="269"/>
      <c r="EH72" s="269"/>
      <c r="EI72" s="269"/>
      <c r="EJ72" s="269"/>
      <c r="EK72" s="269"/>
      <c r="EL72" s="269"/>
      <c r="EM72" s="269"/>
      <c r="EN72" s="269"/>
      <c r="EO72" s="269"/>
      <c r="EP72" s="269"/>
      <c r="EQ72" s="269"/>
      <c r="ER72" s="269"/>
      <c r="ES72" s="269"/>
      <c r="ET72" s="269"/>
      <c r="EU72" s="269"/>
      <c r="EV72" s="269"/>
      <c r="EW72" s="269"/>
      <c r="EX72" s="269"/>
      <c r="EY72" s="269"/>
      <c r="EZ72" s="269"/>
      <c r="FA72" s="269"/>
      <c r="FB72" s="269"/>
      <c r="FC72" s="269"/>
      <c r="FD72" s="269"/>
      <c r="FE72" s="269"/>
      <c r="FF72" s="269"/>
      <c r="FG72" s="269"/>
      <c r="FH72" s="269"/>
      <c r="FI72" s="269"/>
      <c r="FJ72" s="269"/>
      <c r="FK72" s="269"/>
      <c r="FL72" s="269"/>
      <c r="FM72" s="269"/>
      <c r="FN72" s="269"/>
      <c r="FO72" s="269"/>
      <c r="FP72" s="269"/>
      <c r="FQ72" s="269"/>
      <c r="FR72" s="269"/>
      <c r="FS72" s="269"/>
      <c r="FT72" s="269"/>
      <c r="FU72" s="269"/>
      <c r="FV72" s="269"/>
      <c r="FW72" s="269"/>
      <c r="FX72" s="269"/>
      <c r="FY72" s="269"/>
      <c r="FZ72" s="269"/>
      <c r="GA72" s="269"/>
      <c r="GB72" s="269"/>
      <c r="GC72" s="269"/>
      <c r="GD72" s="269"/>
      <c r="GE72" s="269"/>
      <c r="GF72" s="269"/>
      <c r="GG72" s="269"/>
      <c r="GH72" s="269"/>
      <c r="GI72" s="269"/>
      <c r="GJ72" s="269"/>
      <c r="GK72" s="269"/>
      <c r="GL72" s="269"/>
      <c r="GM72" s="269"/>
      <c r="GN72" s="269"/>
      <c r="GO72" s="269"/>
      <c r="GP72" s="269"/>
      <c r="GQ72" s="269"/>
      <c r="GR72" s="269"/>
      <c r="GS72" s="269"/>
      <c r="GT72" s="269"/>
      <c r="GU72" s="269"/>
      <c r="GV72" s="269"/>
      <c r="GW72" s="269"/>
      <c r="GX72" s="269"/>
      <c r="GY72" s="269"/>
      <c r="GZ72" s="269"/>
      <c r="HA72" s="269"/>
      <c r="HB72" s="269"/>
      <c r="HC72" s="269"/>
      <c r="HD72" s="269"/>
    </row>
    <row r="73" spans="1:212" s="265" customFormat="1" ht="18">
      <c r="A73" s="346" t="s">
        <v>68</v>
      </c>
      <c r="B73" s="350" t="s">
        <v>769</v>
      </c>
      <c r="C73" s="350" t="s">
        <v>769</v>
      </c>
      <c r="D73" s="350" t="s">
        <v>769</v>
      </c>
      <c r="E73" s="350" t="s">
        <v>769</v>
      </c>
      <c r="F73" s="350" t="s">
        <v>769</v>
      </c>
      <c r="G73" s="350" t="s">
        <v>769</v>
      </c>
      <c r="H73" s="347">
        <v>2.226599297764837E-2</v>
      </c>
      <c r="I73" s="350" t="s">
        <v>769</v>
      </c>
      <c r="J73" s="350" t="s">
        <v>769</v>
      </c>
      <c r="K73" s="348" t="s">
        <v>769</v>
      </c>
      <c r="L73" s="269"/>
      <c r="M73" s="269"/>
      <c r="N73" s="269"/>
      <c r="O73" s="269"/>
      <c r="P73" s="269"/>
      <c r="Q73" s="269"/>
      <c r="R73" s="269"/>
      <c r="S73" s="269"/>
      <c r="T73" s="269"/>
      <c r="U73" s="269"/>
      <c r="V73" s="269"/>
      <c r="W73" s="269"/>
      <c r="X73" s="269"/>
      <c r="Y73" s="269"/>
      <c r="Z73" s="269"/>
      <c r="AA73" s="269"/>
      <c r="AB73" s="269"/>
      <c r="AC73" s="269"/>
      <c r="AD73" s="269"/>
      <c r="AE73" s="269"/>
      <c r="AF73" s="269"/>
      <c r="AG73" s="269"/>
      <c r="AH73" s="269"/>
      <c r="AI73" s="269"/>
      <c r="AJ73" s="269"/>
      <c r="AK73" s="269"/>
      <c r="AL73" s="269"/>
      <c r="AM73" s="269"/>
      <c r="AN73" s="269"/>
      <c r="AO73" s="269"/>
      <c r="AP73" s="269"/>
      <c r="AQ73" s="269"/>
      <c r="AR73" s="269"/>
      <c r="AS73" s="269"/>
      <c r="AT73" s="269"/>
      <c r="AU73" s="269"/>
      <c r="AV73" s="269"/>
      <c r="AW73" s="269"/>
      <c r="AX73" s="269"/>
      <c r="AY73" s="269"/>
      <c r="AZ73" s="269"/>
      <c r="BA73" s="269"/>
      <c r="BB73" s="269"/>
      <c r="BC73" s="269"/>
      <c r="BD73" s="269"/>
      <c r="BE73" s="269"/>
      <c r="BF73" s="269"/>
      <c r="BG73" s="269"/>
      <c r="BH73" s="269"/>
      <c r="BI73" s="269"/>
      <c r="BJ73" s="269"/>
      <c r="BK73" s="269"/>
      <c r="BL73" s="269"/>
      <c r="BM73" s="269"/>
      <c r="BN73" s="269"/>
      <c r="BO73" s="269"/>
      <c r="BP73" s="269"/>
      <c r="BQ73" s="269"/>
      <c r="BR73" s="269"/>
      <c r="BS73" s="269"/>
      <c r="BT73" s="269"/>
      <c r="BU73" s="269"/>
      <c r="BV73" s="269"/>
      <c r="BW73" s="269"/>
      <c r="BX73" s="269"/>
      <c r="BY73" s="269"/>
      <c r="BZ73" s="269"/>
      <c r="CA73" s="269"/>
      <c r="CB73" s="269"/>
      <c r="CC73" s="269"/>
      <c r="CD73" s="269"/>
      <c r="CE73" s="269"/>
      <c r="CF73" s="269"/>
      <c r="CG73" s="269"/>
      <c r="CH73" s="269"/>
      <c r="CI73" s="269"/>
      <c r="CJ73" s="269"/>
      <c r="CK73" s="269"/>
      <c r="CL73" s="269"/>
      <c r="CM73" s="269"/>
      <c r="CN73" s="269"/>
      <c r="CO73" s="269"/>
      <c r="CP73" s="269"/>
      <c r="CQ73" s="269"/>
      <c r="CR73" s="269"/>
      <c r="CS73" s="269"/>
      <c r="CT73" s="269"/>
      <c r="CU73" s="269"/>
      <c r="CV73" s="269"/>
      <c r="CW73" s="269"/>
      <c r="CX73" s="269"/>
      <c r="CY73" s="269"/>
      <c r="CZ73" s="269"/>
      <c r="DA73" s="269"/>
      <c r="DB73" s="269"/>
      <c r="DC73" s="269"/>
      <c r="DD73" s="269"/>
      <c r="DE73" s="269"/>
      <c r="DF73" s="269"/>
      <c r="DG73" s="269"/>
      <c r="DH73" s="269"/>
      <c r="DI73" s="269"/>
      <c r="DJ73" s="269"/>
      <c r="DK73" s="269"/>
      <c r="DL73" s="269"/>
      <c r="DM73" s="269"/>
      <c r="DN73" s="269"/>
      <c r="DO73" s="269"/>
      <c r="DP73" s="269"/>
      <c r="DQ73" s="269"/>
      <c r="DR73" s="269"/>
      <c r="DS73" s="269"/>
      <c r="DT73" s="269"/>
      <c r="DU73" s="269"/>
      <c r="DV73" s="269"/>
      <c r="DW73" s="269"/>
      <c r="DX73" s="269"/>
      <c r="DY73" s="269"/>
      <c r="DZ73" s="269"/>
      <c r="EA73" s="269"/>
      <c r="EB73" s="269"/>
      <c r="EC73" s="269"/>
      <c r="ED73" s="269"/>
      <c r="EE73" s="269"/>
      <c r="EF73" s="269"/>
      <c r="EG73" s="269"/>
      <c r="EH73" s="269"/>
      <c r="EI73" s="269"/>
      <c r="EJ73" s="269"/>
      <c r="EK73" s="269"/>
      <c r="EL73" s="269"/>
      <c r="EM73" s="269"/>
      <c r="EN73" s="269"/>
      <c r="EO73" s="269"/>
      <c r="EP73" s="269"/>
      <c r="EQ73" s="269"/>
      <c r="ER73" s="269"/>
      <c r="ES73" s="269"/>
      <c r="ET73" s="269"/>
      <c r="EU73" s="269"/>
      <c r="EV73" s="269"/>
      <c r="EW73" s="269"/>
      <c r="EX73" s="269"/>
      <c r="EY73" s="269"/>
      <c r="EZ73" s="269"/>
      <c r="FA73" s="269"/>
      <c r="FB73" s="269"/>
      <c r="FC73" s="269"/>
      <c r="FD73" s="269"/>
      <c r="FE73" s="269"/>
      <c r="FF73" s="269"/>
      <c r="FG73" s="269"/>
      <c r="FH73" s="269"/>
      <c r="FI73" s="269"/>
      <c r="FJ73" s="269"/>
      <c r="FK73" s="269"/>
      <c r="FL73" s="269"/>
      <c r="FM73" s="269"/>
      <c r="FN73" s="269"/>
      <c r="FO73" s="269"/>
      <c r="FP73" s="269"/>
      <c r="FQ73" s="269"/>
      <c r="FR73" s="269"/>
      <c r="FS73" s="269"/>
      <c r="FT73" s="269"/>
      <c r="FU73" s="269"/>
      <c r="FV73" s="269"/>
      <c r="FW73" s="269"/>
      <c r="FX73" s="269"/>
      <c r="FY73" s="269"/>
      <c r="FZ73" s="269"/>
      <c r="GA73" s="269"/>
      <c r="GB73" s="269"/>
      <c r="GC73" s="269"/>
      <c r="GD73" s="269"/>
      <c r="GE73" s="269"/>
      <c r="GF73" s="269"/>
      <c r="GG73" s="269"/>
      <c r="GH73" s="269"/>
      <c r="GI73" s="269"/>
      <c r="GJ73" s="269"/>
      <c r="GK73" s="269"/>
      <c r="GL73" s="269"/>
      <c r="GM73" s="269"/>
      <c r="GN73" s="269"/>
      <c r="GO73" s="269"/>
      <c r="GP73" s="269"/>
      <c r="GQ73" s="269"/>
      <c r="GR73" s="269"/>
      <c r="GS73" s="269"/>
      <c r="GT73" s="269"/>
      <c r="GU73" s="269"/>
      <c r="GV73" s="269"/>
      <c r="GW73" s="269"/>
      <c r="GX73" s="269"/>
      <c r="GY73" s="269"/>
      <c r="GZ73" s="269"/>
      <c r="HA73" s="269"/>
      <c r="HB73" s="269"/>
      <c r="HC73" s="269"/>
      <c r="HD73" s="269"/>
    </row>
    <row r="74" spans="1:212" s="265" customFormat="1" ht="18">
      <c r="A74" s="346" t="s">
        <v>34</v>
      </c>
      <c r="B74" s="350" t="s">
        <v>769</v>
      </c>
      <c r="C74" s="350" t="s">
        <v>769</v>
      </c>
      <c r="D74" s="350" t="s">
        <v>769</v>
      </c>
      <c r="E74" s="350" t="s">
        <v>769</v>
      </c>
      <c r="F74" s="350" t="s">
        <v>769</v>
      </c>
      <c r="G74" s="350" t="s">
        <v>769</v>
      </c>
      <c r="H74" s="350" t="s">
        <v>769</v>
      </c>
      <c r="I74" s="350" t="s">
        <v>769</v>
      </c>
      <c r="J74" s="350" t="s">
        <v>769</v>
      </c>
      <c r="K74" s="348" t="s">
        <v>769</v>
      </c>
      <c r="L74" s="269"/>
      <c r="M74" s="269"/>
      <c r="N74" s="269"/>
      <c r="O74" s="269"/>
      <c r="P74" s="269"/>
      <c r="Q74" s="269"/>
      <c r="R74" s="269"/>
      <c r="S74" s="269"/>
      <c r="T74" s="269"/>
      <c r="U74" s="269"/>
      <c r="V74" s="269"/>
      <c r="W74" s="269"/>
      <c r="X74" s="269"/>
      <c r="Y74" s="269"/>
      <c r="Z74" s="269"/>
      <c r="AA74" s="269"/>
      <c r="AB74" s="269"/>
      <c r="AC74" s="269"/>
      <c r="AD74" s="269"/>
      <c r="AE74" s="269"/>
      <c r="AF74" s="269"/>
      <c r="AG74" s="269"/>
      <c r="AH74" s="269"/>
      <c r="AI74" s="269"/>
      <c r="AJ74" s="269"/>
      <c r="AK74" s="269"/>
      <c r="AL74" s="269"/>
      <c r="AM74" s="269"/>
      <c r="AN74" s="269"/>
      <c r="AO74" s="269"/>
      <c r="AP74" s="269"/>
      <c r="AQ74" s="269"/>
      <c r="AR74" s="269"/>
      <c r="AS74" s="269"/>
      <c r="AT74" s="269"/>
      <c r="AU74" s="269"/>
      <c r="AV74" s="269"/>
      <c r="AW74" s="269"/>
      <c r="AX74" s="269"/>
      <c r="AY74" s="269"/>
      <c r="AZ74" s="269"/>
      <c r="BA74" s="269"/>
      <c r="BB74" s="269"/>
      <c r="BC74" s="269"/>
      <c r="BD74" s="269"/>
      <c r="BE74" s="269"/>
      <c r="BF74" s="269"/>
      <c r="BG74" s="269"/>
      <c r="BH74" s="269"/>
      <c r="BI74" s="269"/>
      <c r="BJ74" s="269"/>
      <c r="BK74" s="269"/>
      <c r="BL74" s="269"/>
      <c r="BM74" s="269"/>
      <c r="BN74" s="269"/>
      <c r="BO74" s="269"/>
      <c r="BP74" s="269"/>
      <c r="BQ74" s="269"/>
      <c r="BR74" s="269"/>
      <c r="BS74" s="269"/>
      <c r="BT74" s="269"/>
      <c r="BU74" s="269"/>
      <c r="BV74" s="269"/>
      <c r="BW74" s="269"/>
      <c r="BX74" s="269"/>
      <c r="BY74" s="269"/>
      <c r="BZ74" s="269"/>
      <c r="CA74" s="269"/>
      <c r="CB74" s="269"/>
      <c r="CC74" s="269"/>
      <c r="CD74" s="269"/>
      <c r="CE74" s="269"/>
      <c r="CF74" s="269"/>
      <c r="CG74" s="269"/>
      <c r="CH74" s="269"/>
      <c r="CI74" s="269"/>
      <c r="CJ74" s="269"/>
      <c r="CK74" s="269"/>
      <c r="CL74" s="269"/>
      <c r="CM74" s="269"/>
      <c r="CN74" s="269"/>
      <c r="CO74" s="269"/>
      <c r="CP74" s="269"/>
      <c r="CQ74" s="269"/>
      <c r="CR74" s="269"/>
      <c r="CS74" s="269"/>
      <c r="CT74" s="269"/>
      <c r="CU74" s="269"/>
      <c r="CV74" s="269"/>
      <c r="CW74" s="269"/>
      <c r="CX74" s="269"/>
      <c r="CY74" s="269"/>
      <c r="CZ74" s="269"/>
      <c r="DA74" s="269"/>
      <c r="DB74" s="269"/>
      <c r="DC74" s="269"/>
      <c r="DD74" s="269"/>
      <c r="DE74" s="269"/>
      <c r="DF74" s="269"/>
      <c r="DG74" s="269"/>
      <c r="DH74" s="269"/>
      <c r="DI74" s="269"/>
      <c r="DJ74" s="269"/>
      <c r="DK74" s="269"/>
      <c r="DL74" s="269"/>
      <c r="DM74" s="269"/>
      <c r="DN74" s="269"/>
      <c r="DO74" s="269"/>
      <c r="DP74" s="269"/>
      <c r="DQ74" s="269"/>
      <c r="DR74" s="269"/>
      <c r="DS74" s="269"/>
      <c r="DT74" s="269"/>
      <c r="DU74" s="269"/>
      <c r="DV74" s="269"/>
      <c r="DW74" s="269"/>
      <c r="DX74" s="269"/>
      <c r="DY74" s="269"/>
      <c r="DZ74" s="269"/>
      <c r="EA74" s="269"/>
      <c r="EB74" s="269"/>
      <c r="EC74" s="269"/>
      <c r="ED74" s="269"/>
      <c r="EE74" s="269"/>
      <c r="EF74" s="269"/>
      <c r="EG74" s="269"/>
      <c r="EH74" s="269"/>
      <c r="EI74" s="269"/>
      <c r="EJ74" s="269"/>
      <c r="EK74" s="269"/>
      <c r="EL74" s="269"/>
      <c r="EM74" s="269"/>
      <c r="EN74" s="269"/>
      <c r="EO74" s="269"/>
      <c r="EP74" s="269"/>
      <c r="EQ74" s="269"/>
      <c r="ER74" s="269"/>
      <c r="ES74" s="269"/>
      <c r="ET74" s="269"/>
      <c r="EU74" s="269"/>
      <c r="EV74" s="269"/>
      <c r="EW74" s="269"/>
      <c r="EX74" s="269"/>
      <c r="EY74" s="269"/>
      <c r="EZ74" s="269"/>
      <c r="FA74" s="269"/>
      <c r="FB74" s="269"/>
      <c r="FC74" s="269"/>
      <c r="FD74" s="269"/>
      <c r="FE74" s="269"/>
      <c r="FF74" s="269"/>
      <c r="FG74" s="269"/>
      <c r="FH74" s="269"/>
      <c r="FI74" s="269"/>
      <c r="FJ74" s="269"/>
      <c r="FK74" s="269"/>
      <c r="FL74" s="269"/>
      <c r="FM74" s="269"/>
      <c r="FN74" s="269"/>
      <c r="FO74" s="269"/>
      <c r="FP74" s="269"/>
      <c r="FQ74" s="269"/>
      <c r="FR74" s="269"/>
      <c r="FS74" s="269"/>
      <c r="FT74" s="269"/>
      <c r="FU74" s="269"/>
      <c r="FV74" s="269"/>
      <c r="FW74" s="269"/>
      <c r="FX74" s="269"/>
      <c r="FY74" s="269"/>
      <c r="FZ74" s="269"/>
      <c r="GA74" s="269"/>
      <c r="GB74" s="269"/>
      <c r="GC74" s="269"/>
      <c r="GD74" s="269"/>
      <c r="GE74" s="269"/>
      <c r="GF74" s="269"/>
      <c r="GG74" s="269"/>
      <c r="GH74" s="269"/>
      <c r="GI74" s="269"/>
      <c r="GJ74" s="269"/>
      <c r="GK74" s="269"/>
      <c r="GL74" s="269"/>
      <c r="GM74" s="269"/>
      <c r="GN74" s="269"/>
      <c r="GO74" s="269"/>
      <c r="GP74" s="269"/>
      <c r="GQ74" s="269"/>
      <c r="GR74" s="269"/>
      <c r="GS74" s="269"/>
      <c r="GT74" s="269"/>
      <c r="GU74" s="269"/>
      <c r="GV74" s="269"/>
      <c r="GW74" s="269"/>
      <c r="GX74" s="269"/>
      <c r="GY74" s="269"/>
      <c r="GZ74" s="269"/>
      <c r="HA74" s="269"/>
      <c r="HB74" s="269"/>
      <c r="HC74" s="269"/>
      <c r="HD74" s="269"/>
    </row>
    <row r="75" spans="1:212" s="265" customFormat="1" ht="18">
      <c r="A75" s="343"/>
      <c r="B75" s="350"/>
      <c r="C75" s="350"/>
      <c r="D75" s="350"/>
      <c r="E75" s="350"/>
      <c r="F75" s="350"/>
      <c r="G75" s="350"/>
      <c r="H75" s="350"/>
      <c r="I75" s="350"/>
      <c r="J75" s="350"/>
      <c r="K75" s="348"/>
      <c r="L75" s="269"/>
      <c r="M75" s="269"/>
      <c r="N75" s="269"/>
      <c r="O75" s="269"/>
      <c r="P75" s="269"/>
      <c r="Q75" s="269"/>
      <c r="R75" s="269"/>
      <c r="S75" s="269"/>
      <c r="T75" s="269"/>
      <c r="U75" s="269"/>
      <c r="V75" s="269"/>
      <c r="W75" s="269"/>
      <c r="X75" s="269"/>
      <c r="Y75" s="269"/>
      <c r="Z75" s="269"/>
      <c r="AA75" s="269"/>
      <c r="AB75" s="269"/>
      <c r="AC75" s="269"/>
      <c r="AD75" s="269"/>
      <c r="AE75" s="269"/>
      <c r="AF75" s="269"/>
      <c r="AG75" s="269"/>
      <c r="AH75" s="269"/>
      <c r="AI75" s="269"/>
      <c r="AJ75" s="269"/>
      <c r="AK75" s="269"/>
      <c r="AL75" s="269"/>
      <c r="AM75" s="269"/>
      <c r="AN75" s="269"/>
      <c r="AO75" s="269"/>
      <c r="AP75" s="269"/>
      <c r="AQ75" s="269"/>
      <c r="AR75" s="269"/>
      <c r="AS75" s="269"/>
      <c r="AT75" s="269"/>
      <c r="AU75" s="269"/>
      <c r="AV75" s="269"/>
      <c r="AW75" s="269"/>
      <c r="AX75" s="269"/>
      <c r="AY75" s="269"/>
      <c r="AZ75" s="269"/>
      <c r="BA75" s="269"/>
      <c r="BB75" s="269"/>
      <c r="BC75" s="269"/>
      <c r="BD75" s="269"/>
      <c r="BE75" s="269"/>
      <c r="BF75" s="269"/>
      <c r="BG75" s="269"/>
      <c r="BH75" s="269"/>
      <c r="BI75" s="269"/>
      <c r="BJ75" s="269"/>
      <c r="BK75" s="269"/>
      <c r="BL75" s="269"/>
      <c r="BM75" s="269"/>
      <c r="BN75" s="269"/>
      <c r="BO75" s="269"/>
      <c r="BP75" s="269"/>
      <c r="BQ75" s="269"/>
      <c r="BR75" s="269"/>
      <c r="BS75" s="269"/>
      <c r="BT75" s="269"/>
      <c r="BU75" s="269"/>
      <c r="BV75" s="269"/>
      <c r="BW75" s="269"/>
      <c r="BX75" s="269"/>
      <c r="BY75" s="269"/>
      <c r="BZ75" s="269"/>
      <c r="CA75" s="269"/>
      <c r="CB75" s="269"/>
      <c r="CC75" s="269"/>
      <c r="CD75" s="269"/>
      <c r="CE75" s="269"/>
      <c r="CF75" s="269"/>
      <c r="CG75" s="269"/>
      <c r="CH75" s="269"/>
      <c r="CI75" s="269"/>
      <c r="CJ75" s="269"/>
      <c r="CK75" s="269"/>
      <c r="CL75" s="269"/>
      <c r="CM75" s="269"/>
      <c r="CN75" s="269"/>
      <c r="CO75" s="269"/>
      <c r="CP75" s="269"/>
      <c r="CQ75" s="269"/>
      <c r="CR75" s="269"/>
      <c r="CS75" s="269"/>
      <c r="CT75" s="269"/>
      <c r="CU75" s="269"/>
      <c r="CV75" s="269"/>
      <c r="CW75" s="269"/>
      <c r="CX75" s="269"/>
      <c r="CY75" s="269"/>
      <c r="CZ75" s="269"/>
      <c r="DA75" s="269"/>
      <c r="DB75" s="269"/>
      <c r="DC75" s="269"/>
      <c r="DD75" s="269"/>
      <c r="DE75" s="269"/>
      <c r="DF75" s="269"/>
      <c r="DG75" s="269"/>
      <c r="DH75" s="269"/>
      <c r="DI75" s="269"/>
      <c r="DJ75" s="269"/>
      <c r="DK75" s="269"/>
      <c r="DL75" s="269"/>
      <c r="DM75" s="269"/>
      <c r="DN75" s="269"/>
      <c r="DO75" s="269"/>
      <c r="DP75" s="269"/>
      <c r="DQ75" s="269"/>
      <c r="DR75" s="269"/>
      <c r="DS75" s="269"/>
      <c r="DT75" s="269"/>
      <c r="DU75" s="269"/>
      <c r="DV75" s="269"/>
      <c r="DW75" s="269"/>
      <c r="DX75" s="269"/>
      <c r="DY75" s="269"/>
      <c r="DZ75" s="269"/>
      <c r="EA75" s="269"/>
      <c r="EB75" s="269"/>
      <c r="EC75" s="269"/>
      <c r="ED75" s="269"/>
      <c r="EE75" s="269"/>
      <c r="EF75" s="269"/>
      <c r="EG75" s="269"/>
      <c r="EH75" s="269"/>
      <c r="EI75" s="269"/>
      <c r="EJ75" s="269"/>
      <c r="EK75" s="269"/>
      <c r="EL75" s="269"/>
      <c r="EM75" s="269"/>
      <c r="EN75" s="269"/>
      <c r="EO75" s="269"/>
      <c r="EP75" s="269"/>
      <c r="EQ75" s="269"/>
      <c r="ER75" s="269"/>
      <c r="ES75" s="269"/>
      <c r="ET75" s="269"/>
      <c r="EU75" s="269"/>
      <c r="EV75" s="269"/>
      <c r="EW75" s="269"/>
      <c r="EX75" s="269"/>
      <c r="EY75" s="269"/>
      <c r="EZ75" s="269"/>
      <c r="FA75" s="269"/>
      <c r="FB75" s="269"/>
      <c r="FC75" s="269"/>
      <c r="FD75" s="269"/>
      <c r="FE75" s="269"/>
      <c r="FF75" s="269"/>
      <c r="FG75" s="269"/>
      <c r="FH75" s="269"/>
      <c r="FI75" s="269"/>
      <c r="FJ75" s="269"/>
      <c r="FK75" s="269"/>
      <c r="FL75" s="269"/>
      <c r="FM75" s="269"/>
      <c r="FN75" s="269"/>
      <c r="FO75" s="269"/>
      <c r="FP75" s="269"/>
      <c r="FQ75" s="269"/>
      <c r="FR75" s="269"/>
      <c r="FS75" s="269"/>
      <c r="FT75" s="269"/>
      <c r="FU75" s="269"/>
      <c r="FV75" s="269"/>
      <c r="FW75" s="269"/>
      <c r="FX75" s="269"/>
      <c r="FY75" s="269"/>
      <c r="FZ75" s="269"/>
      <c r="GA75" s="269"/>
      <c r="GB75" s="269"/>
      <c r="GC75" s="269"/>
      <c r="GD75" s="269"/>
      <c r="GE75" s="269"/>
      <c r="GF75" s="269"/>
      <c r="GG75" s="269"/>
      <c r="GH75" s="269"/>
      <c r="GI75" s="269"/>
      <c r="GJ75" s="269"/>
      <c r="GK75" s="269"/>
      <c r="GL75" s="269"/>
      <c r="GM75" s="269"/>
      <c r="GN75" s="269"/>
      <c r="GO75" s="269"/>
      <c r="GP75" s="269"/>
      <c r="GQ75" s="269"/>
      <c r="GR75" s="269"/>
      <c r="GS75" s="269"/>
      <c r="GT75" s="269"/>
      <c r="GU75" s="269"/>
      <c r="GV75" s="269"/>
      <c r="GW75" s="269"/>
      <c r="GX75" s="269"/>
      <c r="GY75" s="269"/>
      <c r="GZ75" s="269"/>
      <c r="HA75" s="269"/>
      <c r="HB75" s="269"/>
      <c r="HC75" s="269"/>
      <c r="HD75" s="269"/>
    </row>
    <row r="76" spans="1:212" s="265" customFormat="1" ht="18">
      <c r="A76" s="343" t="s">
        <v>34</v>
      </c>
      <c r="B76" s="344">
        <v>0.16105569409808812</v>
      </c>
      <c r="C76" s="344">
        <v>5.5507757209069973E-3</v>
      </c>
      <c r="D76" s="344">
        <v>0.11763803288750221</v>
      </c>
      <c r="E76" s="344">
        <v>0</v>
      </c>
      <c r="F76" s="344">
        <v>0.16497971195434077</v>
      </c>
      <c r="G76" s="344">
        <v>0.63672345551540166</v>
      </c>
      <c r="H76" s="344">
        <v>0.7450543804059262</v>
      </c>
      <c r="I76" s="344">
        <v>0.70208728652751418</v>
      </c>
      <c r="J76" s="344">
        <v>0.10331160658940211</v>
      </c>
      <c r="K76" s="279">
        <v>0.36990168402608781</v>
      </c>
      <c r="L76" s="269"/>
      <c r="M76" s="269"/>
      <c r="N76" s="269"/>
      <c r="O76" s="269"/>
      <c r="P76" s="269"/>
      <c r="Q76" s="269"/>
      <c r="R76" s="269"/>
      <c r="S76" s="269"/>
      <c r="T76" s="269"/>
      <c r="U76" s="269"/>
      <c r="V76" s="269"/>
      <c r="W76" s="269"/>
      <c r="X76" s="269"/>
      <c r="Y76" s="269"/>
      <c r="Z76" s="269"/>
      <c r="AA76" s="269"/>
      <c r="AB76" s="269"/>
      <c r="AC76" s="269"/>
      <c r="AD76" s="269"/>
      <c r="AE76" s="269"/>
      <c r="AF76" s="269"/>
      <c r="AG76" s="269"/>
      <c r="AH76" s="269"/>
      <c r="AI76" s="269"/>
      <c r="AJ76" s="269"/>
      <c r="AK76" s="269"/>
      <c r="AL76" s="269"/>
      <c r="AM76" s="269"/>
      <c r="AN76" s="269"/>
      <c r="AO76" s="269"/>
      <c r="AP76" s="269"/>
      <c r="AQ76" s="269"/>
      <c r="AR76" s="269"/>
      <c r="AS76" s="269"/>
      <c r="AT76" s="269"/>
      <c r="AU76" s="269"/>
      <c r="AV76" s="269"/>
      <c r="AW76" s="269"/>
      <c r="AX76" s="269"/>
      <c r="AY76" s="269"/>
      <c r="AZ76" s="269"/>
      <c r="BA76" s="269"/>
      <c r="BB76" s="269"/>
      <c r="BC76" s="269"/>
      <c r="BD76" s="269"/>
      <c r="BE76" s="269"/>
      <c r="BF76" s="269"/>
      <c r="BG76" s="269"/>
      <c r="BH76" s="269"/>
      <c r="BI76" s="269"/>
      <c r="BJ76" s="269"/>
      <c r="BK76" s="269"/>
      <c r="BL76" s="269"/>
      <c r="BM76" s="269"/>
      <c r="BN76" s="269"/>
      <c r="BO76" s="269"/>
      <c r="BP76" s="269"/>
      <c r="BQ76" s="269"/>
      <c r="BR76" s="269"/>
      <c r="BS76" s="269"/>
      <c r="BT76" s="269"/>
      <c r="BU76" s="269"/>
      <c r="BV76" s="269"/>
      <c r="BW76" s="269"/>
      <c r="BX76" s="269"/>
      <c r="BY76" s="269"/>
      <c r="BZ76" s="269"/>
      <c r="CA76" s="269"/>
      <c r="CB76" s="269"/>
      <c r="CC76" s="269"/>
      <c r="CD76" s="269"/>
      <c r="CE76" s="269"/>
      <c r="CF76" s="269"/>
      <c r="CG76" s="269"/>
      <c r="CH76" s="269"/>
      <c r="CI76" s="269"/>
      <c r="CJ76" s="269"/>
      <c r="CK76" s="269"/>
      <c r="CL76" s="269"/>
      <c r="CM76" s="269"/>
      <c r="CN76" s="269"/>
      <c r="CO76" s="269"/>
      <c r="CP76" s="269"/>
      <c r="CQ76" s="269"/>
      <c r="CR76" s="269"/>
      <c r="CS76" s="269"/>
      <c r="CT76" s="269"/>
      <c r="CU76" s="269"/>
      <c r="CV76" s="269"/>
      <c r="CW76" s="269"/>
      <c r="CX76" s="269"/>
      <c r="CY76" s="269"/>
      <c r="CZ76" s="269"/>
      <c r="DA76" s="269"/>
      <c r="DB76" s="269"/>
      <c r="DC76" s="269"/>
      <c r="DD76" s="269"/>
      <c r="DE76" s="269"/>
      <c r="DF76" s="269"/>
      <c r="DG76" s="269"/>
      <c r="DH76" s="269"/>
      <c r="DI76" s="269"/>
      <c r="DJ76" s="269"/>
      <c r="DK76" s="269"/>
      <c r="DL76" s="269"/>
      <c r="DM76" s="269"/>
      <c r="DN76" s="269"/>
      <c r="DO76" s="269"/>
      <c r="DP76" s="269"/>
      <c r="DQ76" s="269"/>
      <c r="DR76" s="269"/>
      <c r="DS76" s="269"/>
      <c r="DT76" s="269"/>
      <c r="DU76" s="269"/>
      <c r="DV76" s="269"/>
      <c r="DW76" s="269"/>
      <c r="DX76" s="269"/>
      <c r="DY76" s="269"/>
      <c r="DZ76" s="269"/>
      <c r="EA76" s="269"/>
      <c r="EB76" s="269"/>
      <c r="EC76" s="269"/>
      <c r="ED76" s="269"/>
      <c r="EE76" s="269"/>
      <c r="EF76" s="269"/>
      <c r="EG76" s="269"/>
      <c r="EH76" s="269"/>
      <c r="EI76" s="269"/>
      <c r="EJ76" s="269"/>
      <c r="EK76" s="269"/>
      <c r="EL76" s="269"/>
      <c r="EM76" s="269"/>
      <c r="EN76" s="269"/>
      <c r="EO76" s="269"/>
      <c r="EP76" s="269"/>
      <c r="EQ76" s="269"/>
      <c r="ER76" s="269"/>
      <c r="ES76" s="269"/>
      <c r="ET76" s="269"/>
      <c r="EU76" s="269"/>
      <c r="EV76" s="269"/>
      <c r="EW76" s="269"/>
      <c r="EX76" s="269"/>
      <c r="EY76" s="269"/>
      <c r="EZ76" s="269"/>
      <c r="FA76" s="269"/>
      <c r="FB76" s="269"/>
      <c r="FC76" s="269"/>
      <c r="FD76" s="269"/>
      <c r="FE76" s="269"/>
      <c r="FF76" s="269"/>
      <c r="FG76" s="269"/>
      <c r="FH76" s="269"/>
      <c r="FI76" s="269"/>
      <c r="FJ76" s="269"/>
      <c r="FK76" s="269"/>
      <c r="FL76" s="269"/>
      <c r="FM76" s="269"/>
      <c r="FN76" s="269"/>
      <c r="FO76" s="269"/>
      <c r="FP76" s="269"/>
      <c r="FQ76" s="269"/>
      <c r="FR76" s="269"/>
      <c r="FS76" s="269"/>
      <c r="FT76" s="269"/>
      <c r="FU76" s="269"/>
      <c r="FV76" s="269"/>
      <c r="FW76" s="269"/>
      <c r="FX76" s="269"/>
      <c r="FY76" s="269"/>
      <c r="FZ76" s="269"/>
      <c r="GA76" s="269"/>
      <c r="GB76" s="269"/>
      <c r="GC76" s="269"/>
      <c r="GD76" s="269"/>
      <c r="GE76" s="269"/>
      <c r="GF76" s="269"/>
      <c r="GG76" s="269"/>
      <c r="GH76" s="269"/>
      <c r="GI76" s="269"/>
      <c r="GJ76" s="269"/>
      <c r="GK76" s="269"/>
      <c r="GL76" s="269"/>
      <c r="GM76" s="269"/>
      <c r="GN76" s="269"/>
      <c r="GO76" s="269"/>
      <c r="GP76" s="269"/>
      <c r="GQ76" s="269"/>
      <c r="GR76" s="269"/>
      <c r="GS76" s="269"/>
      <c r="GT76" s="269"/>
      <c r="GU76" s="269"/>
      <c r="GV76" s="269"/>
      <c r="GW76" s="269"/>
      <c r="GX76" s="269"/>
      <c r="GY76" s="269"/>
      <c r="GZ76" s="269"/>
      <c r="HA76" s="269"/>
      <c r="HB76" s="269"/>
      <c r="HC76" s="269"/>
      <c r="HD76" s="269"/>
    </row>
    <row r="77" spans="1:212" s="265" customFormat="1" ht="18">
      <c r="A77" s="346" t="s">
        <v>69</v>
      </c>
      <c r="B77" s="350" t="s">
        <v>769</v>
      </c>
      <c r="C77" s="350" t="s">
        <v>769</v>
      </c>
      <c r="D77" s="350" t="s">
        <v>769</v>
      </c>
      <c r="E77" s="350" t="s">
        <v>769</v>
      </c>
      <c r="F77" s="350" t="s">
        <v>769</v>
      </c>
      <c r="G77" s="350" t="s">
        <v>769</v>
      </c>
      <c r="H77" s="350" t="s">
        <v>769</v>
      </c>
      <c r="I77" s="350">
        <v>4.3789227849948915E-3</v>
      </c>
      <c r="J77" s="350" t="s">
        <v>769</v>
      </c>
      <c r="K77" s="348" t="s">
        <v>769</v>
      </c>
      <c r="L77" s="269"/>
      <c r="M77" s="269"/>
      <c r="N77" s="269"/>
      <c r="O77" s="269"/>
      <c r="P77" s="269"/>
      <c r="Q77" s="269"/>
      <c r="R77" s="269"/>
      <c r="S77" s="269"/>
      <c r="T77" s="269"/>
      <c r="U77" s="269"/>
      <c r="V77" s="269"/>
      <c r="W77" s="269"/>
      <c r="X77" s="269"/>
      <c r="Y77" s="269"/>
      <c r="Z77" s="269"/>
      <c r="AA77" s="269"/>
      <c r="AB77" s="269"/>
      <c r="AC77" s="269"/>
      <c r="AD77" s="269"/>
      <c r="AE77" s="269"/>
      <c r="AF77" s="269"/>
      <c r="AG77" s="269"/>
      <c r="AH77" s="269"/>
      <c r="AI77" s="269"/>
      <c r="AJ77" s="269"/>
      <c r="AK77" s="269"/>
      <c r="AL77" s="269"/>
      <c r="AM77" s="269"/>
      <c r="AN77" s="269"/>
      <c r="AO77" s="269"/>
      <c r="AP77" s="269"/>
      <c r="AQ77" s="269"/>
      <c r="AR77" s="269"/>
      <c r="AS77" s="269"/>
      <c r="AT77" s="269"/>
      <c r="AU77" s="269"/>
      <c r="AV77" s="269"/>
      <c r="AW77" s="269"/>
      <c r="AX77" s="269"/>
      <c r="AY77" s="269"/>
      <c r="AZ77" s="269"/>
      <c r="BA77" s="269"/>
      <c r="BB77" s="269"/>
      <c r="BC77" s="269"/>
      <c r="BD77" s="269"/>
      <c r="BE77" s="269"/>
      <c r="BF77" s="269"/>
      <c r="BG77" s="269"/>
      <c r="BH77" s="269"/>
      <c r="BI77" s="269"/>
      <c r="BJ77" s="269"/>
      <c r="BK77" s="269"/>
      <c r="BL77" s="269"/>
      <c r="BM77" s="269"/>
      <c r="BN77" s="269"/>
      <c r="BO77" s="269"/>
      <c r="BP77" s="269"/>
      <c r="BQ77" s="269"/>
      <c r="BR77" s="269"/>
      <c r="BS77" s="269"/>
      <c r="BT77" s="269"/>
      <c r="BU77" s="269"/>
      <c r="BV77" s="269"/>
      <c r="BW77" s="269"/>
      <c r="BX77" s="269"/>
      <c r="BY77" s="269"/>
      <c r="BZ77" s="269"/>
      <c r="CA77" s="269"/>
      <c r="CB77" s="269"/>
      <c r="CC77" s="269"/>
      <c r="CD77" s="269"/>
      <c r="CE77" s="269"/>
      <c r="CF77" s="269"/>
      <c r="CG77" s="269"/>
      <c r="CH77" s="269"/>
      <c r="CI77" s="269"/>
      <c r="CJ77" s="269"/>
      <c r="CK77" s="269"/>
      <c r="CL77" s="269"/>
      <c r="CM77" s="269"/>
      <c r="CN77" s="269"/>
      <c r="CO77" s="269"/>
      <c r="CP77" s="269"/>
      <c r="CQ77" s="269"/>
      <c r="CR77" s="269"/>
      <c r="CS77" s="269"/>
      <c r="CT77" s="269"/>
      <c r="CU77" s="269"/>
      <c r="CV77" s="269"/>
      <c r="CW77" s="269"/>
      <c r="CX77" s="269"/>
      <c r="CY77" s="269"/>
      <c r="CZ77" s="269"/>
      <c r="DA77" s="269"/>
      <c r="DB77" s="269"/>
      <c r="DC77" s="269"/>
      <c r="DD77" s="269"/>
      <c r="DE77" s="269"/>
      <c r="DF77" s="269"/>
      <c r="DG77" s="269"/>
      <c r="DH77" s="269"/>
      <c r="DI77" s="269"/>
      <c r="DJ77" s="269"/>
      <c r="DK77" s="269"/>
      <c r="DL77" s="269"/>
      <c r="DM77" s="269"/>
      <c r="DN77" s="269"/>
      <c r="DO77" s="269"/>
      <c r="DP77" s="269"/>
      <c r="DQ77" s="269"/>
      <c r="DR77" s="269"/>
      <c r="DS77" s="269"/>
      <c r="DT77" s="269"/>
      <c r="DU77" s="269"/>
      <c r="DV77" s="269"/>
      <c r="DW77" s="269"/>
      <c r="DX77" s="269"/>
      <c r="DY77" s="269"/>
      <c r="DZ77" s="269"/>
      <c r="EA77" s="269"/>
      <c r="EB77" s="269"/>
      <c r="EC77" s="269"/>
      <c r="ED77" s="269"/>
      <c r="EE77" s="269"/>
      <c r="EF77" s="269"/>
      <c r="EG77" s="269"/>
      <c r="EH77" s="269"/>
      <c r="EI77" s="269"/>
      <c r="EJ77" s="269"/>
      <c r="EK77" s="269"/>
      <c r="EL77" s="269"/>
      <c r="EM77" s="269"/>
      <c r="EN77" s="269"/>
      <c r="EO77" s="269"/>
      <c r="EP77" s="269"/>
      <c r="EQ77" s="269"/>
      <c r="ER77" s="269"/>
      <c r="ES77" s="269"/>
      <c r="ET77" s="269"/>
      <c r="EU77" s="269"/>
      <c r="EV77" s="269"/>
      <c r="EW77" s="269"/>
      <c r="EX77" s="269"/>
      <c r="EY77" s="269"/>
      <c r="EZ77" s="269"/>
      <c r="FA77" s="269"/>
      <c r="FB77" s="269"/>
      <c r="FC77" s="269"/>
      <c r="FD77" s="269"/>
      <c r="FE77" s="269"/>
      <c r="FF77" s="269"/>
      <c r="FG77" s="269"/>
      <c r="FH77" s="269"/>
      <c r="FI77" s="269"/>
      <c r="FJ77" s="269"/>
      <c r="FK77" s="269"/>
      <c r="FL77" s="269"/>
      <c r="FM77" s="269"/>
      <c r="FN77" s="269"/>
      <c r="FO77" s="269"/>
      <c r="FP77" s="269"/>
      <c r="FQ77" s="269"/>
      <c r="FR77" s="269"/>
      <c r="FS77" s="269"/>
      <c r="FT77" s="269"/>
      <c r="FU77" s="269"/>
      <c r="FV77" s="269"/>
      <c r="FW77" s="269"/>
      <c r="FX77" s="269"/>
      <c r="FY77" s="269"/>
      <c r="FZ77" s="269"/>
      <c r="GA77" s="269"/>
      <c r="GB77" s="269"/>
      <c r="GC77" s="269"/>
      <c r="GD77" s="269"/>
      <c r="GE77" s="269"/>
      <c r="GF77" s="269"/>
      <c r="GG77" s="269"/>
      <c r="GH77" s="269"/>
      <c r="GI77" s="269"/>
      <c r="GJ77" s="269"/>
      <c r="GK77" s="269"/>
      <c r="GL77" s="269"/>
      <c r="GM77" s="269"/>
      <c r="GN77" s="269"/>
      <c r="GO77" s="269"/>
      <c r="GP77" s="269"/>
      <c r="GQ77" s="269"/>
      <c r="GR77" s="269"/>
      <c r="GS77" s="269"/>
      <c r="GT77" s="269"/>
      <c r="GU77" s="269"/>
      <c r="GV77" s="269"/>
      <c r="GW77" s="269"/>
      <c r="GX77" s="269"/>
      <c r="GY77" s="269"/>
      <c r="GZ77" s="269"/>
      <c r="HA77" s="269"/>
      <c r="HB77" s="269"/>
      <c r="HC77" s="269"/>
      <c r="HD77" s="269"/>
    </row>
    <row r="78" spans="1:212" s="265" customFormat="1" ht="18">
      <c r="A78" s="346" t="s">
        <v>70</v>
      </c>
      <c r="B78" s="350" t="s">
        <v>769</v>
      </c>
      <c r="C78" s="350" t="s">
        <v>769</v>
      </c>
      <c r="D78" s="350" t="s">
        <v>769</v>
      </c>
      <c r="E78" s="350" t="s">
        <v>769</v>
      </c>
      <c r="F78" s="350" t="s">
        <v>769</v>
      </c>
      <c r="G78" s="350" t="s">
        <v>769</v>
      </c>
      <c r="H78" s="347">
        <v>4.7957523336473407E-2</v>
      </c>
      <c r="I78" s="350" t="s">
        <v>769</v>
      </c>
      <c r="J78" s="350" t="s">
        <v>769</v>
      </c>
      <c r="K78" s="348" t="s">
        <v>769</v>
      </c>
      <c r="L78" s="269"/>
      <c r="M78" s="269"/>
      <c r="N78" s="269"/>
      <c r="O78" s="269"/>
      <c r="P78" s="269"/>
      <c r="Q78" s="269"/>
      <c r="R78" s="269"/>
      <c r="S78" s="269"/>
      <c r="T78" s="269"/>
      <c r="U78" s="269"/>
      <c r="V78" s="269"/>
      <c r="W78" s="269"/>
      <c r="X78" s="269"/>
      <c r="Y78" s="269"/>
      <c r="Z78" s="269"/>
      <c r="AA78" s="269"/>
      <c r="AB78" s="269"/>
      <c r="AC78" s="269"/>
      <c r="AD78" s="269"/>
      <c r="AE78" s="269"/>
      <c r="AF78" s="269"/>
      <c r="AG78" s="269"/>
      <c r="AH78" s="269"/>
      <c r="AI78" s="269"/>
      <c r="AJ78" s="269"/>
      <c r="AK78" s="269"/>
      <c r="AL78" s="269"/>
      <c r="AM78" s="269"/>
      <c r="AN78" s="269"/>
      <c r="AO78" s="269"/>
      <c r="AP78" s="269"/>
      <c r="AQ78" s="269"/>
      <c r="AR78" s="269"/>
      <c r="AS78" s="269"/>
      <c r="AT78" s="269"/>
      <c r="AU78" s="269"/>
      <c r="AV78" s="269"/>
      <c r="AW78" s="269"/>
      <c r="AX78" s="269"/>
      <c r="AY78" s="269"/>
      <c r="AZ78" s="269"/>
      <c r="BA78" s="269"/>
      <c r="BB78" s="269"/>
      <c r="BC78" s="269"/>
      <c r="BD78" s="269"/>
      <c r="BE78" s="269"/>
      <c r="BF78" s="269"/>
      <c r="BG78" s="269"/>
      <c r="BH78" s="269"/>
      <c r="BI78" s="269"/>
      <c r="BJ78" s="269"/>
      <c r="BK78" s="269"/>
      <c r="BL78" s="269"/>
      <c r="BM78" s="269"/>
      <c r="BN78" s="269"/>
      <c r="BO78" s="269"/>
      <c r="BP78" s="269"/>
      <c r="BQ78" s="269"/>
      <c r="BR78" s="269"/>
      <c r="BS78" s="269"/>
      <c r="BT78" s="269"/>
      <c r="BU78" s="269"/>
      <c r="BV78" s="269"/>
      <c r="BW78" s="269"/>
      <c r="BX78" s="269"/>
      <c r="BY78" s="269"/>
      <c r="BZ78" s="269"/>
      <c r="CA78" s="269"/>
      <c r="CB78" s="269"/>
      <c r="CC78" s="269"/>
      <c r="CD78" s="269"/>
      <c r="CE78" s="269"/>
      <c r="CF78" s="269"/>
      <c r="CG78" s="269"/>
      <c r="CH78" s="269"/>
      <c r="CI78" s="269"/>
      <c r="CJ78" s="269"/>
      <c r="CK78" s="269"/>
      <c r="CL78" s="269"/>
      <c r="CM78" s="269"/>
      <c r="CN78" s="269"/>
      <c r="CO78" s="269"/>
      <c r="CP78" s="269"/>
      <c r="CQ78" s="269"/>
      <c r="CR78" s="269"/>
      <c r="CS78" s="269"/>
      <c r="CT78" s="269"/>
      <c r="CU78" s="269"/>
      <c r="CV78" s="269"/>
      <c r="CW78" s="269"/>
      <c r="CX78" s="269"/>
      <c r="CY78" s="269"/>
      <c r="CZ78" s="269"/>
      <c r="DA78" s="269"/>
      <c r="DB78" s="269"/>
      <c r="DC78" s="269"/>
      <c r="DD78" s="269"/>
      <c r="DE78" s="269"/>
      <c r="DF78" s="269"/>
      <c r="DG78" s="269"/>
      <c r="DH78" s="269"/>
      <c r="DI78" s="269"/>
      <c r="DJ78" s="269"/>
      <c r="DK78" s="269"/>
      <c r="DL78" s="269"/>
      <c r="DM78" s="269"/>
      <c r="DN78" s="269"/>
      <c r="DO78" s="269"/>
      <c r="DP78" s="269"/>
      <c r="DQ78" s="269"/>
      <c r="DR78" s="269"/>
      <c r="DS78" s="269"/>
      <c r="DT78" s="269"/>
      <c r="DU78" s="269"/>
      <c r="DV78" s="269"/>
      <c r="DW78" s="269"/>
      <c r="DX78" s="269"/>
      <c r="DY78" s="269"/>
      <c r="DZ78" s="269"/>
      <c r="EA78" s="269"/>
      <c r="EB78" s="269"/>
      <c r="EC78" s="269"/>
      <c r="ED78" s="269"/>
      <c r="EE78" s="269"/>
      <c r="EF78" s="269"/>
      <c r="EG78" s="269"/>
      <c r="EH78" s="269"/>
      <c r="EI78" s="269"/>
      <c r="EJ78" s="269"/>
      <c r="EK78" s="269"/>
      <c r="EL78" s="269"/>
      <c r="EM78" s="269"/>
      <c r="EN78" s="269"/>
      <c r="EO78" s="269"/>
      <c r="EP78" s="269"/>
      <c r="EQ78" s="269"/>
      <c r="ER78" s="269"/>
      <c r="ES78" s="269"/>
      <c r="ET78" s="269"/>
      <c r="EU78" s="269"/>
      <c r="EV78" s="269"/>
      <c r="EW78" s="269"/>
      <c r="EX78" s="269"/>
      <c r="EY78" s="269"/>
      <c r="EZ78" s="269"/>
      <c r="FA78" s="269"/>
      <c r="FB78" s="269"/>
      <c r="FC78" s="269"/>
      <c r="FD78" s="269"/>
      <c r="FE78" s="269"/>
      <c r="FF78" s="269"/>
      <c r="FG78" s="269"/>
      <c r="FH78" s="269"/>
      <c r="FI78" s="269"/>
      <c r="FJ78" s="269"/>
      <c r="FK78" s="269"/>
      <c r="FL78" s="269"/>
      <c r="FM78" s="269"/>
      <c r="FN78" s="269"/>
      <c r="FO78" s="269"/>
      <c r="FP78" s="269"/>
      <c r="FQ78" s="269"/>
      <c r="FR78" s="269"/>
      <c r="FS78" s="269"/>
      <c r="FT78" s="269"/>
      <c r="FU78" s="269"/>
      <c r="FV78" s="269"/>
      <c r="FW78" s="269"/>
      <c r="FX78" s="269"/>
      <c r="FY78" s="269"/>
      <c r="FZ78" s="269"/>
      <c r="GA78" s="269"/>
      <c r="GB78" s="269"/>
      <c r="GC78" s="269"/>
      <c r="GD78" s="269"/>
      <c r="GE78" s="269"/>
      <c r="GF78" s="269"/>
      <c r="GG78" s="269"/>
      <c r="GH78" s="269"/>
      <c r="GI78" s="269"/>
      <c r="GJ78" s="269"/>
      <c r="GK78" s="269"/>
      <c r="GL78" s="269"/>
      <c r="GM78" s="269"/>
      <c r="GN78" s="269"/>
      <c r="GO78" s="269"/>
      <c r="GP78" s="269"/>
      <c r="GQ78" s="269"/>
      <c r="GR78" s="269"/>
      <c r="GS78" s="269"/>
      <c r="GT78" s="269"/>
      <c r="GU78" s="269"/>
      <c r="GV78" s="269"/>
      <c r="GW78" s="269"/>
      <c r="GX78" s="269"/>
      <c r="GY78" s="269"/>
      <c r="GZ78" s="269"/>
      <c r="HA78" s="269"/>
      <c r="HB78" s="269"/>
      <c r="HC78" s="269"/>
      <c r="HD78" s="269"/>
    </row>
    <row r="79" spans="1:212" s="265" customFormat="1" ht="18">
      <c r="A79" s="346" t="s">
        <v>71</v>
      </c>
      <c r="B79" s="350" t="s">
        <v>769</v>
      </c>
      <c r="C79" s="350" t="s">
        <v>769</v>
      </c>
      <c r="D79" s="350" t="s">
        <v>769</v>
      </c>
      <c r="E79" s="350" t="s">
        <v>769</v>
      </c>
      <c r="F79" s="350" t="s">
        <v>769</v>
      </c>
      <c r="G79" s="347">
        <v>7.6657123636989413E-2</v>
      </c>
      <c r="H79" s="347">
        <v>4.2819217264708401E-2</v>
      </c>
      <c r="I79" s="347">
        <v>0.29630710845132097</v>
      </c>
      <c r="J79" s="347">
        <v>3.1932678400360653E-2</v>
      </c>
      <c r="K79" s="348" t="s">
        <v>769</v>
      </c>
      <c r="L79" s="269"/>
      <c r="M79" s="269"/>
      <c r="N79" s="269"/>
      <c r="O79" s="269"/>
      <c r="P79" s="269"/>
      <c r="Q79" s="269"/>
      <c r="R79" s="269"/>
      <c r="S79" s="269"/>
      <c r="T79" s="269"/>
      <c r="U79" s="269"/>
      <c r="V79" s="269"/>
      <c r="W79" s="269"/>
      <c r="X79" s="269"/>
      <c r="Y79" s="269"/>
      <c r="Z79" s="269"/>
      <c r="AA79" s="269"/>
      <c r="AB79" s="269"/>
      <c r="AC79" s="269"/>
      <c r="AD79" s="269"/>
      <c r="AE79" s="269"/>
      <c r="AF79" s="269"/>
      <c r="AG79" s="269"/>
      <c r="AH79" s="269"/>
      <c r="AI79" s="269"/>
      <c r="AJ79" s="269"/>
      <c r="AK79" s="269"/>
      <c r="AL79" s="269"/>
      <c r="AM79" s="269"/>
      <c r="AN79" s="269"/>
      <c r="AO79" s="269"/>
      <c r="AP79" s="269"/>
      <c r="AQ79" s="269"/>
      <c r="AR79" s="269"/>
      <c r="AS79" s="269"/>
      <c r="AT79" s="269"/>
      <c r="AU79" s="269"/>
      <c r="AV79" s="269"/>
      <c r="AW79" s="269"/>
      <c r="AX79" s="269"/>
      <c r="AY79" s="269"/>
      <c r="AZ79" s="269"/>
      <c r="BA79" s="269"/>
      <c r="BB79" s="269"/>
      <c r="BC79" s="269"/>
      <c r="BD79" s="269"/>
      <c r="BE79" s="269"/>
      <c r="BF79" s="269"/>
      <c r="BG79" s="269"/>
      <c r="BH79" s="269"/>
      <c r="BI79" s="269"/>
      <c r="BJ79" s="269"/>
      <c r="BK79" s="269"/>
      <c r="BL79" s="269"/>
      <c r="BM79" s="269"/>
      <c r="BN79" s="269"/>
      <c r="BO79" s="269"/>
      <c r="BP79" s="269"/>
      <c r="BQ79" s="269"/>
      <c r="BR79" s="269"/>
      <c r="BS79" s="269"/>
      <c r="BT79" s="269"/>
      <c r="BU79" s="269"/>
      <c r="BV79" s="269"/>
      <c r="BW79" s="269"/>
      <c r="BX79" s="269"/>
      <c r="BY79" s="269"/>
      <c r="BZ79" s="269"/>
      <c r="CA79" s="269"/>
      <c r="CB79" s="269"/>
      <c r="CC79" s="269"/>
      <c r="CD79" s="269"/>
      <c r="CE79" s="269"/>
      <c r="CF79" s="269"/>
      <c r="CG79" s="269"/>
      <c r="CH79" s="269"/>
      <c r="CI79" s="269"/>
      <c r="CJ79" s="269"/>
      <c r="CK79" s="269"/>
      <c r="CL79" s="269"/>
      <c r="CM79" s="269"/>
      <c r="CN79" s="269"/>
      <c r="CO79" s="269"/>
      <c r="CP79" s="269"/>
      <c r="CQ79" s="269"/>
      <c r="CR79" s="269"/>
      <c r="CS79" s="269"/>
      <c r="CT79" s="269"/>
      <c r="CU79" s="269"/>
      <c r="CV79" s="269"/>
      <c r="CW79" s="269"/>
      <c r="CX79" s="269"/>
      <c r="CY79" s="269"/>
      <c r="CZ79" s="269"/>
      <c r="DA79" s="269"/>
      <c r="DB79" s="269"/>
      <c r="DC79" s="269"/>
      <c r="DD79" s="269"/>
      <c r="DE79" s="269"/>
      <c r="DF79" s="269"/>
      <c r="DG79" s="269"/>
      <c r="DH79" s="269"/>
      <c r="DI79" s="269"/>
      <c r="DJ79" s="269"/>
      <c r="DK79" s="269"/>
      <c r="DL79" s="269"/>
      <c r="DM79" s="269"/>
      <c r="DN79" s="269"/>
      <c r="DO79" s="269"/>
      <c r="DP79" s="269"/>
      <c r="DQ79" s="269"/>
      <c r="DR79" s="269"/>
      <c r="DS79" s="269"/>
      <c r="DT79" s="269"/>
      <c r="DU79" s="269"/>
      <c r="DV79" s="269"/>
      <c r="DW79" s="269"/>
      <c r="DX79" s="269"/>
      <c r="DY79" s="269"/>
      <c r="DZ79" s="269"/>
      <c r="EA79" s="269"/>
      <c r="EB79" s="269"/>
      <c r="EC79" s="269"/>
      <c r="ED79" s="269"/>
      <c r="EE79" s="269"/>
      <c r="EF79" s="269"/>
      <c r="EG79" s="269"/>
      <c r="EH79" s="269"/>
      <c r="EI79" s="269"/>
      <c r="EJ79" s="269"/>
      <c r="EK79" s="269"/>
      <c r="EL79" s="269"/>
      <c r="EM79" s="269"/>
      <c r="EN79" s="269"/>
      <c r="EO79" s="269"/>
      <c r="EP79" s="269"/>
      <c r="EQ79" s="269"/>
      <c r="ER79" s="269"/>
      <c r="ES79" s="269"/>
      <c r="ET79" s="269"/>
      <c r="EU79" s="269"/>
      <c r="EV79" s="269"/>
      <c r="EW79" s="269"/>
      <c r="EX79" s="269"/>
      <c r="EY79" s="269"/>
      <c r="EZ79" s="269"/>
      <c r="FA79" s="269"/>
      <c r="FB79" s="269"/>
      <c r="FC79" s="269"/>
      <c r="FD79" s="269"/>
      <c r="FE79" s="269"/>
      <c r="FF79" s="269"/>
      <c r="FG79" s="269"/>
      <c r="FH79" s="269"/>
      <c r="FI79" s="269"/>
      <c r="FJ79" s="269"/>
      <c r="FK79" s="269"/>
      <c r="FL79" s="269"/>
      <c r="FM79" s="269"/>
      <c r="FN79" s="269"/>
      <c r="FO79" s="269"/>
      <c r="FP79" s="269"/>
      <c r="FQ79" s="269"/>
      <c r="FR79" s="269"/>
      <c r="FS79" s="269"/>
      <c r="FT79" s="269"/>
      <c r="FU79" s="269"/>
      <c r="FV79" s="269"/>
      <c r="FW79" s="269"/>
      <c r="FX79" s="269"/>
      <c r="FY79" s="269"/>
      <c r="FZ79" s="269"/>
      <c r="GA79" s="269"/>
      <c r="GB79" s="269"/>
      <c r="GC79" s="269"/>
      <c r="GD79" s="269"/>
      <c r="GE79" s="269"/>
      <c r="GF79" s="269"/>
      <c r="GG79" s="269"/>
      <c r="GH79" s="269"/>
      <c r="GI79" s="269"/>
      <c r="GJ79" s="269"/>
      <c r="GK79" s="269"/>
      <c r="GL79" s="269"/>
      <c r="GM79" s="269"/>
      <c r="GN79" s="269"/>
      <c r="GO79" s="269"/>
      <c r="GP79" s="269"/>
      <c r="GQ79" s="269"/>
      <c r="GR79" s="269"/>
      <c r="GS79" s="269"/>
      <c r="GT79" s="269"/>
      <c r="GU79" s="269"/>
      <c r="GV79" s="269"/>
      <c r="GW79" s="269"/>
      <c r="GX79" s="269"/>
      <c r="GY79" s="269"/>
      <c r="GZ79" s="269"/>
      <c r="HA79" s="269"/>
      <c r="HB79" s="269"/>
      <c r="HC79" s="269"/>
      <c r="HD79" s="269"/>
    </row>
    <row r="80" spans="1:212" s="265" customFormat="1" ht="18">
      <c r="A80" s="346" t="s">
        <v>72</v>
      </c>
      <c r="B80" s="350" t="s">
        <v>769</v>
      </c>
      <c r="C80" s="350" t="s">
        <v>769</v>
      </c>
      <c r="D80" s="347">
        <v>0.11763803288750221</v>
      </c>
      <c r="E80" s="350" t="s">
        <v>769</v>
      </c>
      <c r="F80" s="350" t="s">
        <v>769</v>
      </c>
      <c r="G80" s="350" t="s">
        <v>769</v>
      </c>
      <c r="H80" s="347">
        <v>6.6797978932945104E-2</v>
      </c>
      <c r="I80" s="347">
        <v>8.7578455699897834E-2</v>
      </c>
      <c r="J80" s="347">
        <v>5.2594999718241067E-2</v>
      </c>
      <c r="K80" s="348">
        <v>0.16061520490606446</v>
      </c>
      <c r="L80" s="269"/>
      <c r="M80" s="269"/>
      <c r="N80" s="269"/>
      <c r="O80" s="269"/>
      <c r="P80" s="269"/>
      <c r="Q80" s="269"/>
      <c r="R80" s="269"/>
      <c r="S80" s="269"/>
      <c r="T80" s="269"/>
      <c r="U80" s="269"/>
      <c r="V80" s="269"/>
      <c r="W80" s="269"/>
      <c r="X80" s="269"/>
      <c r="Y80" s="269"/>
      <c r="Z80" s="269"/>
      <c r="AA80" s="269"/>
      <c r="AB80" s="269"/>
      <c r="AC80" s="269"/>
      <c r="AD80" s="269"/>
      <c r="AE80" s="269"/>
      <c r="AF80" s="269"/>
      <c r="AG80" s="269"/>
      <c r="AH80" s="269"/>
      <c r="AI80" s="269"/>
      <c r="AJ80" s="269"/>
      <c r="AK80" s="269"/>
      <c r="AL80" s="269"/>
      <c r="AM80" s="269"/>
      <c r="AN80" s="269"/>
      <c r="AO80" s="269"/>
      <c r="AP80" s="269"/>
      <c r="AQ80" s="269"/>
      <c r="AR80" s="269"/>
      <c r="AS80" s="269"/>
      <c r="AT80" s="269"/>
      <c r="AU80" s="269"/>
      <c r="AV80" s="269"/>
      <c r="AW80" s="269"/>
      <c r="AX80" s="269"/>
      <c r="AY80" s="269"/>
      <c r="AZ80" s="269"/>
      <c r="BA80" s="269"/>
      <c r="BB80" s="269"/>
      <c r="BC80" s="269"/>
      <c r="BD80" s="269"/>
      <c r="BE80" s="269"/>
      <c r="BF80" s="269"/>
      <c r="BG80" s="269"/>
      <c r="BH80" s="269"/>
      <c r="BI80" s="269"/>
      <c r="BJ80" s="269"/>
      <c r="BK80" s="269"/>
      <c r="BL80" s="269"/>
      <c r="BM80" s="269"/>
      <c r="BN80" s="269"/>
      <c r="BO80" s="269"/>
      <c r="BP80" s="269"/>
      <c r="BQ80" s="269"/>
      <c r="BR80" s="269"/>
      <c r="BS80" s="269"/>
      <c r="BT80" s="269"/>
      <c r="BU80" s="269"/>
      <c r="BV80" s="269"/>
      <c r="BW80" s="269"/>
      <c r="BX80" s="269"/>
      <c r="BY80" s="269"/>
      <c r="BZ80" s="269"/>
      <c r="CA80" s="269"/>
      <c r="CB80" s="269"/>
      <c r="CC80" s="269"/>
      <c r="CD80" s="269"/>
      <c r="CE80" s="269"/>
      <c r="CF80" s="269"/>
      <c r="CG80" s="269"/>
      <c r="CH80" s="269"/>
      <c r="CI80" s="269"/>
      <c r="CJ80" s="269"/>
      <c r="CK80" s="269"/>
      <c r="CL80" s="269"/>
      <c r="CM80" s="269"/>
      <c r="CN80" s="269"/>
      <c r="CO80" s="269"/>
      <c r="CP80" s="269"/>
      <c r="CQ80" s="269"/>
      <c r="CR80" s="269"/>
      <c r="CS80" s="269"/>
      <c r="CT80" s="269"/>
      <c r="CU80" s="269"/>
      <c r="CV80" s="269"/>
      <c r="CW80" s="269"/>
      <c r="CX80" s="269"/>
      <c r="CY80" s="269"/>
      <c r="CZ80" s="269"/>
      <c r="DA80" s="269"/>
      <c r="DB80" s="269"/>
      <c r="DC80" s="269"/>
      <c r="DD80" s="269"/>
      <c r="DE80" s="269"/>
      <c r="DF80" s="269"/>
      <c r="DG80" s="269"/>
      <c r="DH80" s="269"/>
      <c r="DI80" s="269"/>
      <c r="DJ80" s="269"/>
      <c r="DK80" s="269"/>
      <c r="DL80" s="269"/>
      <c r="DM80" s="269"/>
      <c r="DN80" s="269"/>
      <c r="DO80" s="269"/>
      <c r="DP80" s="269"/>
      <c r="DQ80" s="269"/>
      <c r="DR80" s="269"/>
      <c r="DS80" s="269"/>
      <c r="DT80" s="269"/>
      <c r="DU80" s="269"/>
      <c r="DV80" s="269"/>
      <c r="DW80" s="269"/>
      <c r="DX80" s="269"/>
      <c r="DY80" s="269"/>
      <c r="DZ80" s="269"/>
      <c r="EA80" s="269"/>
      <c r="EB80" s="269"/>
      <c r="EC80" s="269"/>
      <c r="ED80" s="269"/>
      <c r="EE80" s="269"/>
      <c r="EF80" s="269"/>
      <c r="EG80" s="269"/>
      <c r="EH80" s="269"/>
      <c r="EI80" s="269"/>
      <c r="EJ80" s="269"/>
      <c r="EK80" s="269"/>
      <c r="EL80" s="269"/>
      <c r="EM80" s="269"/>
      <c r="EN80" s="269"/>
      <c r="EO80" s="269"/>
      <c r="EP80" s="269"/>
      <c r="EQ80" s="269"/>
      <c r="ER80" s="269"/>
      <c r="ES80" s="269"/>
      <c r="ET80" s="269"/>
      <c r="EU80" s="269"/>
      <c r="EV80" s="269"/>
      <c r="EW80" s="269"/>
      <c r="EX80" s="269"/>
      <c r="EY80" s="269"/>
      <c r="EZ80" s="269"/>
      <c r="FA80" s="269"/>
      <c r="FB80" s="269"/>
      <c r="FC80" s="269"/>
      <c r="FD80" s="269"/>
      <c r="FE80" s="269"/>
      <c r="FF80" s="269"/>
      <c r="FG80" s="269"/>
      <c r="FH80" s="269"/>
      <c r="FI80" s="269"/>
      <c r="FJ80" s="269"/>
      <c r="FK80" s="269"/>
      <c r="FL80" s="269"/>
      <c r="FM80" s="269"/>
      <c r="FN80" s="269"/>
      <c r="FO80" s="269"/>
      <c r="FP80" s="269"/>
      <c r="FQ80" s="269"/>
      <c r="FR80" s="269"/>
      <c r="FS80" s="269"/>
      <c r="FT80" s="269"/>
      <c r="FU80" s="269"/>
      <c r="FV80" s="269"/>
      <c r="FW80" s="269"/>
      <c r="FX80" s="269"/>
      <c r="FY80" s="269"/>
      <c r="FZ80" s="269"/>
      <c r="GA80" s="269"/>
      <c r="GB80" s="269"/>
      <c r="GC80" s="269"/>
      <c r="GD80" s="269"/>
      <c r="GE80" s="269"/>
      <c r="GF80" s="269"/>
      <c r="GG80" s="269"/>
      <c r="GH80" s="269"/>
      <c r="GI80" s="269"/>
      <c r="GJ80" s="269"/>
      <c r="GK80" s="269"/>
      <c r="GL80" s="269"/>
      <c r="GM80" s="269"/>
      <c r="GN80" s="269"/>
      <c r="GO80" s="269"/>
      <c r="GP80" s="269"/>
      <c r="GQ80" s="269"/>
      <c r="GR80" s="269"/>
      <c r="GS80" s="269"/>
      <c r="GT80" s="269"/>
      <c r="GU80" s="269"/>
      <c r="GV80" s="269"/>
      <c r="GW80" s="269"/>
      <c r="GX80" s="269"/>
      <c r="GY80" s="269"/>
      <c r="GZ80" s="269"/>
      <c r="HA80" s="269"/>
      <c r="HB80" s="269"/>
      <c r="HC80" s="269"/>
      <c r="HD80" s="269"/>
    </row>
    <row r="81" spans="1:212" s="265" customFormat="1" ht="18">
      <c r="A81" s="346" t="s">
        <v>73</v>
      </c>
      <c r="B81" s="347">
        <v>0.10130922693266833</v>
      </c>
      <c r="C81" s="350" t="s">
        <v>769</v>
      </c>
      <c r="D81" s="350" t="s">
        <v>769</v>
      </c>
      <c r="E81" s="350" t="s">
        <v>769</v>
      </c>
      <c r="F81" s="347">
        <v>0.16497971195434077</v>
      </c>
      <c r="G81" s="347">
        <v>0.52877770998576357</v>
      </c>
      <c r="H81" s="347">
        <v>0.54466044360709087</v>
      </c>
      <c r="I81" s="347">
        <v>0.27003357174135162</v>
      </c>
      <c r="J81" s="347">
        <v>3.756785694160077E-3</v>
      </c>
      <c r="K81" s="348" t="s">
        <v>769</v>
      </c>
      <c r="L81" s="269"/>
      <c r="M81" s="269"/>
      <c r="N81" s="269"/>
      <c r="O81" s="269"/>
      <c r="P81" s="269"/>
      <c r="Q81" s="269"/>
      <c r="R81" s="269"/>
      <c r="S81" s="269"/>
      <c r="T81" s="269"/>
      <c r="U81" s="269"/>
      <c r="V81" s="269"/>
      <c r="W81" s="269"/>
      <c r="X81" s="269"/>
      <c r="Y81" s="269"/>
      <c r="Z81" s="269"/>
      <c r="AA81" s="269"/>
      <c r="AB81" s="269"/>
      <c r="AC81" s="269"/>
      <c r="AD81" s="269"/>
      <c r="AE81" s="269"/>
      <c r="AF81" s="269"/>
      <c r="AG81" s="269"/>
      <c r="AH81" s="269"/>
      <c r="AI81" s="269"/>
      <c r="AJ81" s="269"/>
      <c r="AK81" s="269"/>
      <c r="AL81" s="269"/>
      <c r="AM81" s="269"/>
      <c r="AN81" s="269"/>
      <c r="AO81" s="269"/>
      <c r="AP81" s="269"/>
      <c r="AQ81" s="269"/>
      <c r="AR81" s="269"/>
      <c r="AS81" s="269"/>
      <c r="AT81" s="269"/>
      <c r="AU81" s="269"/>
      <c r="AV81" s="269"/>
      <c r="AW81" s="269"/>
      <c r="AX81" s="269"/>
      <c r="AY81" s="269"/>
      <c r="AZ81" s="269"/>
      <c r="BA81" s="269"/>
      <c r="BB81" s="269"/>
      <c r="BC81" s="269"/>
      <c r="BD81" s="269"/>
      <c r="BE81" s="269"/>
      <c r="BF81" s="269"/>
      <c r="BG81" s="269"/>
      <c r="BH81" s="269"/>
      <c r="BI81" s="269"/>
      <c r="BJ81" s="269"/>
      <c r="BK81" s="269"/>
      <c r="BL81" s="269"/>
      <c r="BM81" s="269"/>
      <c r="BN81" s="269"/>
      <c r="BO81" s="269"/>
      <c r="BP81" s="269"/>
      <c r="BQ81" s="269"/>
      <c r="BR81" s="269"/>
      <c r="BS81" s="269"/>
      <c r="BT81" s="269"/>
      <c r="BU81" s="269"/>
      <c r="BV81" s="269"/>
      <c r="BW81" s="269"/>
      <c r="BX81" s="269"/>
      <c r="BY81" s="269"/>
      <c r="BZ81" s="269"/>
      <c r="CA81" s="269"/>
      <c r="CB81" s="269"/>
      <c r="CC81" s="269"/>
      <c r="CD81" s="269"/>
      <c r="CE81" s="269"/>
      <c r="CF81" s="269"/>
      <c r="CG81" s="269"/>
      <c r="CH81" s="269"/>
      <c r="CI81" s="269"/>
      <c r="CJ81" s="269"/>
      <c r="CK81" s="269"/>
      <c r="CL81" s="269"/>
      <c r="CM81" s="269"/>
      <c r="CN81" s="269"/>
      <c r="CO81" s="269"/>
      <c r="CP81" s="269"/>
      <c r="CQ81" s="269"/>
      <c r="CR81" s="269"/>
      <c r="CS81" s="269"/>
      <c r="CT81" s="269"/>
      <c r="CU81" s="269"/>
      <c r="CV81" s="269"/>
      <c r="CW81" s="269"/>
      <c r="CX81" s="269"/>
      <c r="CY81" s="269"/>
      <c r="CZ81" s="269"/>
      <c r="DA81" s="269"/>
      <c r="DB81" s="269"/>
      <c r="DC81" s="269"/>
      <c r="DD81" s="269"/>
      <c r="DE81" s="269"/>
      <c r="DF81" s="269"/>
      <c r="DG81" s="269"/>
      <c r="DH81" s="269"/>
      <c r="DI81" s="269"/>
      <c r="DJ81" s="269"/>
      <c r="DK81" s="269"/>
      <c r="DL81" s="269"/>
      <c r="DM81" s="269"/>
      <c r="DN81" s="269"/>
      <c r="DO81" s="269"/>
      <c r="DP81" s="269"/>
      <c r="DQ81" s="269"/>
      <c r="DR81" s="269"/>
      <c r="DS81" s="269"/>
      <c r="DT81" s="269"/>
      <c r="DU81" s="269"/>
      <c r="DV81" s="269"/>
      <c r="DW81" s="269"/>
      <c r="DX81" s="269"/>
      <c r="DY81" s="269"/>
      <c r="DZ81" s="269"/>
      <c r="EA81" s="269"/>
      <c r="EB81" s="269"/>
      <c r="EC81" s="269"/>
      <c r="ED81" s="269"/>
      <c r="EE81" s="269"/>
      <c r="EF81" s="269"/>
      <c r="EG81" s="269"/>
      <c r="EH81" s="269"/>
      <c r="EI81" s="269"/>
      <c r="EJ81" s="269"/>
      <c r="EK81" s="269"/>
      <c r="EL81" s="269"/>
      <c r="EM81" s="269"/>
      <c r="EN81" s="269"/>
      <c r="EO81" s="269"/>
      <c r="EP81" s="269"/>
      <c r="EQ81" s="269"/>
      <c r="ER81" s="269"/>
      <c r="ES81" s="269"/>
      <c r="ET81" s="269"/>
      <c r="EU81" s="269"/>
      <c r="EV81" s="269"/>
      <c r="EW81" s="269"/>
      <c r="EX81" s="269"/>
      <c r="EY81" s="269"/>
      <c r="EZ81" s="269"/>
      <c r="FA81" s="269"/>
      <c r="FB81" s="269"/>
      <c r="FC81" s="269"/>
      <c r="FD81" s="269"/>
      <c r="FE81" s="269"/>
      <c r="FF81" s="269"/>
      <c r="FG81" s="269"/>
      <c r="FH81" s="269"/>
      <c r="FI81" s="269"/>
      <c r="FJ81" s="269"/>
      <c r="FK81" s="269"/>
      <c r="FL81" s="269"/>
      <c r="FM81" s="269"/>
      <c r="FN81" s="269"/>
      <c r="FO81" s="269"/>
      <c r="FP81" s="269"/>
      <c r="FQ81" s="269"/>
      <c r="FR81" s="269"/>
      <c r="FS81" s="269"/>
      <c r="FT81" s="269"/>
      <c r="FU81" s="269"/>
      <c r="FV81" s="269"/>
      <c r="FW81" s="269"/>
      <c r="FX81" s="269"/>
      <c r="FY81" s="269"/>
      <c r="FZ81" s="269"/>
      <c r="GA81" s="269"/>
      <c r="GB81" s="269"/>
      <c r="GC81" s="269"/>
      <c r="GD81" s="269"/>
      <c r="GE81" s="269"/>
      <c r="GF81" s="269"/>
      <c r="GG81" s="269"/>
      <c r="GH81" s="269"/>
      <c r="GI81" s="269"/>
      <c r="GJ81" s="269"/>
      <c r="GK81" s="269"/>
      <c r="GL81" s="269"/>
      <c r="GM81" s="269"/>
      <c r="GN81" s="269"/>
      <c r="GO81" s="269"/>
      <c r="GP81" s="269"/>
      <c r="GQ81" s="269"/>
      <c r="GR81" s="269"/>
      <c r="GS81" s="269"/>
      <c r="GT81" s="269"/>
      <c r="GU81" s="269"/>
      <c r="GV81" s="269"/>
      <c r="GW81" s="269"/>
      <c r="GX81" s="269"/>
      <c r="GY81" s="269"/>
      <c r="GZ81" s="269"/>
      <c r="HA81" s="269"/>
      <c r="HB81" s="269"/>
      <c r="HC81" s="269"/>
      <c r="HD81" s="269"/>
    </row>
    <row r="82" spans="1:212" s="265" customFormat="1" ht="18">
      <c r="A82" s="346" t="s">
        <v>74</v>
      </c>
      <c r="B82" s="347">
        <v>5.974646716541978E-2</v>
      </c>
      <c r="C82" s="347">
        <v>5.5507757209069973E-3</v>
      </c>
      <c r="D82" s="347"/>
      <c r="E82" s="350" t="s">
        <v>769</v>
      </c>
      <c r="F82" s="347"/>
      <c r="G82" s="347">
        <v>3.1288621892648735E-2</v>
      </c>
      <c r="H82" s="347">
        <v>4.2819217264708401E-2</v>
      </c>
      <c r="I82" s="347">
        <v>3.3571741351627493E-2</v>
      </c>
      <c r="J82" s="347">
        <v>1.5027142776640308E-2</v>
      </c>
      <c r="K82" s="348">
        <v>4.8671274213958919E-3</v>
      </c>
      <c r="L82" s="269"/>
      <c r="M82" s="269"/>
      <c r="N82" s="269"/>
      <c r="O82" s="269"/>
      <c r="P82" s="269"/>
      <c r="Q82" s="269"/>
      <c r="R82" s="269"/>
      <c r="S82" s="269"/>
      <c r="T82" s="269"/>
      <c r="U82" s="269"/>
      <c r="V82" s="269"/>
      <c r="W82" s="269"/>
      <c r="X82" s="269"/>
      <c r="Y82" s="269"/>
      <c r="Z82" s="269"/>
      <c r="AA82" s="269"/>
      <c r="AB82" s="269"/>
      <c r="AC82" s="269"/>
      <c r="AD82" s="269"/>
      <c r="AE82" s="269"/>
      <c r="AF82" s="269"/>
      <c r="AG82" s="269"/>
      <c r="AH82" s="269"/>
      <c r="AI82" s="269"/>
      <c r="AJ82" s="269"/>
      <c r="AK82" s="269"/>
      <c r="AL82" s="269"/>
      <c r="AM82" s="269"/>
      <c r="AN82" s="269"/>
      <c r="AO82" s="269"/>
      <c r="AP82" s="269"/>
      <c r="AQ82" s="269"/>
      <c r="AR82" s="269"/>
      <c r="AS82" s="269"/>
      <c r="AT82" s="269"/>
      <c r="AU82" s="269"/>
      <c r="AV82" s="269"/>
      <c r="AW82" s="269"/>
      <c r="AX82" s="269"/>
      <c r="AY82" s="269"/>
      <c r="AZ82" s="269"/>
      <c r="BA82" s="269"/>
      <c r="BB82" s="269"/>
      <c r="BC82" s="269"/>
      <c r="BD82" s="269"/>
      <c r="BE82" s="269"/>
      <c r="BF82" s="269"/>
      <c r="BG82" s="269"/>
      <c r="BH82" s="269"/>
      <c r="BI82" s="269"/>
      <c r="BJ82" s="269"/>
      <c r="BK82" s="269"/>
      <c r="BL82" s="269"/>
      <c r="BM82" s="269"/>
      <c r="BN82" s="269"/>
      <c r="BO82" s="269"/>
      <c r="BP82" s="269"/>
      <c r="BQ82" s="269"/>
      <c r="BR82" s="269"/>
      <c r="BS82" s="269"/>
      <c r="BT82" s="269"/>
      <c r="BU82" s="269"/>
      <c r="BV82" s="269"/>
      <c r="BW82" s="269"/>
      <c r="BX82" s="269"/>
      <c r="BY82" s="269"/>
      <c r="BZ82" s="269"/>
      <c r="CA82" s="269"/>
      <c r="CB82" s="269"/>
      <c r="CC82" s="269"/>
      <c r="CD82" s="269"/>
      <c r="CE82" s="269"/>
      <c r="CF82" s="269"/>
      <c r="CG82" s="269"/>
      <c r="CH82" s="269"/>
      <c r="CI82" s="269"/>
      <c r="CJ82" s="269"/>
      <c r="CK82" s="269"/>
      <c r="CL82" s="269"/>
      <c r="CM82" s="269"/>
      <c r="CN82" s="269"/>
      <c r="CO82" s="269"/>
      <c r="CP82" s="269"/>
      <c r="CQ82" s="269"/>
      <c r="CR82" s="269"/>
      <c r="CS82" s="269"/>
      <c r="CT82" s="269"/>
      <c r="CU82" s="269"/>
      <c r="CV82" s="269"/>
      <c r="CW82" s="269"/>
      <c r="CX82" s="269"/>
      <c r="CY82" s="269"/>
      <c r="CZ82" s="269"/>
      <c r="DA82" s="269"/>
      <c r="DB82" s="269"/>
      <c r="DC82" s="269"/>
      <c r="DD82" s="269"/>
      <c r="DE82" s="269"/>
      <c r="DF82" s="269"/>
      <c r="DG82" s="269"/>
      <c r="DH82" s="269"/>
      <c r="DI82" s="269"/>
      <c r="DJ82" s="269"/>
      <c r="DK82" s="269"/>
      <c r="DL82" s="269"/>
      <c r="DM82" s="269"/>
      <c r="DN82" s="269"/>
      <c r="DO82" s="269"/>
      <c r="DP82" s="269"/>
      <c r="DQ82" s="269"/>
      <c r="DR82" s="269"/>
      <c r="DS82" s="269"/>
      <c r="DT82" s="269"/>
      <c r="DU82" s="269"/>
      <c r="DV82" s="269"/>
      <c r="DW82" s="269"/>
      <c r="DX82" s="269"/>
      <c r="DY82" s="269"/>
      <c r="DZ82" s="269"/>
      <c r="EA82" s="269"/>
      <c r="EB82" s="269"/>
      <c r="EC82" s="269"/>
      <c r="ED82" s="269"/>
      <c r="EE82" s="269"/>
      <c r="EF82" s="269"/>
      <c r="EG82" s="269"/>
      <c r="EH82" s="269"/>
      <c r="EI82" s="269"/>
      <c r="EJ82" s="269"/>
      <c r="EK82" s="269"/>
      <c r="EL82" s="269"/>
      <c r="EM82" s="269"/>
      <c r="EN82" s="269"/>
      <c r="EO82" s="269"/>
      <c r="EP82" s="269"/>
      <c r="EQ82" s="269"/>
      <c r="ER82" s="269"/>
      <c r="ES82" s="269"/>
      <c r="ET82" s="269"/>
      <c r="EU82" s="269"/>
      <c r="EV82" s="269"/>
      <c r="EW82" s="269"/>
      <c r="EX82" s="269"/>
      <c r="EY82" s="269"/>
      <c r="EZ82" s="269"/>
      <c r="FA82" s="269"/>
      <c r="FB82" s="269"/>
      <c r="FC82" s="269"/>
      <c r="FD82" s="269"/>
      <c r="FE82" s="269"/>
      <c r="FF82" s="269"/>
      <c r="FG82" s="269"/>
      <c r="FH82" s="269"/>
      <c r="FI82" s="269"/>
      <c r="FJ82" s="269"/>
      <c r="FK82" s="269"/>
      <c r="FL82" s="269"/>
      <c r="FM82" s="269"/>
      <c r="FN82" s="269"/>
      <c r="FO82" s="269"/>
      <c r="FP82" s="269"/>
      <c r="FQ82" s="269"/>
      <c r="FR82" s="269"/>
      <c r="FS82" s="269"/>
      <c r="FT82" s="269"/>
      <c r="FU82" s="269"/>
      <c r="FV82" s="269"/>
      <c r="FW82" s="269"/>
      <c r="FX82" s="269"/>
      <c r="FY82" s="269"/>
      <c r="FZ82" s="269"/>
      <c r="GA82" s="269"/>
      <c r="GB82" s="269"/>
      <c r="GC82" s="269"/>
      <c r="GD82" s="269"/>
      <c r="GE82" s="269"/>
      <c r="GF82" s="269"/>
      <c r="GG82" s="269"/>
      <c r="GH82" s="269"/>
      <c r="GI82" s="269"/>
      <c r="GJ82" s="269"/>
      <c r="GK82" s="269"/>
      <c r="GL82" s="269"/>
      <c r="GM82" s="269"/>
      <c r="GN82" s="269"/>
      <c r="GO82" s="269"/>
      <c r="GP82" s="269"/>
      <c r="GQ82" s="269"/>
      <c r="GR82" s="269"/>
      <c r="GS82" s="269"/>
      <c r="GT82" s="269"/>
      <c r="GU82" s="269"/>
      <c r="GV82" s="269"/>
      <c r="GW82" s="269"/>
      <c r="GX82" s="269"/>
      <c r="GY82" s="269"/>
      <c r="GZ82" s="269"/>
      <c r="HA82" s="269"/>
      <c r="HB82" s="269"/>
      <c r="HC82" s="269"/>
      <c r="HD82" s="269"/>
    </row>
    <row r="83" spans="1:212" s="265" customFormat="1" ht="18">
      <c r="A83" s="346" t="s">
        <v>34</v>
      </c>
      <c r="B83" s="350" t="s">
        <v>769</v>
      </c>
      <c r="C83" s="350" t="s">
        <v>769</v>
      </c>
      <c r="D83" s="350" t="s">
        <v>769</v>
      </c>
      <c r="E83" s="350" t="s">
        <v>769</v>
      </c>
      <c r="F83" s="350" t="s">
        <v>769</v>
      </c>
      <c r="G83" s="350" t="s">
        <v>769</v>
      </c>
      <c r="H83" s="350" t="s">
        <v>769</v>
      </c>
      <c r="I83" s="350">
        <v>1.0217486498321413E-2</v>
      </c>
      <c r="J83" s="350" t="s">
        <v>769</v>
      </c>
      <c r="K83" s="348">
        <v>0.20441935169862746</v>
      </c>
      <c r="L83" s="269"/>
      <c r="M83" s="269"/>
      <c r="N83" s="269"/>
      <c r="O83" s="269"/>
      <c r="P83" s="269"/>
      <c r="Q83" s="269"/>
      <c r="R83" s="269"/>
      <c r="S83" s="269"/>
      <c r="T83" s="269"/>
      <c r="U83" s="269"/>
      <c r="V83" s="269"/>
      <c r="W83" s="269"/>
      <c r="X83" s="269"/>
      <c r="Y83" s="269"/>
      <c r="Z83" s="269"/>
      <c r="AA83" s="269"/>
      <c r="AB83" s="269"/>
      <c r="AC83" s="269"/>
      <c r="AD83" s="269"/>
      <c r="AE83" s="269"/>
      <c r="AF83" s="269"/>
      <c r="AG83" s="269"/>
      <c r="AH83" s="269"/>
      <c r="AI83" s="269"/>
      <c r="AJ83" s="269"/>
      <c r="AK83" s="269"/>
      <c r="AL83" s="269"/>
      <c r="AM83" s="269"/>
      <c r="AN83" s="269"/>
      <c r="AO83" s="269"/>
      <c r="AP83" s="269"/>
      <c r="AQ83" s="269"/>
      <c r="AR83" s="269"/>
      <c r="AS83" s="269"/>
      <c r="AT83" s="269"/>
      <c r="AU83" s="269"/>
      <c r="AV83" s="269"/>
      <c r="AW83" s="269"/>
      <c r="AX83" s="269"/>
      <c r="AY83" s="269"/>
      <c r="AZ83" s="269"/>
      <c r="BA83" s="269"/>
      <c r="BB83" s="269"/>
      <c r="BC83" s="269"/>
      <c r="BD83" s="269"/>
      <c r="BE83" s="269"/>
      <c r="BF83" s="269"/>
      <c r="BG83" s="269"/>
      <c r="BH83" s="269"/>
      <c r="BI83" s="269"/>
      <c r="BJ83" s="269"/>
      <c r="BK83" s="269"/>
      <c r="BL83" s="269"/>
      <c r="BM83" s="269"/>
      <c r="BN83" s="269"/>
      <c r="BO83" s="269"/>
      <c r="BP83" s="269"/>
      <c r="BQ83" s="269"/>
      <c r="BR83" s="269"/>
      <c r="BS83" s="269"/>
      <c r="BT83" s="269"/>
      <c r="BU83" s="269"/>
      <c r="BV83" s="269"/>
      <c r="BW83" s="269"/>
      <c r="BX83" s="269"/>
      <c r="BY83" s="269"/>
      <c r="BZ83" s="269"/>
      <c r="CA83" s="269"/>
      <c r="CB83" s="269"/>
      <c r="CC83" s="269"/>
      <c r="CD83" s="269"/>
      <c r="CE83" s="269"/>
      <c r="CF83" s="269"/>
      <c r="CG83" s="269"/>
      <c r="CH83" s="269"/>
      <c r="CI83" s="269"/>
      <c r="CJ83" s="269"/>
      <c r="CK83" s="269"/>
      <c r="CL83" s="269"/>
      <c r="CM83" s="269"/>
      <c r="CN83" s="269"/>
      <c r="CO83" s="269"/>
      <c r="CP83" s="269"/>
      <c r="CQ83" s="269"/>
      <c r="CR83" s="269"/>
      <c r="CS83" s="269"/>
      <c r="CT83" s="269"/>
      <c r="CU83" s="269"/>
      <c r="CV83" s="269"/>
      <c r="CW83" s="269"/>
      <c r="CX83" s="269"/>
      <c r="CY83" s="269"/>
      <c r="CZ83" s="269"/>
      <c r="DA83" s="269"/>
      <c r="DB83" s="269"/>
      <c r="DC83" s="269"/>
      <c r="DD83" s="269"/>
      <c r="DE83" s="269"/>
      <c r="DF83" s="269"/>
      <c r="DG83" s="269"/>
      <c r="DH83" s="269"/>
      <c r="DI83" s="269"/>
      <c r="DJ83" s="269"/>
      <c r="DK83" s="269"/>
      <c r="DL83" s="269"/>
      <c r="DM83" s="269"/>
      <c r="DN83" s="269"/>
      <c r="DO83" s="269"/>
      <c r="DP83" s="269"/>
      <c r="DQ83" s="269"/>
      <c r="DR83" s="269"/>
      <c r="DS83" s="269"/>
      <c r="DT83" s="269"/>
      <c r="DU83" s="269"/>
      <c r="DV83" s="269"/>
      <c r="DW83" s="269"/>
      <c r="DX83" s="269"/>
      <c r="DY83" s="269"/>
      <c r="DZ83" s="269"/>
      <c r="EA83" s="269"/>
      <c r="EB83" s="269"/>
      <c r="EC83" s="269"/>
      <c r="ED83" s="269"/>
      <c r="EE83" s="269"/>
      <c r="EF83" s="269"/>
      <c r="EG83" s="269"/>
      <c r="EH83" s="269"/>
      <c r="EI83" s="269"/>
      <c r="EJ83" s="269"/>
      <c r="EK83" s="269"/>
      <c r="EL83" s="269"/>
      <c r="EM83" s="269"/>
      <c r="EN83" s="269"/>
      <c r="EO83" s="269"/>
      <c r="EP83" s="269"/>
      <c r="EQ83" s="269"/>
      <c r="ER83" s="269"/>
      <c r="ES83" s="269"/>
      <c r="ET83" s="269"/>
      <c r="EU83" s="269"/>
      <c r="EV83" s="269"/>
      <c r="EW83" s="269"/>
      <c r="EX83" s="269"/>
      <c r="EY83" s="269"/>
      <c r="EZ83" s="269"/>
      <c r="FA83" s="269"/>
      <c r="FB83" s="269"/>
      <c r="FC83" s="269"/>
      <c r="FD83" s="269"/>
      <c r="FE83" s="269"/>
      <c r="FF83" s="269"/>
      <c r="FG83" s="269"/>
      <c r="FH83" s="269"/>
      <c r="FI83" s="269"/>
      <c r="FJ83" s="269"/>
      <c r="FK83" s="269"/>
      <c r="FL83" s="269"/>
      <c r="FM83" s="269"/>
      <c r="FN83" s="269"/>
      <c r="FO83" s="269"/>
      <c r="FP83" s="269"/>
      <c r="FQ83" s="269"/>
      <c r="FR83" s="269"/>
      <c r="FS83" s="269"/>
      <c r="FT83" s="269"/>
      <c r="FU83" s="269"/>
      <c r="FV83" s="269"/>
      <c r="FW83" s="269"/>
      <c r="FX83" s="269"/>
      <c r="FY83" s="269"/>
      <c r="FZ83" s="269"/>
      <c r="GA83" s="269"/>
      <c r="GB83" s="269"/>
      <c r="GC83" s="269"/>
      <c r="GD83" s="269"/>
      <c r="GE83" s="269"/>
      <c r="GF83" s="269"/>
      <c r="GG83" s="269"/>
      <c r="GH83" s="269"/>
      <c r="GI83" s="269"/>
      <c r="GJ83" s="269"/>
      <c r="GK83" s="269"/>
      <c r="GL83" s="269"/>
      <c r="GM83" s="269"/>
      <c r="GN83" s="269"/>
      <c r="GO83" s="269"/>
      <c r="GP83" s="269"/>
      <c r="GQ83" s="269"/>
      <c r="GR83" s="269"/>
      <c r="GS83" s="269"/>
      <c r="GT83" s="269"/>
      <c r="GU83" s="269"/>
      <c r="GV83" s="269"/>
      <c r="GW83" s="269"/>
      <c r="GX83" s="269"/>
      <c r="GY83" s="269"/>
      <c r="GZ83" s="269"/>
      <c r="HA83" s="269"/>
      <c r="HB83" s="269"/>
      <c r="HC83" s="269"/>
      <c r="HD83" s="269"/>
    </row>
    <row r="84" spans="1:212" s="265" customFormat="1" ht="18">
      <c r="A84" s="343"/>
      <c r="B84" s="351"/>
      <c r="C84" s="351"/>
      <c r="D84" s="351"/>
      <c r="E84" s="351"/>
      <c r="F84" s="351"/>
      <c r="G84" s="264"/>
      <c r="H84" s="264"/>
      <c r="I84" s="264"/>
      <c r="J84" s="264"/>
      <c r="K84" s="341"/>
      <c r="L84" s="269"/>
      <c r="M84" s="269"/>
      <c r="N84" s="269"/>
      <c r="O84" s="269"/>
      <c r="P84" s="269"/>
      <c r="Q84" s="269"/>
      <c r="R84" s="269"/>
      <c r="S84" s="269"/>
      <c r="T84" s="269"/>
      <c r="U84" s="269"/>
      <c r="V84" s="269"/>
      <c r="W84" s="269"/>
      <c r="X84" s="269"/>
      <c r="Y84" s="269"/>
      <c r="Z84" s="269"/>
      <c r="AA84" s="269"/>
      <c r="AB84" s="269"/>
      <c r="AC84" s="269"/>
      <c r="AD84" s="269"/>
      <c r="AE84" s="269"/>
      <c r="AF84" s="269"/>
      <c r="AG84" s="269"/>
      <c r="AH84" s="269"/>
      <c r="AI84" s="269"/>
      <c r="AJ84" s="269"/>
      <c r="AK84" s="269"/>
      <c r="AL84" s="269"/>
      <c r="AM84" s="269"/>
      <c r="AN84" s="269"/>
      <c r="AO84" s="269"/>
      <c r="AP84" s="269"/>
      <c r="AQ84" s="269"/>
      <c r="AR84" s="269"/>
      <c r="AS84" s="269"/>
      <c r="AT84" s="269"/>
      <c r="AU84" s="269"/>
      <c r="AV84" s="269"/>
      <c r="AW84" s="269"/>
      <c r="AX84" s="269"/>
      <c r="AY84" s="269"/>
      <c r="AZ84" s="269"/>
      <c r="BA84" s="269"/>
      <c r="BB84" s="269"/>
      <c r="BC84" s="269"/>
      <c r="BD84" s="269"/>
      <c r="BE84" s="269"/>
      <c r="BF84" s="269"/>
      <c r="BG84" s="269"/>
      <c r="BH84" s="269"/>
      <c r="BI84" s="269"/>
      <c r="BJ84" s="269"/>
      <c r="BK84" s="269"/>
      <c r="BL84" s="269"/>
      <c r="BM84" s="269"/>
      <c r="BN84" s="269"/>
      <c r="BO84" s="269"/>
      <c r="BP84" s="269"/>
      <c r="BQ84" s="269"/>
      <c r="BR84" s="269"/>
      <c r="BS84" s="269"/>
      <c r="BT84" s="269"/>
      <c r="BU84" s="269"/>
      <c r="BV84" s="269"/>
      <c r="BW84" s="269"/>
      <c r="BX84" s="269"/>
      <c r="BY84" s="269"/>
      <c r="BZ84" s="269"/>
      <c r="CA84" s="269"/>
      <c r="CB84" s="269"/>
      <c r="CC84" s="269"/>
      <c r="CD84" s="269"/>
      <c r="CE84" s="269"/>
      <c r="CF84" s="269"/>
      <c r="CG84" s="269"/>
      <c r="CH84" s="269"/>
      <c r="CI84" s="269"/>
      <c r="CJ84" s="269"/>
      <c r="CK84" s="269"/>
      <c r="CL84" s="269"/>
      <c r="CM84" s="269"/>
      <c r="CN84" s="269"/>
      <c r="CO84" s="269"/>
      <c r="CP84" s="269"/>
      <c r="CQ84" s="269"/>
      <c r="CR84" s="269"/>
      <c r="CS84" s="269"/>
      <c r="CT84" s="269"/>
      <c r="CU84" s="269"/>
      <c r="CV84" s="269"/>
      <c r="CW84" s="269"/>
      <c r="CX84" s="269"/>
      <c r="CY84" s="269"/>
      <c r="CZ84" s="269"/>
      <c r="DA84" s="269"/>
      <c r="DB84" s="269"/>
      <c r="DC84" s="269"/>
      <c r="DD84" s="269"/>
      <c r="DE84" s="269"/>
      <c r="DF84" s="269"/>
      <c r="DG84" s="269"/>
      <c r="DH84" s="269"/>
      <c r="DI84" s="269"/>
      <c r="DJ84" s="269"/>
      <c r="DK84" s="269"/>
      <c r="DL84" s="269"/>
      <c r="DM84" s="269"/>
      <c r="DN84" s="269"/>
      <c r="DO84" s="269"/>
      <c r="DP84" s="269"/>
      <c r="DQ84" s="269"/>
      <c r="DR84" s="269"/>
      <c r="DS84" s="269"/>
      <c r="DT84" s="269"/>
      <c r="DU84" s="269"/>
      <c r="DV84" s="269"/>
      <c r="DW84" s="269"/>
      <c r="DX84" s="269"/>
      <c r="DY84" s="269"/>
      <c r="DZ84" s="269"/>
      <c r="EA84" s="269"/>
      <c r="EB84" s="269"/>
      <c r="EC84" s="269"/>
      <c r="ED84" s="269"/>
      <c r="EE84" s="269"/>
      <c r="EF84" s="269"/>
      <c r="EG84" s="269"/>
      <c r="EH84" s="269"/>
      <c r="EI84" s="269"/>
      <c r="EJ84" s="269"/>
      <c r="EK84" s="269"/>
      <c r="EL84" s="269"/>
      <c r="EM84" s="269"/>
      <c r="EN84" s="269"/>
      <c r="EO84" s="269"/>
      <c r="EP84" s="269"/>
      <c r="EQ84" s="269"/>
      <c r="ER84" s="269"/>
      <c r="ES84" s="269"/>
      <c r="ET84" s="269"/>
      <c r="EU84" s="269"/>
      <c r="EV84" s="269"/>
      <c r="EW84" s="269"/>
      <c r="EX84" s="269"/>
      <c r="EY84" s="269"/>
      <c r="EZ84" s="269"/>
      <c r="FA84" s="269"/>
      <c r="FB84" s="269"/>
      <c r="FC84" s="269"/>
      <c r="FD84" s="269"/>
      <c r="FE84" s="269"/>
      <c r="FF84" s="269"/>
      <c r="FG84" s="269"/>
      <c r="FH84" s="269"/>
      <c r="FI84" s="269"/>
      <c r="FJ84" s="269"/>
      <c r="FK84" s="269"/>
      <c r="FL84" s="269"/>
      <c r="FM84" s="269"/>
      <c r="FN84" s="269"/>
      <c r="FO84" s="269"/>
      <c r="FP84" s="269"/>
      <c r="FQ84" s="269"/>
      <c r="FR84" s="269"/>
      <c r="FS84" s="269"/>
      <c r="FT84" s="269"/>
      <c r="FU84" s="269"/>
      <c r="FV84" s="269"/>
      <c r="FW84" s="269"/>
      <c r="FX84" s="269"/>
      <c r="FY84" s="269"/>
      <c r="FZ84" s="269"/>
      <c r="GA84" s="269"/>
      <c r="GB84" s="269"/>
      <c r="GC84" s="269"/>
      <c r="GD84" s="269"/>
      <c r="GE84" s="269"/>
      <c r="GF84" s="269"/>
      <c r="GG84" s="269"/>
      <c r="GH84" s="269"/>
      <c r="GI84" s="269"/>
      <c r="GJ84" s="269"/>
      <c r="GK84" s="269"/>
      <c r="GL84" s="269"/>
      <c r="GM84" s="269"/>
      <c r="GN84" s="269"/>
      <c r="GO84" s="269"/>
      <c r="GP84" s="269"/>
      <c r="GQ84" s="269"/>
      <c r="GR84" s="269"/>
      <c r="GS84" s="269"/>
      <c r="GT84" s="269"/>
      <c r="GU84" s="269"/>
      <c r="GV84" s="269"/>
      <c r="GW84" s="269"/>
      <c r="GX84" s="269"/>
      <c r="GY84" s="269"/>
      <c r="GZ84" s="269"/>
      <c r="HA84" s="269"/>
      <c r="HB84" s="269"/>
      <c r="HC84" s="269"/>
      <c r="HD84" s="269"/>
    </row>
    <row r="85" spans="1:212" s="265" customFormat="1" ht="18">
      <c r="A85" s="343" t="s">
        <v>896</v>
      </c>
      <c r="B85" s="278">
        <v>100</v>
      </c>
      <c r="C85" s="278">
        <v>100</v>
      </c>
      <c r="D85" s="278">
        <v>100</v>
      </c>
      <c r="E85" s="278">
        <v>100</v>
      </c>
      <c r="F85" s="278">
        <v>100</v>
      </c>
      <c r="G85" s="278">
        <v>100</v>
      </c>
      <c r="H85" s="278">
        <v>100</v>
      </c>
      <c r="I85" s="278">
        <v>100</v>
      </c>
      <c r="J85" s="278">
        <v>100</v>
      </c>
      <c r="K85" s="279">
        <v>100</v>
      </c>
      <c r="L85" s="269"/>
      <c r="M85" s="269"/>
      <c r="N85" s="269"/>
      <c r="O85" s="269"/>
      <c r="P85" s="269"/>
      <c r="Q85" s="269"/>
      <c r="R85" s="269"/>
      <c r="S85" s="269"/>
      <c r="T85" s="269"/>
      <c r="U85" s="269"/>
      <c r="V85" s="269"/>
      <c r="W85" s="269"/>
      <c r="X85" s="269"/>
      <c r="Y85" s="269"/>
      <c r="Z85" s="269"/>
      <c r="AA85" s="269"/>
      <c r="AB85" s="269"/>
      <c r="AC85" s="269"/>
      <c r="AD85" s="269"/>
      <c r="AE85" s="269"/>
      <c r="AF85" s="269"/>
      <c r="AG85" s="269"/>
      <c r="AH85" s="269"/>
      <c r="AI85" s="269"/>
      <c r="AJ85" s="269"/>
      <c r="AK85" s="269"/>
      <c r="AL85" s="269"/>
      <c r="AM85" s="269"/>
      <c r="AN85" s="269"/>
      <c r="AO85" s="269"/>
      <c r="AP85" s="269"/>
      <c r="AQ85" s="269"/>
      <c r="AR85" s="269"/>
      <c r="AS85" s="269"/>
      <c r="AT85" s="269"/>
      <c r="AU85" s="269"/>
      <c r="AV85" s="269"/>
      <c r="AW85" s="269"/>
      <c r="AX85" s="269"/>
      <c r="AY85" s="269"/>
      <c r="AZ85" s="269"/>
      <c r="BA85" s="269"/>
      <c r="BB85" s="269"/>
      <c r="BC85" s="269"/>
      <c r="BD85" s="269"/>
      <c r="BE85" s="269"/>
      <c r="BF85" s="269"/>
      <c r="BG85" s="269"/>
      <c r="BH85" s="269"/>
      <c r="BI85" s="269"/>
      <c r="BJ85" s="269"/>
      <c r="BK85" s="269"/>
      <c r="BL85" s="269"/>
      <c r="BM85" s="269"/>
      <c r="BN85" s="269"/>
      <c r="BO85" s="269"/>
      <c r="BP85" s="269"/>
      <c r="BQ85" s="269"/>
      <c r="BR85" s="269"/>
      <c r="BS85" s="269"/>
      <c r="BT85" s="269"/>
      <c r="BU85" s="269"/>
      <c r="BV85" s="269"/>
      <c r="BW85" s="269"/>
      <c r="BX85" s="269"/>
      <c r="BY85" s="269"/>
      <c r="BZ85" s="269"/>
      <c r="CA85" s="269"/>
      <c r="CB85" s="269"/>
      <c r="CC85" s="269"/>
      <c r="CD85" s="269"/>
      <c r="CE85" s="269"/>
      <c r="CF85" s="269"/>
      <c r="CG85" s="269"/>
      <c r="CH85" s="269"/>
      <c r="CI85" s="269"/>
      <c r="CJ85" s="269"/>
      <c r="CK85" s="269"/>
      <c r="CL85" s="269"/>
      <c r="CM85" s="269"/>
      <c r="CN85" s="269"/>
      <c r="CO85" s="269"/>
      <c r="CP85" s="269"/>
      <c r="CQ85" s="269"/>
      <c r="CR85" s="269"/>
      <c r="CS85" s="269"/>
      <c r="CT85" s="269"/>
      <c r="CU85" s="269"/>
      <c r="CV85" s="269"/>
      <c r="CW85" s="269"/>
      <c r="CX85" s="269"/>
      <c r="CY85" s="269"/>
      <c r="CZ85" s="269"/>
      <c r="DA85" s="269"/>
      <c r="DB85" s="269"/>
      <c r="DC85" s="269"/>
      <c r="DD85" s="269"/>
      <c r="DE85" s="269"/>
      <c r="DF85" s="269"/>
      <c r="DG85" s="269"/>
      <c r="DH85" s="269"/>
      <c r="DI85" s="269"/>
      <c r="DJ85" s="269"/>
      <c r="DK85" s="269"/>
      <c r="DL85" s="269"/>
      <c r="DM85" s="269"/>
      <c r="DN85" s="269"/>
      <c r="DO85" s="269"/>
      <c r="DP85" s="269"/>
      <c r="DQ85" s="269"/>
      <c r="DR85" s="269"/>
      <c r="DS85" s="269"/>
      <c r="DT85" s="269"/>
      <c r="DU85" s="269"/>
      <c r="DV85" s="269"/>
      <c r="DW85" s="269"/>
      <c r="DX85" s="269"/>
      <c r="DY85" s="269"/>
      <c r="DZ85" s="269"/>
      <c r="EA85" s="269"/>
      <c r="EB85" s="269"/>
      <c r="EC85" s="269"/>
      <c r="ED85" s="269"/>
      <c r="EE85" s="269"/>
      <c r="EF85" s="269"/>
      <c r="EG85" s="269"/>
      <c r="EH85" s="269"/>
      <c r="EI85" s="269"/>
      <c r="EJ85" s="269"/>
      <c r="EK85" s="269"/>
      <c r="EL85" s="269"/>
      <c r="EM85" s="269"/>
      <c r="EN85" s="269"/>
      <c r="EO85" s="269"/>
      <c r="EP85" s="269"/>
      <c r="EQ85" s="269"/>
      <c r="ER85" s="269"/>
      <c r="ES85" s="269"/>
      <c r="ET85" s="269"/>
      <c r="EU85" s="269"/>
      <c r="EV85" s="269"/>
      <c r="EW85" s="269"/>
      <c r="EX85" s="269"/>
      <c r="EY85" s="269"/>
      <c r="EZ85" s="269"/>
      <c r="FA85" s="269"/>
      <c r="FB85" s="269"/>
      <c r="FC85" s="269"/>
      <c r="FD85" s="269"/>
      <c r="FE85" s="269"/>
      <c r="FF85" s="269"/>
      <c r="FG85" s="269"/>
      <c r="FH85" s="269"/>
      <c r="FI85" s="269"/>
      <c r="FJ85" s="269"/>
      <c r="FK85" s="269"/>
      <c r="FL85" s="269"/>
      <c r="FM85" s="269"/>
      <c r="FN85" s="269"/>
      <c r="FO85" s="269"/>
      <c r="FP85" s="269"/>
      <c r="FQ85" s="269"/>
      <c r="FR85" s="269"/>
      <c r="FS85" s="269"/>
      <c r="FT85" s="269"/>
      <c r="FU85" s="269"/>
      <c r="FV85" s="269"/>
      <c r="FW85" s="269"/>
      <c r="FX85" s="269"/>
      <c r="FY85" s="269"/>
      <c r="FZ85" s="269"/>
      <c r="GA85" s="269"/>
      <c r="GB85" s="269"/>
      <c r="GC85" s="269"/>
      <c r="GD85" s="269"/>
      <c r="GE85" s="269"/>
      <c r="GF85" s="269"/>
      <c r="GG85" s="269"/>
      <c r="GH85" s="269"/>
      <c r="GI85" s="269"/>
      <c r="GJ85" s="269"/>
      <c r="GK85" s="269"/>
      <c r="GL85" s="269"/>
      <c r="GM85" s="269"/>
      <c r="GN85" s="269"/>
      <c r="GO85" s="269"/>
      <c r="GP85" s="269"/>
      <c r="GQ85" s="269"/>
      <c r="GR85" s="269"/>
      <c r="GS85" s="269"/>
      <c r="GT85" s="269"/>
      <c r="GU85" s="269"/>
      <c r="GV85" s="269"/>
      <c r="GW85" s="269"/>
      <c r="GX85" s="269"/>
      <c r="GY85" s="269"/>
      <c r="GZ85" s="269"/>
      <c r="HA85" s="269"/>
      <c r="HB85" s="269"/>
      <c r="HC85" s="269"/>
      <c r="HD85" s="269"/>
    </row>
    <row r="86" spans="1:212" s="265" customFormat="1" ht="18">
      <c r="A86" s="343" t="s">
        <v>75</v>
      </c>
      <c r="B86" s="264"/>
      <c r="C86" s="264"/>
      <c r="D86" s="264"/>
      <c r="E86" s="264"/>
      <c r="F86" s="264"/>
      <c r="G86" s="264"/>
      <c r="H86" s="264"/>
      <c r="I86" s="264"/>
      <c r="J86" s="264"/>
      <c r="K86" s="341"/>
      <c r="L86" s="269"/>
      <c r="M86" s="269"/>
      <c r="N86" s="269"/>
      <c r="O86" s="269"/>
      <c r="P86" s="269"/>
      <c r="Q86" s="269"/>
      <c r="R86" s="269"/>
      <c r="S86" s="269"/>
      <c r="T86" s="269"/>
      <c r="U86" s="269"/>
      <c r="V86" s="269"/>
      <c r="W86" s="269"/>
      <c r="X86" s="269"/>
      <c r="Y86" s="269"/>
      <c r="Z86" s="269"/>
      <c r="AA86" s="269"/>
      <c r="AB86" s="269"/>
      <c r="AC86" s="269"/>
      <c r="AD86" s="269"/>
      <c r="AE86" s="269"/>
      <c r="AF86" s="269"/>
      <c r="AG86" s="269"/>
      <c r="AH86" s="269"/>
      <c r="AI86" s="269"/>
      <c r="AJ86" s="269"/>
      <c r="AK86" s="269"/>
      <c r="AL86" s="269"/>
      <c r="AM86" s="269"/>
      <c r="AN86" s="269"/>
      <c r="AO86" s="269"/>
      <c r="AP86" s="269"/>
      <c r="AQ86" s="269"/>
      <c r="AR86" s="269"/>
      <c r="AS86" s="269"/>
      <c r="AT86" s="269"/>
      <c r="AU86" s="269"/>
      <c r="AV86" s="269"/>
      <c r="AW86" s="269"/>
      <c r="AX86" s="269"/>
      <c r="AY86" s="269"/>
      <c r="AZ86" s="269"/>
      <c r="BA86" s="269"/>
      <c r="BB86" s="269"/>
      <c r="BC86" s="269"/>
      <c r="BD86" s="269"/>
      <c r="BE86" s="269"/>
      <c r="BF86" s="269"/>
      <c r="BG86" s="269"/>
      <c r="BH86" s="269"/>
      <c r="BI86" s="269"/>
      <c r="BJ86" s="269"/>
      <c r="BK86" s="269"/>
      <c r="BL86" s="269"/>
      <c r="BM86" s="269"/>
      <c r="BN86" s="269"/>
      <c r="BO86" s="269"/>
      <c r="BP86" s="269"/>
      <c r="BQ86" s="269"/>
      <c r="BR86" s="269"/>
      <c r="BS86" s="269"/>
      <c r="BT86" s="269"/>
      <c r="BU86" s="269"/>
      <c r="BV86" s="269"/>
      <c r="BW86" s="269"/>
      <c r="BX86" s="269"/>
      <c r="BY86" s="269"/>
      <c r="BZ86" s="269"/>
      <c r="CA86" s="269"/>
      <c r="CB86" s="269"/>
      <c r="CC86" s="269"/>
      <c r="CD86" s="269"/>
      <c r="CE86" s="269"/>
      <c r="CF86" s="269"/>
      <c r="CG86" s="269"/>
      <c r="CH86" s="269"/>
      <c r="CI86" s="269"/>
      <c r="CJ86" s="269"/>
      <c r="CK86" s="269"/>
      <c r="CL86" s="269"/>
      <c r="CM86" s="269"/>
      <c r="CN86" s="269"/>
      <c r="CO86" s="269"/>
      <c r="CP86" s="269"/>
      <c r="CQ86" s="269"/>
      <c r="CR86" s="269"/>
      <c r="CS86" s="269"/>
      <c r="CT86" s="269"/>
      <c r="CU86" s="269"/>
      <c r="CV86" s="269"/>
      <c r="CW86" s="269"/>
      <c r="CX86" s="269"/>
      <c r="CY86" s="269"/>
      <c r="CZ86" s="269"/>
      <c r="DA86" s="269"/>
      <c r="DB86" s="269"/>
      <c r="DC86" s="269"/>
      <c r="DD86" s="269"/>
      <c r="DE86" s="269"/>
      <c r="DF86" s="269"/>
      <c r="DG86" s="269"/>
      <c r="DH86" s="269"/>
      <c r="DI86" s="269"/>
      <c r="DJ86" s="269"/>
      <c r="DK86" s="269"/>
      <c r="DL86" s="269"/>
      <c r="DM86" s="269"/>
      <c r="DN86" s="269"/>
      <c r="DO86" s="269"/>
      <c r="DP86" s="269"/>
      <c r="DQ86" s="269"/>
      <c r="DR86" s="269"/>
      <c r="DS86" s="269"/>
      <c r="DT86" s="269"/>
      <c r="DU86" s="269"/>
      <c r="DV86" s="269"/>
      <c r="DW86" s="269"/>
      <c r="DX86" s="269"/>
      <c r="DY86" s="269"/>
      <c r="DZ86" s="269"/>
      <c r="EA86" s="269"/>
      <c r="EB86" s="269"/>
      <c r="EC86" s="269"/>
      <c r="ED86" s="269"/>
      <c r="EE86" s="269"/>
      <c r="EF86" s="269"/>
      <c r="EG86" s="269"/>
      <c r="EH86" s="269"/>
      <c r="EI86" s="269"/>
      <c r="EJ86" s="269"/>
      <c r="EK86" s="269"/>
      <c r="EL86" s="269"/>
      <c r="EM86" s="269"/>
      <c r="EN86" s="269"/>
      <c r="EO86" s="269"/>
      <c r="EP86" s="269"/>
      <c r="EQ86" s="269"/>
      <c r="ER86" s="269"/>
      <c r="ES86" s="269"/>
      <c r="ET86" s="269"/>
      <c r="EU86" s="269"/>
      <c r="EV86" s="269"/>
      <c r="EW86" s="269"/>
      <c r="EX86" s="269"/>
      <c r="EY86" s="269"/>
      <c r="EZ86" s="269"/>
      <c r="FA86" s="269"/>
      <c r="FB86" s="269"/>
      <c r="FC86" s="269"/>
      <c r="FD86" s="269"/>
      <c r="FE86" s="269"/>
      <c r="FF86" s="269"/>
      <c r="FG86" s="269"/>
      <c r="FH86" s="269"/>
      <c r="FI86" s="269"/>
      <c r="FJ86" s="269"/>
      <c r="FK86" s="269"/>
      <c r="FL86" s="269"/>
      <c r="FM86" s="269"/>
      <c r="FN86" s="269"/>
      <c r="FO86" s="269"/>
      <c r="FP86" s="269"/>
      <c r="FQ86" s="269"/>
      <c r="FR86" s="269"/>
      <c r="FS86" s="269"/>
      <c r="FT86" s="269"/>
      <c r="FU86" s="269"/>
      <c r="FV86" s="269"/>
      <c r="FW86" s="269"/>
      <c r="FX86" s="269"/>
      <c r="FY86" s="269"/>
      <c r="FZ86" s="269"/>
      <c r="GA86" s="269"/>
      <c r="GB86" s="269"/>
      <c r="GC86" s="269"/>
      <c r="GD86" s="269"/>
      <c r="GE86" s="269"/>
      <c r="GF86" s="269"/>
      <c r="GG86" s="269"/>
      <c r="GH86" s="269"/>
      <c r="GI86" s="269"/>
      <c r="GJ86" s="269"/>
      <c r="GK86" s="269"/>
      <c r="GL86" s="269"/>
      <c r="GM86" s="269"/>
      <c r="GN86" s="269"/>
      <c r="GO86" s="269"/>
      <c r="GP86" s="269"/>
      <c r="GQ86" s="269"/>
      <c r="GR86" s="269"/>
      <c r="GS86" s="269"/>
      <c r="GT86" s="269"/>
      <c r="GU86" s="269"/>
      <c r="GV86" s="269"/>
      <c r="GW86" s="269"/>
      <c r="GX86" s="269"/>
      <c r="GY86" s="269"/>
      <c r="GZ86" s="269"/>
      <c r="HA86" s="269"/>
      <c r="HB86" s="269"/>
      <c r="HC86" s="269"/>
      <c r="HD86" s="269"/>
    </row>
    <row r="87" spans="1:212" s="265" customFormat="1" ht="18">
      <c r="A87" s="343"/>
      <c r="B87" s="264"/>
      <c r="C87" s="264"/>
      <c r="D87" s="264"/>
      <c r="E87" s="264"/>
      <c r="F87" s="264"/>
      <c r="G87" s="264"/>
      <c r="H87" s="264"/>
      <c r="I87" s="264"/>
      <c r="J87" s="264"/>
      <c r="K87" s="341"/>
      <c r="L87" s="269"/>
      <c r="M87" s="269"/>
      <c r="N87" s="269"/>
      <c r="O87" s="269"/>
      <c r="P87" s="269"/>
      <c r="Q87" s="269"/>
      <c r="R87" s="269"/>
      <c r="S87" s="269"/>
      <c r="T87" s="269"/>
      <c r="U87" s="269"/>
      <c r="V87" s="269"/>
      <c r="W87" s="269"/>
      <c r="X87" s="269"/>
      <c r="Y87" s="269"/>
      <c r="Z87" s="269"/>
      <c r="AA87" s="269"/>
      <c r="AB87" s="269"/>
      <c r="AC87" s="269"/>
      <c r="AD87" s="269"/>
      <c r="AE87" s="269"/>
      <c r="AF87" s="269"/>
      <c r="AG87" s="269"/>
      <c r="AH87" s="269"/>
      <c r="AI87" s="269"/>
      <c r="AJ87" s="269"/>
      <c r="AK87" s="269"/>
      <c r="AL87" s="269"/>
      <c r="AM87" s="269"/>
      <c r="AN87" s="269"/>
      <c r="AO87" s="269"/>
      <c r="AP87" s="269"/>
      <c r="AQ87" s="269"/>
      <c r="AR87" s="269"/>
      <c r="AS87" s="269"/>
      <c r="AT87" s="269"/>
      <c r="AU87" s="269"/>
      <c r="AV87" s="269"/>
      <c r="AW87" s="269"/>
      <c r="AX87" s="269"/>
      <c r="AY87" s="269"/>
      <c r="AZ87" s="269"/>
      <c r="BA87" s="269"/>
      <c r="BB87" s="269"/>
      <c r="BC87" s="269"/>
      <c r="BD87" s="269"/>
      <c r="BE87" s="269"/>
      <c r="BF87" s="269"/>
      <c r="BG87" s="269"/>
      <c r="BH87" s="269"/>
      <c r="BI87" s="269"/>
      <c r="BJ87" s="269"/>
      <c r="BK87" s="269"/>
      <c r="BL87" s="269"/>
      <c r="BM87" s="269"/>
      <c r="BN87" s="269"/>
      <c r="BO87" s="269"/>
      <c r="BP87" s="269"/>
      <c r="BQ87" s="269"/>
      <c r="BR87" s="269"/>
      <c r="BS87" s="269"/>
      <c r="BT87" s="269"/>
      <c r="BU87" s="269"/>
      <c r="BV87" s="269"/>
      <c r="BW87" s="269"/>
      <c r="BX87" s="269"/>
      <c r="BY87" s="269"/>
      <c r="BZ87" s="269"/>
      <c r="CA87" s="269"/>
      <c r="CB87" s="269"/>
      <c r="CC87" s="269"/>
      <c r="CD87" s="269"/>
      <c r="CE87" s="269"/>
      <c r="CF87" s="269"/>
      <c r="CG87" s="269"/>
      <c r="CH87" s="269"/>
      <c r="CI87" s="269"/>
      <c r="CJ87" s="269"/>
      <c r="CK87" s="269"/>
      <c r="CL87" s="269"/>
      <c r="CM87" s="269"/>
      <c r="CN87" s="269"/>
      <c r="CO87" s="269"/>
      <c r="CP87" s="269"/>
      <c r="CQ87" s="269"/>
      <c r="CR87" s="269"/>
      <c r="CS87" s="269"/>
      <c r="CT87" s="269"/>
      <c r="CU87" s="269"/>
      <c r="CV87" s="269"/>
      <c r="CW87" s="269"/>
      <c r="CX87" s="269"/>
      <c r="CY87" s="269"/>
      <c r="CZ87" s="269"/>
      <c r="DA87" s="269"/>
      <c r="DB87" s="269"/>
      <c r="DC87" s="269"/>
      <c r="DD87" s="269"/>
      <c r="DE87" s="269"/>
      <c r="DF87" s="269"/>
      <c r="DG87" s="269"/>
      <c r="DH87" s="269"/>
      <c r="DI87" s="269"/>
      <c r="DJ87" s="269"/>
      <c r="DK87" s="269"/>
      <c r="DL87" s="269"/>
      <c r="DM87" s="269"/>
      <c r="DN87" s="269"/>
      <c r="DO87" s="269"/>
      <c r="DP87" s="269"/>
      <c r="DQ87" s="269"/>
      <c r="DR87" s="269"/>
      <c r="DS87" s="269"/>
      <c r="DT87" s="269"/>
      <c r="DU87" s="269"/>
      <c r="DV87" s="269"/>
      <c r="DW87" s="269"/>
      <c r="DX87" s="269"/>
      <c r="DY87" s="269"/>
      <c r="DZ87" s="269"/>
      <c r="EA87" s="269"/>
      <c r="EB87" s="269"/>
      <c r="EC87" s="269"/>
      <c r="ED87" s="269"/>
      <c r="EE87" s="269"/>
      <c r="EF87" s="269"/>
      <c r="EG87" s="269"/>
      <c r="EH87" s="269"/>
      <c r="EI87" s="269"/>
      <c r="EJ87" s="269"/>
      <c r="EK87" s="269"/>
      <c r="EL87" s="269"/>
      <c r="EM87" s="269"/>
      <c r="EN87" s="269"/>
      <c r="EO87" s="269"/>
      <c r="EP87" s="269"/>
      <c r="EQ87" s="269"/>
      <c r="ER87" s="269"/>
      <c r="ES87" s="269"/>
      <c r="ET87" s="269"/>
      <c r="EU87" s="269"/>
      <c r="EV87" s="269"/>
      <c r="EW87" s="269"/>
      <c r="EX87" s="269"/>
      <c r="EY87" s="269"/>
      <c r="EZ87" s="269"/>
      <c r="FA87" s="269"/>
      <c r="FB87" s="269"/>
      <c r="FC87" s="269"/>
      <c r="FD87" s="269"/>
      <c r="FE87" s="269"/>
      <c r="FF87" s="269"/>
      <c r="FG87" s="269"/>
      <c r="FH87" s="269"/>
      <c r="FI87" s="269"/>
      <c r="FJ87" s="269"/>
      <c r="FK87" s="269"/>
      <c r="FL87" s="269"/>
      <c r="FM87" s="269"/>
      <c r="FN87" s="269"/>
      <c r="FO87" s="269"/>
      <c r="FP87" s="269"/>
      <c r="FQ87" s="269"/>
      <c r="FR87" s="269"/>
      <c r="FS87" s="269"/>
      <c r="FT87" s="269"/>
      <c r="FU87" s="269"/>
      <c r="FV87" s="269"/>
      <c r="FW87" s="269"/>
      <c r="FX87" s="269"/>
      <c r="FY87" s="269"/>
      <c r="FZ87" s="269"/>
      <c r="GA87" s="269"/>
      <c r="GB87" s="269"/>
      <c r="GC87" s="269"/>
      <c r="GD87" s="269"/>
      <c r="GE87" s="269"/>
      <c r="GF87" s="269"/>
      <c r="GG87" s="269"/>
      <c r="GH87" s="269"/>
      <c r="GI87" s="269"/>
      <c r="GJ87" s="269"/>
      <c r="GK87" s="269"/>
      <c r="GL87" s="269"/>
      <c r="GM87" s="269"/>
      <c r="GN87" s="269"/>
      <c r="GO87" s="269"/>
      <c r="GP87" s="269"/>
      <c r="GQ87" s="269"/>
      <c r="GR87" s="269"/>
      <c r="GS87" s="269"/>
      <c r="GT87" s="269"/>
      <c r="GU87" s="269"/>
      <c r="GV87" s="269"/>
      <c r="GW87" s="269"/>
      <c r="GX87" s="269"/>
      <c r="GY87" s="269"/>
      <c r="GZ87" s="269"/>
      <c r="HA87" s="269"/>
      <c r="HB87" s="269"/>
      <c r="HC87" s="269"/>
      <c r="HD87" s="269"/>
    </row>
    <row r="88" spans="1:212" s="265" customFormat="1" ht="18">
      <c r="A88" s="297" t="s">
        <v>99</v>
      </c>
      <c r="B88" s="354"/>
      <c r="C88" s="354"/>
      <c r="D88" s="354"/>
      <c r="E88" s="354"/>
      <c r="F88" s="354"/>
      <c r="G88" s="354"/>
      <c r="H88" s="354"/>
      <c r="I88" s="354"/>
      <c r="J88" s="354"/>
      <c r="K88" s="355"/>
      <c r="L88" s="269"/>
      <c r="M88" s="269"/>
      <c r="N88" s="269"/>
      <c r="O88" s="269"/>
      <c r="P88" s="269"/>
      <c r="Q88" s="269"/>
      <c r="R88" s="269"/>
      <c r="S88" s="269"/>
      <c r="T88" s="269"/>
      <c r="U88" s="269"/>
      <c r="V88" s="269"/>
      <c r="W88" s="269"/>
      <c r="X88" s="269"/>
      <c r="Y88" s="269"/>
      <c r="Z88" s="269"/>
      <c r="AA88" s="269"/>
      <c r="AB88" s="269"/>
      <c r="AC88" s="269"/>
      <c r="AD88" s="269"/>
      <c r="AE88" s="269"/>
      <c r="AF88" s="269"/>
      <c r="AG88" s="269"/>
      <c r="AH88" s="269"/>
      <c r="AI88" s="269"/>
      <c r="AJ88" s="269"/>
      <c r="AK88" s="269"/>
      <c r="AL88" s="269"/>
      <c r="AM88" s="269"/>
      <c r="AN88" s="269"/>
      <c r="AO88" s="269"/>
      <c r="AP88" s="269"/>
      <c r="AQ88" s="269"/>
      <c r="AR88" s="269"/>
      <c r="AS88" s="269"/>
      <c r="AT88" s="269"/>
      <c r="AU88" s="269"/>
      <c r="AV88" s="269"/>
      <c r="AW88" s="269"/>
      <c r="AX88" s="269"/>
      <c r="AY88" s="269"/>
      <c r="AZ88" s="269"/>
      <c r="BA88" s="269"/>
      <c r="BB88" s="269"/>
      <c r="BC88" s="269"/>
      <c r="BD88" s="269"/>
      <c r="BE88" s="269"/>
      <c r="BF88" s="269"/>
      <c r="BG88" s="269"/>
      <c r="BH88" s="269"/>
      <c r="BI88" s="269"/>
      <c r="BJ88" s="269"/>
      <c r="BK88" s="269"/>
      <c r="BL88" s="269"/>
      <c r="BM88" s="269"/>
      <c r="BN88" s="269"/>
      <c r="BO88" s="269"/>
      <c r="BP88" s="269"/>
      <c r="BQ88" s="269"/>
      <c r="BR88" s="269"/>
      <c r="BS88" s="269"/>
      <c r="BT88" s="269"/>
      <c r="BU88" s="269"/>
      <c r="BV88" s="269"/>
      <c r="BW88" s="269"/>
      <c r="BX88" s="269"/>
      <c r="BY88" s="269"/>
      <c r="BZ88" s="269"/>
      <c r="CA88" s="269"/>
      <c r="CB88" s="269"/>
      <c r="CC88" s="269"/>
      <c r="CD88" s="269"/>
      <c r="CE88" s="269"/>
      <c r="CF88" s="269"/>
      <c r="CG88" s="269"/>
      <c r="CH88" s="269"/>
      <c r="CI88" s="269"/>
      <c r="CJ88" s="269"/>
      <c r="CK88" s="269"/>
      <c r="CL88" s="269"/>
      <c r="CM88" s="269"/>
      <c r="CN88" s="269"/>
      <c r="CO88" s="269"/>
      <c r="CP88" s="269"/>
      <c r="CQ88" s="269"/>
      <c r="CR88" s="269"/>
      <c r="CS88" s="269"/>
      <c r="CT88" s="269"/>
      <c r="CU88" s="269"/>
      <c r="CV88" s="269"/>
      <c r="CW88" s="269"/>
      <c r="CX88" s="269"/>
      <c r="CY88" s="269"/>
      <c r="CZ88" s="269"/>
      <c r="DA88" s="269"/>
      <c r="DB88" s="269"/>
      <c r="DC88" s="269"/>
      <c r="DD88" s="269"/>
      <c r="DE88" s="269"/>
      <c r="DF88" s="269"/>
      <c r="DG88" s="269"/>
      <c r="DH88" s="269"/>
      <c r="DI88" s="269"/>
      <c r="DJ88" s="269"/>
      <c r="DK88" s="269"/>
      <c r="DL88" s="269"/>
      <c r="DM88" s="269"/>
      <c r="DN88" s="269"/>
      <c r="DO88" s="269"/>
      <c r="DP88" s="269"/>
      <c r="DQ88" s="269"/>
      <c r="DR88" s="269"/>
      <c r="DS88" s="269"/>
      <c r="DT88" s="269"/>
      <c r="DU88" s="269"/>
      <c r="DV88" s="269"/>
      <c r="DW88" s="269"/>
      <c r="DX88" s="269"/>
      <c r="DY88" s="269"/>
      <c r="DZ88" s="269"/>
      <c r="EA88" s="269"/>
      <c r="EB88" s="269"/>
      <c r="EC88" s="269"/>
      <c r="ED88" s="269"/>
      <c r="EE88" s="269"/>
      <c r="EF88" s="269"/>
      <c r="EG88" s="269"/>
      <c r="EH88" s="269"/>
      <c r="EI88" s="269"/>
      <c r="EJ88" s="269"/>
      <c r="EK88" s="269"/>
      <c r="EL88" s="269"/>
      <c r="EM88" s="269"/>
      <c r="EN88" s="269"/>
      <c r="EO88" s="269"/>
      <c r="EP88" s="269"/>
      <c r="EQ88" s="269"/>
      <c r="ER88" s="269"/>
      <c r="ES88" s="269"/>
      <c r="ET88" s="269"/>
      <c r="EU88" s="269"/>
      <c r="EV88" s="269"/>
      <c r="EW88" s="269"/>
      <c r="EX88" s="269"/>
      <c r="EY88" s="269"/>
      <c r="EZ88" s="269"/>
      <c r="FA88" s="269"/>
      <c r="FB88" s="269"/>
      <c r="FC88" s="269"/>
      <c r="FD88" s="269"/>
      <c r="FE88" s="269"/>
      <c r="FF88" s="269"/>
      <c r="FG88" s="269"/>
      <c r="FH88" s="269"/>
      <c r="FI88" s="269"/>
      <c r="FJ88" s="269"/>
      <c r="FK88" s="269"/>
      <c r="FL88" s="269"/>
      <c r="FM88" s="269"/>
      <c r="FN88" s="269"/>
      <c r="FO88" s="269"/>
      <c r="FP88" s="269"/>
      <c r="FQ88" s="269"/>
      <c r="FR88" s="269"/>
      <c r="FS88" s="269"/>
      <c r="FT88" s="269"/>
      <c r="FU88" s="269"/>
      <c r="FV88" s="269"/>
      <c r="FW88" s="269"/>
      <c r="FX88" s="269"/>
      <c r="FY88" s="269"/>
      <c r="FZ88" s="269"/>
      <c r="GA88" s="269"/>
      <c r="GB88" s="269"/>
      <c r="GC88" s="269"/>
      <c r="GD88" s="269"/>
      <c r="GE88" s="269"/>
      <c r="GF88" s="269"/>
      <c r="GG88" s="269"/>
      <c r="GH88" s="269"/>
      <c r="GI88" s="269"/>
      <c r="GJ88" s="269"/>
      <c r="GK88" s="269"/>
      <c r="GL88" s="269"/>
      <c r="GM88" s="269"/>
      <c r="GN88" s="269"/>
      <c r="GO88" s="269"/>
      <c r="GP88" s="269"/>
      <c r="GQ88" s="269"/>
      <c r="GR88" s="269"/>
      <c r="GS88" s="269"/>
      <c r="GT88" s="269"/>
      <c r="GU88" s="269"/>
      <c r="GV88" s="269"/>
      <c r="GW88" s="269"/>
      <c r="GX88" s="269"/>
      <c r="GY88" s="269"/>
      <c r="GZ88" s="269"/>
      <c r="HA88" s="269"/>
      <c r="HB88" s="269"/>
      <c r="HC88" s="269"/>
      <c r="HD88" s="269"/>
    </row>
    <row r="89" spans="1:212" s="265" customFormat="1" ht="18">
      <c r="A89" s="269"/>
      <c r="B89" s="269"/>
      <c r="C89" s="269"/>
      <c r="D89" s="269"/>
      <c r="E89" s="269"/>
      <c r="F89" s="269"/>
      <c r="G89" s="269"/>
      <c r="H89" s="269"/>
      <c r="I89" s="269"/>
      <c r="J89" s="269"/>
      <c r="K89" s="270"/>
      <c r="L89" s="269"/>
      <c r="M89" s="269"/>
      <c r="N89" s="269"/>
      <c r="O89" s="269"/>
      <c r="P89" s="269"/>
      <c r="Q89" s="269"/>
      <c r="R89" s="269"/>
      <c r="S89" s="269"/>
      <c r="T89" s="269"/>
      <c r="U89" s="269"/>
      <c r="V89" s="269"/>
      <c r="W89" s="269"/>
      <c r="X89" s="269"/>
      <c r="Y89" s="269"/>
      <c r="Z89" s="269"/>
      <c r="AA89" s="269"/>
      <c r="AB89" s="269"/>
      <c r="AC89" s="269"/>
      <c r="AD89" s="269"/>
      <c r="AE89" s="269"/>
      <c r="AF89" s="269"/>
      <c r="AG89" s="269"/>
      <c r="AH89" s="269"/>
      <c r="AI89" s="269"/>
      <c r="AJ89" s="269"/>
      <c r="AK89" s="269"/>
      <c r="AL89" s="269"/>
      <c r="AM89" s="269"/>
      <c r="AN89" s="269"/>
      <c r="AO89" s="269"/>
      <c r="AP89" s="269"/>
      <c r="AQ89" s="269"/>
      <c r="AR89" s="269"/>
      <c r="AS89" s="269"/>
      <c r="AT89" s="269"/>
      <c r="AU89" s="269"/>
      <c r="AV89" s="269"/>
      <c r="AW89" s="269"/>
      <c r="AX89" s="269"/>
      <c r="AY89" s="269"/>
      <c r="AZ89" s="269"/>
      <c r="BA89" s="269"/>
      <c r="BB89" s="269"/>
      <c r="BC89" s="269"/>
      <c r="BD89" s="269"/>
      <c r="BE89" s="269"/>
      <c r="BF89" s="269"/>
      <c r="BG89" s="269"/>
      <c r="BH89" s="269"/>
      <c r="BI89" s="269"/>
      <c r="BJ89" s="269"/>
      <c r="BK89" s="269"/>
      <c r="BL89" s="269"/>
      <c r="BM89" s="269"/>
      <c r="BN89" s="269"/>
      <c r="BO89" s="269"/>
      <c r="BP89" s="269"/>
      <c r="BQ89" s="269"/>
      <c r="BR89" s="269"/>
      <c r="BS89" s="269"/>
      <c r="BT89" s="269"/>
      <c r="BU89" s="269"/>
      <c r="BV89" s="269"/>
      <c r="BW89" s="269"/>
      <c r="BX89" s="269"/>
      <c r="BY89" s="269"/>
      <c r="BZ89" s="269"/>
      <c r="CA89" s="269"/>
      <c r="CB89" s="269"/>
      <c r="CC89" s="269"/>
      <c r="CD89" s="269"/>
      <c r="CE89" s="269"/>
      <c r="CF89" s="269"/>
      <c r="CG89" s="269"/>
      <c r="CH89" s="269"/>
      <c r="CI89" s="269"/>
      <c r="CJ89" s="269"/>
      <c r="CK89" s="269"/>
      <c r="CL89" s="269"/>
      <c r="CM89" s="269"/>
      <c r="CN89" s="269"/>
      <c r="CO89" s="269"/>
      <c r="CP89" s="269"/>
      <c r="CQ89" s="269"/>
      <c r="CR89" s="269"/>
      <c r="CS89" s="269"/>
      <c r="CT89" s="269"/>
      <c r="CU89" s="269"/>
      <c r="CV89" s="269"/>
      <c r="CW89" s="269"/>
      <c r="CX89" s="269"/>
      <c r="CY89" s="269"/>
      <c r="CZ89" s="269"/>
      <c r="DA89" s="269"/>
      <c r="DB89" s="269"/>
      <c r="DC89" s="269"/>
      <c r="DD89" s="269"/>
      <c r="DE89" s="269"/>
      <c r="DF89" s="269"/>
      <c r="DG89" s="269"/>
      <c r="DH89" s="269"/>
      <c r="DI89" s="269"/>
      <c r="DJ89" s="269"/>
      <c r="DK89" s="269"/>
      <c r="DL89" s="269"/>
      <c r="DM89" s="269"/>
      <c r="DN89" s="269"/>
      <c r="DO89" s="269"/>
      <c r="DP89" s="269"/>
      <c r="DQ89" s="269"/>
      <c r="DR89" s="269"/>
      <c r="DS89" s="269"/>
      <c r="DT89" s="269"/>
      <c r="DU89" s="269"/>
      <c r="DV89" s="269"/>
      <c r="DW89" s="269"/>
      <c r="DX89" s="269"/>
      <c r="DY89" s="269"/>
      <c r="DZ89" s="269"/>
      <c r="EA89" s="269"/>
      <c r="EB89" s="269"/>
      <c r="EC89" s="269"/>
      <c r="ED89" s="269"/>
      <c r="EE89" s="269"/>
      <c r="EF89" s="269"/>
      <c r="EG89" s="269"/>
      <c r="EH89" s="269"/>
      <c r="EI89" s="269"/>
      <c r="EJ89" s="269"/>
      <c r="EK89" s="269"/>
      <c r="EL89" s="269"/>
      <c r="EM89" s="269"/>
      <c r="EN89" s="269"/>
      <c r="EO89" s="269"/>
      <c r="EP89" s="269"/>
      <c r="EQ89" s="269"/>
      <c r="ER89" s="269"/>
      <c r="ES89" s="269"/>
      <c r="ET89" s="269"/>
      <c r="EU89" s="269"/>
      <c r="EV89" s="269"/>
      <c r="EW89" s="269"/>
      <c r="EX89" s="269"/>
      <c r="EY89" s="269"/>
      <c r="EZ89" s="269"/>
      <c r="FA89" s="269"/>
      <c r="FB89" s="269"/>
      <c r="FC89" s="269"/>
      <c r="FD89" s="269"/>
      <c r="FE89" s="269"/>
      <c r="FF89" s="269"/>
      <c r="FG89" s="269"/>
      <c r="FH89" s="269"/>
      <c r="FI89" s="269"/>
      <c r="FJ89" s="269"/>
      <c r="FK89" s="269"/>
      <c r="FL89" s="269"/>
      <c r="FM89" s="269"/>
      <c r="FN89" s="269"/>
      <c r="FO89" s="269"/>
      <c r="FP89" s="269"/>
      <c r="FQ89" s="269"/>
      <c r="FR89" s="269"/>
      <c r="FS89" s="269"/>
      <c r="FT89" s="269"/>
      <c r="FU89" s="269"/>
      <c r="FV89" s="269"/>
      <c r="FW89" s="269"/>
      <c r="FX89" s="269"/>
      <c r="FY89" s="269"/>
      <c r="FZ89" s="269"/>
      <c r="GA89" s="269"/>
      <c r="GB89" s="269"/>
      <c r="GC89" s="269"/>
      <c r="GD89" s="269"/>
      <c r="GE89" s="269"/>
      <c r="GF89" s="269"/>
      <c r="GG89" s="269"/>
      <c r="GH89" s="269"/>
      <c r="GI89" s="269"/>
      <c r="GJ89" s="269"/>
      <c r="GK89" s="269"/>
      <c r="GL89" s="269"/>
      <c r="GM89" s="269"/>
      <c r="GN89" s="269"/>
      <c r="GO89" s="269"/>
      <c r="GP89" s="269"/>
      <c r="GQ89" s="269"/>
      <c r="GR89" s="269"/>
      <c r="GS89" s="269"/>
      <c r="GT89" s="269"/>
      <c r="GU89" s="269"/>
      <c r="GV89" s="269"/>
      <c r="GW89" s="269"/>
      <c r="GX89" s="269"/>
      <c r="GY89" s="269"/>
      <c r="GZ89" s="269"/>
      <c r="HA89" s="269"/>
      <c r="HB89" s="269"/>
      <c r="HC89" s="269"/>
      <c r="HD89" s="269"/>
    </row>
    <row r="90" spans="1:212" s="265" customFormat="1" ht="18">
      <c r="A90" s="269"/>
      <c r="B90" s="269"/>
      <c r="C90" s="269"/>
      <c r="D90" s="269"/>
      <c r="E90" s="269"/>
      <c r="F90" s="269"/>
      <c r="G90" s="269"/>
      <c r="H90" s="269"/>
      <c r="I90" s="269"/>
      <c r="J90" s="270"/>
      <c r="K90" s="270"/>
      <c r="L90" s="269"/>
      <c r="M90" s="269"/>
      <c r="N90" s="269"/>
      <c r="O90" s="269"/>
      <c r="P90" s="269"/>
      <c r="Q90" s="269"/>
      <c r="R90" s="269"/>
      <c r="S90" s="269"/>
      <c r="T90" s="269"/>
      <c r="U90" s="269"/>
      <c r="V90" s="269"/>
      <c r="W90" s="269"/>
      <c r="X90" s="269"/>
      <c r="Y90" s="269"/>
      <c r="Z90" s="269"/>
      <c r="AA90" s="269"/>
      <c r="AB90" s="269"/>
      <c r="AC90" s="269"/>
      <c r="AD90" s="269"/>
      <c r="AE90" s="269"/>
      <c r="AF90" s="269"/>
      <c r="AG90" s="269"/>
      <c r="AH90" s="269"/>
      <c r="AI90" s="269"/>
      <c r="AJ90" s="269"/>
      <c r="AK90" s="269"/>
      <c r="AL90" s="269"/>
      <c r="AM90" s="269"/>
      <c r="AN90" s="269"/>
      <c r="AO90" s="269"/>
      <c r="AP90" s="269"/>
      <c r="AQ90" s="269"/>
      <c r="AR90" s="269"/>
      <c r="AS90" s="269"/>
      <c r="AT90" s="269"/>
      <c r="AU90" s="269"/>
      <c r="AV90" s="269"/>
      <c r="AW90" s="269"/>
      <c r="AX90" s="269"/>
      <c r="AY90" s="269"/>
      <c r="AZ90" s="269"/>
      <c r="BA90" s="269"/>
      <c r="BB90" s="269"/>
      <c r="BC90" s="269"/>
      <c r="BD90" s="269"/>
      <c r="BE90" s="269"/>
      <c r="BF90" s="269"/>
      <c r="BG90" s="269"/>
      <c r="BH90" s="269"/>
      <c r="BI90" s="269"/>
      <c r="BJ90" s="269"/>
      <c r="BK90" s="269"/>
      <c r="BL90" s="269"/>
      <c r="BM90" s="269"/>
      <c r="BN90" s="269"/>
      <c r="BO90" s="269"/>
      <c r="BP90" s="269"/>
      <c r="BQ90" s="269"/>
      <c r="BR90" s="269"/>
      <c r="BS90" s="269"/>
      <c r="BT90" s="269"/>
      <c r="BU90" s="269"/>
      <c r="BV90" s="269"/>
      <c r="BW90" s="269"/>
      <c r="BX90" s="269"/>
      <c r="BY90" s="269"/>
      <c r="BZ90" s="269"/>
      <c r="CA90" s="269"/>
      <c r="CB90" s="269"/>
      <c r="CC90" s="269"/>
      <c r="CD90" s="269"/>
      <c r="CE90" s="269"/>
      <c r="CF90" s="269"/>
      <c r="CG90" s="269"/>
      <c r="CH90" s="269"/>
      <c r="CI90" s="269"/>
      <c r="CJ90" s="269"/>
      <c r="CK90" s="269"/>
      <c r="CL90" s="269"/>
      <c r="CM90" s="269"/>
      <c r="CN90" s="269"/>
      <c r="CO90" s="269"/>
      <c r="CP90" s="269"/>
      <c r="CQ90" s="269"/>
      <c r="CR90" s="269"/>
      <c r="CS90" s="269"/>
      <c r="CT90" s="269"/>
      <c r="CU90" s="269"/>
      <c r="CV90" s="269"/>
      <c r="CW90" s="269"/>
      <c r="CX90" s="269"/>
      <c r="CY90" s="269"/>
      <c r="CZ90" s="269"/>
      <c r="DA90" s="269"/>
      <c r="DB90" s="269"/>
      <c r="DC90" s="269"/>
      <c r="DD90" s="269"/>
      <c r="DE90" s="269"/>
      <c r="DF90" s="269"/>
      <c r="DG90" s="269"/>
      <c r="DH90" s="269"/>
      <c r="DI90" s="269"/>
      <c r="DJ90" s="269"/>
      <c r="DK90" s="269"/>
      <c r="DL90" s="269"/>
      <c r="DM90" s="269"/>
      <c r="DN90" s="269"/>
      <c r="DO90" s="269"/>
      <c r="DP90" s="269"/>
      <c r="DQ90" s="269"/>
      <c r="DR90" s="269"/>
      <c r="DS90" s="269"/>
      <c r="DT90" s="269"/>
      <c r="DU90" s="269"/>
      <c r="DV90" s="269"/>
      <c r="DW90" s="269"/>
      <c r="DX90" s="269"/>
      <c r="DY90" s="269"/>
      <c r="DZ90" s="269"/>
      <c r="EA90" s="269"/>
      <c r="EB90" s="269"/>
      <c r="EC90" s="269"/>
      <c r="ED90" s="269"/>
      <c r="EE90" s="269"/>
      <c r="EF90" s="269"/>
      <c r="EG90" s="269"/>
      <c r="EH90" s="269"/>
      <c r="EI90" s="269"/>
      <c r="EJ90" s="269"/>
      <c r="EK90" s="269"/>
      <c r="EL90" s="269"/>
      <c r="EM90" s="269"/>
      <c r="EN90" s="269"/>
      <c r="EO90" s="269"/>
      <c r="EP90" s="269"/>
      <c r="EQ90" s="269"/>
      <c r="ER90" s="269"/>
      <c r="ES90" s="269"/>
      <c r="ET90" s="269"/>
      <c r="EU90" s="269"/>
      <c r="EV90" s="269"/>
      <c r="EW90" s="269"/>
      <c r="EX90" s="269"/>
      <c r="EY90" s="269"/>
      <c r="EZ90" s="269"/>
      <c r="FA90" s="269"/>
      <c r="FB90" s="269"/>
      <c r="FC90" s="269"/>
      <c r="FD90" s="269"/>
      <c r="FE90" s="269"/>
      <c r="FF90" s="269"/>
      <c r="FG90" s="269"/>
      <c r="FH90" s="269"/>
      <c r="FI90" s="269"/>
      <c r="FJ90" s="269"/>
      <c r="FK90" s="269"/>
      <c r="FL90" s="269"/>
      <c r="FM90" s="269"/>
      <c r="FN90" s="269"/>
      <c r="FO90" s="269"/>
      <c r="FP90" s="269"/>
      <c r="FQ90" s="269"/>
      <c r="FR90" s="269"/>
      <c r="FS90" s="269"/>
      <c r="FT90" s="269"/>
      <c r="FU90" s="269"/>
      <c r="FV90" s="269"/>
      <c r="FW90" s="269"/>
      <c r="FX90" s="269"/>
      <c r="FY90" s="269"/>
      <c r="FZ90" s="269"/>
      <c r="GA90" s="269"/>
      <c r="GB90" s="269"/>
      <c r="GC90" s="269"/>
      <c r="GD90" s="269"/>
      <c r="GE90" s="269"/>
      <c r="GF90" s="269"/>
      <c r="GG90" s="269"/>
      <c r="GH90" s="269"/>
      <c r="GI90" s="269"/>
      <c r="GJ90" s="269"/>
      <c r="GK90" s="269"/>
      <c r="GL90" s="269"/>
      <c r="GM90" s="269"/>
      <c r="GN90" s="269"/>
      <c r="GO90" s="269"/>
      <c r="GP90" s="269"/>
      <c r="GQ90" s="269"/>
      <c r="GR90" s="269"/>
      <c r="GS90" s="269"/>
      <c r="GT90" s="269"/>
      <c r="GU90" s="269"/>
      <c r="GV90" s="269"/>
      <c r="GW90" s="269"/>
      <c r="GX90" s="269"/>
      <c r="GY90" s="269"/>
      <c r="GZ90" s="269"/>
      <c r="HA90" s="269"/>
      <c r="HB90" s="269"/>
      <c r="HC90" s="269"/>
      <c r="HD90" s="269"/>
    </row>
    <row r="91" spans="1:212" s="265" customFormat="1" ht="18">
      <c r="A91" s="269"/>
      <c r="B91" s="269"/>
      <c r="C91" s="269"/>
      <c r="D91" s="269"/>
      <c r="E91" s="269"/>
      <c r="F91" s="269"/>
      <c r="G91" s="269"/>
      <c r="H91" s="269"/>
      <c r="I91" s="269"/>
      <c r="J91" s="270"/>
      <c r="K91" s="270"/>
      <c r="L91" s="269"/>
      <c r="M91" s="269"/>
      <c r="N91" s="269"/>
      <c r="O91" s="269"/>
      <c r="P91" s="269"/>
      <c r="Q91" s="269"/>
      <c r="R91" s="269"/>
      <c r="S91" s="269"/>
      <c r="T91" s="269"/>
      <c r="U91" s="269"/>
      <c r="V91" s="269"/>
      <c r="W91" s="269"/>
      <c r="X91" s="269"/>
      <c r="Y91" s="269"/>
      <c r="Z91" s="269"/>
      <c r="AA91" s="269"/>
      <c r="AB91" s="269"/>
      <c r="AC91" s="269"/>
      <c r="AD91" s="269"/>
      <c r="AE91" s="269"/>
      <c r="AF91" s="269"/>
      <c r="AG91" s="269"/>
      <c r="AH91" s="269"/>
      <c r="AI91" s="269"/>
      <c r="AJ91" s="269"/>
      <c r="AK91" s="269"/>
      <c r="AL91" s="269"/>
      <c r="AM91" s="269"/>
      <c r="AN91" s="269"/>
      <c r="AO91" s="269"/>
      <c r="AP91" s="269"/>
      <c r="AQ91" s="269"/>
      <c r="AR91" s="269"/>
      <c r="AS91" s="269"/>
      <c r="AT91" s="269"/>
      <c r="AU91" s="269"/>
      <c r="AV91" s="269"/>
      <c r="AW91" s="269"/>
      <c r="AX91" s="269"/>
      <c r="AY91" s="269"/>
      <c r="AZ91" s="269"/>
      <c r="BA91" s="269"/>
      <c r="BB91" s="269"/>
      <c r="BC91" s="269"/>
      <c r="BD91" s="269"/>
      <c r="BE91" s="269"/>
      <c r="BF91" s="269"/>
      <c r="BG91" s="269"/>
      <c r="BH91" s="269"/>
      <c r="BI91" s="269"/>
      <c r="BJ91" s="269"/>
      <c r="BK91" s="269"/>
      <c r="BL91" s="269"/>
      <c r="BM91" s="269"/>
      <c r="BN91" s="269"/>
      <c r="BO91" s="269"/>
      <c r="BP91" s="269"/>
      <c r="BQ91" s="269"/>
      <c r="BR91" s="269"/>
      <c r="BS91" s="269"/>
      <c r="BT91" s="269"/>
      <c r="BU91" s="269"/>
      <c r="BV91" s="269"/>
      <c r="BW91" s="269"/>
      <c r="BX91" s="269"/>
      <c r="BY91" s="269"/>
      <c r="BZ91" s="269"/>
      <c r="CA91" s="269"/>
      <c r="CB91" s="269"/>
      <c r="CC91" s="269"/>
      <c r="CD91" s="269"/>
      <c r="CE91" s="269"/>
      <c r="CF91" s="269"/>
      <c r="CG91" s="269"/>
      <c r="CH91" s="269"/>
      <c r="CI91" s="269"/>
      <c r="CJ91" s="269"/>
      <c r="CK91" s="269"/>
      <c r="CL91" s="269"/>
      <c r="CM91" s="269"/>
      <c r="CN91" s="269"/>
      <c r="CO91" s="269"/>
      <c r="CP91" s="269"/>
      <c r="CQ91" s="269"/>
      <c r="CR91" s="269"/>
      <c r="CS91" s="269"/>
      <c r="CT91" s="269"/>
      <c r="CU91" s="269"/>
      <c r="CV91" s="269"/>
      <c r="CW91" s="269"/>
      <c r="CX91" s="269"/>
      <c r="CY91" s="269"/>
      <c r="CZ91" s="269"/>
      <c r="DA91" s="269"/>
      <c r="DB91" s="269"/>
      <c r="DC91" s="269"/>
      <c r="DD91" s="269"/>
      <c r="DE91" s="269"/>
      <c r="DF91" s="269"/>
      <c r="DG91" s="269"/>
      <c r="DH91" s="269"/>
      <c r="DI91" s="269"/>
      <c r="DJ91" s="269"/>
      <c r="DK91" s="269"/>
      <c r="DL91" s="269"/>
      <c r="DM91" s="269"/>
      <c r="DN91" s="269"/>
      <c r="DO91" s="269"/>
      <c r="DP91" s="269"/>
      <c r="DQ91" s="269"/>
      <c r="DR91" s="269"/>
      <c r="DS91" s="269"/>
      <c r="DT91" s="269"/>
      <c r="DU91" s="269"/>
      <c r="DV91" s="269"/>
      <c r="DW91" s="269"/>
      <c r="DX91" s="269"/>
      <c r="DY91" s="269"/>
      <c r="DZ91" s="269"/>
      <c r="EA91" s="269"/>
      <c r="EB91" s="269"/>
      <c r="EC91" s="269"/>
      <c r="ED91" s="269"/>
      <c r="EE91" s="269"/>
      <c r="EF91" s="269"/>
      <c r="EG91" s="269"/>
      <c r="EH91" s="269"/>
      <c r="EI91" s="269"/>
      <c r="EJ91" s="269"/>
      <c r="EK91" s="269"/>
      <c r="EL91" s="269"/>
      <c r="EM91" s="269"/>
      <c r="EN91" s="269"/>
      <c r="EO91" s="269"/>
      <c r="EP91" s="269"/>
      <c r="EQ91" s="269"/>
      <c r="ER91" s="269"/>
      <c r="ES91" s="269"/>
      <c r="ET91" s="269"/>
      <c r="EU91" s="269"/>
      <c r="EV91" s="269"/>
      <c r="EW91" s="269"/>
      <c r="EX91" s="269"/>
      <c r="EY91" s="269"/>
      <c r="EZ91" s="269"/>
      <c r="FA91" s="269"/>
      <c r="FB91" s="269"/>
      <c r="FC91" s="269"/>
      <c r="FD91" s="269"/>
      <c r="FE91" s="269"/>
      <c r="FF91" s="269"/>
      <c r="FG91" s="269"/>
      <c r="FH91" s="269"/>
      <c r="FI91" s="269"/>
      <c r="FJ91" s="269"/>
      <c r="FK91" s="269"/>
      <c r="FL91" s="269"/>
      <c r="FM91" s="269"/>
      <c r="FN91" s="269"/>
      <c r="FO91" s="269"/>
      <c r="FP91" s="269"/>
      <c r="FQ91" s="269"/>
      <c r="FR91" s="269"/>
      <c r="FS91" s="269"/>
      <c r="FT91" s="269"/>
      <c r="FU91" s="269"/>
      <c r="FV91" s="269"/>
      <c r="FW91" s="269"/>
      <c r="FX91" s="269"/>
      <c r="FY91" s="269"/>
      <c r="FZ91" s="269"/>
      <c r="GA91" s="269"/>
      <c r="GB91" s="269"/>
      <c r="GC91" s="269"/>
      <c r="GD91" s="269"/>
      <c r="GE91" s="269"/>
      <c r="GF91" s="269"/>
      <c r="GG91" s="269"/>
      <c r="GH91" s="269"/>
      <c r="GI91" s="269"/>
      <c r="GJ91" s="269"/>
      <c r="GK91" s="269"/>
      <c r="GL91" s="269"/>
      <c r="GM91" s="269"/>
      <c r="GN91" s="269"/>
      <c r="GO91" s="269"/>
      <c r="GP91" s="269"/>
      <c r="GQ91" s="269"/>
      <c r="GR91" s="269"/>
      <c r="GS91" s="269"/>
      <c r="GT91" s="269"/>
      <c r="GU91" s="269"/>
      <c r="GV91" s="269"/>
      <c r="GW91" s="269"/>
      <c r="GX91" s="269"/>
      <c r="GY91" s="269"/>
      <c r="GZ91" s="269"/>
      <c r="HA91" s="269"/>
      <c r="HB91" s="269"/>
      <c r="HC91" s="269"/>
      <c r="HD91" s="269"/>
    </row>
    <row r="92" spans="1:212" s="265" customFormat="1" ht="18">
      <c r="A92" s="269"/>
      <c r="B92" s="269"/>
      <c r="C92" s="269"/>
      <c r="D92" s="269"/>
      <c r="E92" s="269"/>
      <c r="F92" s="269"/>
      <c r="G92" s="269"/>
      <c r="H92" s="269"/>
      <c r="I92" s="269"/>
      <c r="J92" s="270"/>
      <c r="K92" s="270"/>
      <c r="L92" s="269"/>
      <c r="M92" s="269"/>
      <c r="N92" s="269"/>
      <c r="O92" s="269"/>
      <c r="P92" s="269"/>
      <c r="Q92" s="269"/>
      <c r="R92" s="269"/>
      <c r="S92" s="269"/>
      <c r="T92" s="269"/>
      <c r="U92" s="269"/>
      <c r="V92" s="269"/>
      <c r="W92" s="269"/>
      <c r="X92" s="269"/>
      <c r="Y92" s="269"/>
      <c r="Z92" s="269"/>
      <c r="AA92" s="269"/>
      <c r="AB92" s="269"/>
      <c r="AC92" s="269"/>
      <c r="AD92" s="269"/>
      <c r="AE92" s="269"/>
      <c r="AF92" s="269"/>
      <c r="AG92" s="269"/>
      <c r="AH92" s="269"/>
      <c r="AI92" s="269"/>
      <c r="AJ92" s="269"/>
      <c r="AK92" s="269"/>
      <c r="AL92" s="269"/>
      <c r="AM92" s="269"/>
      <c r="AN92" s="269"/>
      <c r="AO92" s="269"/>
      <c r="AP92" s="269"/>
      <c r="AQ92" s="269"/>
      <c r="AR92" s="269"/>
      <c r="AS92" s="269"/>
      <c r="AT92" s="269"/>
      <c r="AU92" s="269"/>
      <c r="AV92" s="269"/>
      <c r="AW92" s="269"/>
      <c r="AX92" s="269"/>
      <c r="AY92" s="269"/>
      <c r="AZ92" s="269"/>
      <c r="BA92" s="269"/>
      <c r="BB92" s="269"/>
      <c r="BC92" s="269"/>
      <c r="BD92" s="269"/>
      <c r="BE92" s="269"/>
      <c r="BF92" s="269"/>
      <c r="BG92" s="269"/>
      <c r="BH92" s="269"/>
      <c r="BI92" s="269"/>
      <c r="BJ92" s="269"/>
      <c r="BK92" s="269"/>
      <c r="BL92" s="269"/>
      <c r="BM92" s="269"/>
      <c r="BN92" s="269"/>
      <c r="BO92" s="269"/>
      <c r="BP92" s="269"/>
      <c r="BQ92" s="269"/>
      <c r="BR92" s="269"/>
      <c r="BS92" s="269"/>
      <c r="BT92" s="269"/>
      <c r="BU92" s="269"/>
      <c r="BV92" s="269"/>
      <c r="BW92" s="269"/>
      <c r="BX92" s="269"/>
      <c r="BY92" s="269"/>
      <c r="BZ92" s="269"/>
      <c r="CA92" s="269"/>
      <c r="CB92" s="269"/>
      <c r="CC92" s="269"/>
      <c r="CD92" s="269"/>
      <c r="CE92" s="269"/>
      <c r="CF92" s="269"/>
      <c r="CG92" s="269"/>
      <c r="CH92" s="269"/>
      <c r="CI92" s="269"/>
      <c r="CJ92" s="269"/>
      <c r="CK92" s="269"/>
      <c r="CL92" s="269"/>
      <c r="CM92" s="269"/>
      <c r="CN92" s="269"/>
      <c r="CO92" s="269"/>
      <c r="CP92" s="269"/>
      <c r="CQ92" s="269"/>
      <c r="CR92" s="269"/>
      <c r="CS92" s="269"/>
      <c r="CT92" s="269"/>
      <c r="CU92" s="269"/>
      <c r="CV92" s="269"/>
      <c r="CW92" s="269"/>
      <c r="CX92" s="269"/>
      <c r="CY92" s="269"/>
      <c r="CZ92" s="269"/>
      <c r="DA92" s="269"/>
      <c r="DB92" s="269"/>
      <c r="DC92" s="269"/>
      <c r="DD92" s="269"/>
      <c r="DE92" s="269"/>
      <c r="DF92" s="269"/>
      <c r="DG92" s="269"/>
      <c r="DH92" s="269"/>
      <c r="DI92" s="269"/>
      <c r="DJ92" s="269"/>
      <c r="DK92" s="269"/>
      <c r="DL92" s="269"/>
      <c r="DM92" s="269"/>
      <c r="DN92" s="269"/>
      <c r="DO92" s="269"/>
      <c r="DP92" s="269"/>
      <c r="DQ92" s="269"/>
      <c r="DR92" s="269"/>
      <c r="DS92" s="269"/>
      <c r="DT92" s="269"/>
      <c r="DU92" s="269"/>
      <c r="DV92" s="269"/>
      <c r="DW92" s="269"/>
      <c r="DX92" s="269"/>
      <c r="DY92" s="269"/>
      <c r="DZ92" s="269"/>
      <c r="EA92" s="269"/>
      <c r="EB92" s="269"/>
      <c r="EC92" s="269"/>
      <c r="ED92" s="269"/>
      <c r="EE92" s="269"/>
      <c r="EF92" s="269"/>
      <c r="EG92" s="269"/>
      <c r="EH92" s="269"/>
      <c r="EI92" s="269"/>
      <c r="EJ92" s="269"/>
      <c r="EK92" s="269"/>
      <c r="EL92" s="269"/>
      <c r="EM92" s="269"/>
      <c r="EN92" s="269"/>
      <c r="EO92" s="269"/>
      <c r="EP92" s="269"/>
      <c r="EQ92" s="269"/>
      <c r="ER92" s="269"/>
      <c r="ES92" s="269"/>
      <c r="ET92" s="269"/>
      <c r="EU92" s="269"/>
      <c r="EV92" s="269"/>
      <c r="EW92" s="269"/>
      <c r="EX92" s="269"/>
      <c r="EY92" s="269"/>
      <c r="EZ92" s="269"/>
      <c r="FA92" s="269"/>
      <c r="FB92" s="269"/>
      <c r="FC92" s="269"/>
      <c r="FD92" s="269"/>
      <c r="FE92" s="269"/>
      <c r="FF92" s="269"/>
      <c r="FG92" s="269"/>
      <c r="FH92" s="269"/>
      <c r="FI92" s="269"/>
      <c r="FJ92" s="269"/>
      <c r="FK92" s="269"/>
      <c r="FL92" s="269"/>
      <c r="FM92" s="269"/>
      <c r="FN92" s="269"/>
      <c r="FO92" s="269"/>
      <c r="FP92" s="269"/>
      <c r="FQ92" s="269"/>
      <c r="FR92" s="269"/>
      <c r="FS92" s="269"/>
      <c r="FT92" s="269"/>
      <c r="FU92" s="269"/>
      <c r="FV92" s="269"/>
      <c r="FW92" s="269"/>
      <c r="FX92" s="269"/>
      <c r="FY92" s="269"/>
      <c r="FZ92" s="269"/>
      <c r="GA92" s="269"/>
      <c r="GB92" s="269"/>
      <c r="GC92" s="269"/>
      <c r="GD92" s="269"/>
      <c r="GE92" s="269"/>
      <c r="GF92" s="269"/>
      <c r="GG92" s="269"/>
      <c r="GH92" s="269"/>
      <c r="GI92" s="269"/>
      <c r="GJ92" s="269"/>
      <c r="GK92" s="269"/>
      <c r="GL92" s="269"/>
      <c r="GM92" s="269"/>
      <c r="GN92" s="269"/>
      <c r="GO92" s="269"/>
      <c r="GP92" s="269"/>
      <c r="GQ92" s="269"/>
      <c r="GR92" s="269"/>
      <c r="GS92" s="269"/>
      <c r="GT92" s="269"/>
      <c r="GU92" s="269"/>
      <c r="GV92" s="269"/>
      <c r="GW92" s="269"/>
      <c r="GX92" s="269"/>
      <c r="GY92" s="269"/>
      <c r="GZ92" s="269"/>
      <c r="HA92" s="269"/>
      <c r="HB92" s="269"/>
      <c r="HC92" s="269"/>
      <c r="HD92" s="269"/>
    </row>
    <row r="93" spans="1:212" s="265" customFormat="1" ht="18">
      <c r="A93" s="269"/>
      <c r="B93" s="269"/>
      <c r="C93" s="269"/>
      <c r="D93" s="269"/>
      <c r="E93" s="269"/>
      <c r="F93" s="269"/>
      <c r="G93" s="269"/>
      <c r="H93" s="269"/>
      <c r="I93" s="269"/>
      <c r="J93" s="270"/>
      <c r="K93" s="270"/>
      <c r="L93" s="269"/>
      <c r="M93" s="269"/>
      <c r="N93" s="269"/>
      <c r="O93" s="269"/>
      <c r="P93" s="269"/>
      <c r="Q93" s="269"/>
      <c r="R93" s="269"/>
      <c r="S93" s="269"/>
      <c r="T93" s="269"/>
      <c r="U93" s="269"/>
      <c r="V93" s="269"/>
      <c r="W93" s="269"/>
      <c r="X93" s="269"/>
      <c r="Y93" s="269"/>
      <c r="Z93" s="269"/>
      <c r="AA93" s="269"/>
      <c r="AB93" s="269"/>
      <c r="AC93" s="269"/>
      <c r="AD93" s="269"/>
      <c r="AE93" s="269"/>
      <c r="AF93" s="269"/>
      <c r="AG93" s="269"/>
      <c r="AH93" s="269"/>
      <c r="AI93" s="269"/>
      <c r="AJ93" s="269"/>
      <c r="AK93" s="269"/>
      <c r="AL93" s="269"/>
      <c r="AM93" s="269"/>
      <c r="AN93" s="269"/>
      <c r="AO93" s="269"/>
      <c r="AP93" s="269"/>
      <c r="AQ93" s="269"/>
      <c r="AR93" s="269"/>
      <c r="AS93" s="269"/>
      <c r="AT93" s="269"/>
      <c r="AU93" s="269"/>
      <c r="AV93" s="269"/>
      <c r="AW93" s="269"/>
      <c r="AX93" s="269"/>
      <c r="AY93" s="269"/>
      <c r="AZ93" s="269"/>
      <c r="BA93" s="269"/>
      <c r="BB93" s="269"/>
      <c r="BC93" s="269"/>
      <c r="BD93" s="269"/>
      <c r="BE93" s="269"/>
      <c r="BF93" s="269"/>
      <c r="BG93" s="269"/>
      <c r="BH93" s="269"/>
      <c r="BI93" s="269"/>
      <c r="BJ93" s="269"/>
      <c r="BK93" s="269"/>
      <c r="BL93" s="269"/>
      <c r="BM93" s="269"/>
      <c r="BN93" s="269"/>
      <c r="BO93" s="269"/>
      <c r="BP93" s="269"/>
      <c r="BQ93" s="269"/>
      <c r="BR93" s="269"/>
      <c r="BS93" s="269"/>
      <c r="BT93" s="269"/>
      <c r="BU93" s="269"/>
      <c r="BV93" s="269"/>
      <c r="BW93" s="269"/>
      <c r="BX93" s="269"/>
      <c r="BY93" s="269"/>
      <c r="BZ93" s="269"/>
      <c r="CA93" s="269"/>
      <c r="CB93" s="269"/>
      <c r="CC93" s="269"/>
      <c r="CD93" s="269"/>
      <c r="CE93" s="269"/>
      <c r="CF93" s="269"/>
      <c r="CG93" s="269"/>
      <c r="CH93" s="269"/>
      <c r="CI93" s="269"/>
      <c r="CJ93" s="269"/>
      <c r="CK93" s="269"/>
      <c r="CL93" s="269"/>
      <c r="CM93" s="269"/>
      <c r="CN93" s="269"/>
      <c r="CO93" s="269"/>
      <c r="CP93" s="269"/>
      <c r="CQ93" s="269"/>
      <c r="CR93" s="269"/>
      <c r="CS93" s="269"/>
      <c r="CT93" s="269"/>
      <c r="CU93" s="269"/>
      <c r="CV93" s="269"/>
      <c r="CW93" s="269"/>
      <c r="CX93" s="269"/>
      <c r="CY93" s="269"/>
      <c r="CZ93" s="269"/>
      <c r="DA93" s="269"/>
      <c r="DB93" s="269"/>
      <c r="DC93" s="269"/>
      <c r="DD93" s="269"/>
      <c r="DE93" s="269"/>
      <c r="DF93" s="269"/>
      <c r="DG93" s="269"/>
      <c r="DH93" s="269"/>
      <c r="DI93" s="269"/>
      <c r="DJ93" s="269"/>
      <c r="DK93" s="269"/>
      <c r="DL93" s="269"/>
      <c r="DM93" s="269"/>
      <c r="DN93" s="269"/>
      <c r="DO93" s="269"/>
      <c r="DP93" s="269"/>
      <c r="DQ93" s="269"/>
      <c r="DR93" s="269"/>
      <c r="DS93" s="269"/>
      <c r="DT93" s="269"/>
      <c r="DU93" s="269"/>
      <c r="DV93" s="269"/>
      <c r="DW93" s="269"/>
      <c r="DX93" s="269"/>
      <c r="DY93" s="269"/>
      <c r="DZ93" s="269"/>
      <c r="EA93" s="269"/>
      <c r="EB93" s="269"/>
      <c r="EC93" s="269"/>
      <c r="ED93" s="269"/>
      <c r="EE93" s="269"/>
      <c r="EF93" s="269"/>
      <c r="EG93" s="269"/>
      <c r="EH93" s="269"/>
      <c r="EI93" s="269"/>
      <c r="EJ93" s="269"/>
      <c r="EK93" s="269"/>
      <c r="EL93" s="269"/>
      <c r="EM93" s="269"/>
      <c r="EN93" s="269"/>
      <c r="EO93" s="269"/>
      <c r="EP93" s="269"/>
      <c r="EQ93" s="269"/>
      <c r="ER93" s="269"/>
      <c r="ES93" s="269"/>
      <c r="ET93" s="269"/>
      <c r="EU93" s="269"/>
      <c r="EV93" s="269"/>
      <c r="EW93" s="269"/>
      <c r="EX93" s="269"/>
      <c r="EY93" s="269"/>
      <c r="EZ93" s="269"/>
      <c r="FA93" s="269"/>
      <c r="FB93" s="269"/>
      <c r="FC93" s="269"/>
      <c r="FD93" s="269"/>
      <c r="FE93" s="269"/>
      <c r="FF93" s="269"/>
      <c r="FG93" s="269"/>
      <c r="FH93" s="269"/>
      <c r="FI93" s="269"/>
      <c r="FJ93" s="269"/>
      <c r="FK93" s="269"/>
      <c r="FL93" s="269"/>
      <c r="FM93" s="269"/>
      <c r="FN93" s="269"/>
      <c r="FO93" s="269"/>
      <c r="FP93" s="269"/>
      <c r="FQ93" s="269"/>
      <c r="FR93" s="269"/>
      <c r="FS93" s="269"/>
      <c r="FT93" s="269"/>
      <c r="FU93" s="269"/>
      <c r="FV93" s="269"/>
      <c r="FW93" s="269"/>
      <c r="FX93" s="269"/>
      <c r="FY93" s="269"/>
      <c r="FZ93" s="269"/>
      <c r="GA93" s="269"/>
      <c r="GB93" s="269"/>
      <c r="GC93" s="269"/>
      <c r="GD93" s="269"/>
      <c r="GE93" s="269"/>
      <c r="GF93" s="269"/>
      <c r="GG93" s="269"/>
      <c r="GH93" s="269"/>
      <c r="GI93" s="269"/>
      <c r="GJ93" s="269"/>
      <c r="GK93" s="269"/>
      <c r="GL93" s="269"/>
      <c r="GM93" s="269"/>
      <c r="GN93" s="269"/>
      <c r="GO93" s="269"/>
      <c r="GP93" s="269"/>
      <c r="GQ93" s="269"/>
      <c r="GR93" s="269"/>
      <c r="GS93" s="269"/>
      <c r="GT93" s="269"/>
      <c r="GU93" s="269"/>
      <c r="GV93" s="269"/>
      <c r="GW93" s="269"/>
      <c r="GX93" s="269"/>
      <c r="GY93" s="269"/>
      <c r="GZ93" s="269"/>
      <c r="HA93" s="269"/>
      <c r="HB93" s="269"/>
      <c r="HC93" s="269"/>
      <c r="HD93" s="269"/>
    </row>
    <row r="94" spans="1:212" s="265" customFormat="1" ht="18">
      <c r="A94" s="269"/>
      <c r="B94" s="269"/>
      <c r="C94" s="269"/>
      <c r="D94" s="269"/>
      <c r="E94" s="269"/>
      <c r="F94" s="269"/>
      <c r="G94" s="269"/>
      <c r="H94" s="269"/>
      <c r="I94" s="269"/>
      <c r="J94" s="270"/>
      <c r="K94" s="270"/>
      <c r="L94" s="269"/>
      <c r="M94" s="269"/>
      <c r="N94" s="269"/>
      <c r="O94" s="269"/>
      <c r="P94" s="269"/>
      <c r="Q94" s="269"/>
      <c r="R94" s="269"/>
      <c r="S94" s="269"/>
      <c r="T94" s="269"/>
      <c r="U94" s="269"/>
      <c r="V94" s="269"/>
      <c r="W94" s="269"/>
      <c r="X94" s="269"/>
      <c r="Y94" s="269"/>
      <c r="Z94" s="269"/>
      <c r="AA94" s="269"/>
      <c r="AB94" s="269"/>
      <c r="AC94" s="269"/>
      <c r="AD94" s="269"/>
      <c r="AE94" s="269"/>
      <c r="AF94" s="269"/>
      <c r="AG94" s="269"/>
      <c r="AH94" s="269"/>
      <c r="AI94" s="269"/>
      <c r="AJ94" s="269"/>
      <c r="AK94" s="269"/>
      <c r="AL94" s="269"/>
      <c r="AM94" s="269"/>
      <c r="AN94" s="269"/>
      <c r="AO94" s="269"/>
      <c r="AP94" s="269"/>
      <c r="AQ94" s="269"/>
      <c r="AR94" s="269"/>
      <c r="AS94" s="269"/>
      <c r="AT94" s="269"/>
      <c r="AU94" s="269"/>
      <c r="AV94" s="269"/>
      <c r="AW94" s="269"/>
      <c r="AX94" s="269"/>
      <c r="AY94" s="269"/>
      <c r="AZ94" s="269"/>
      <c r="BA94" s="269"/>
      <c r="BB94" s="269"/>
      <c r="BC94" s="269"/>
      <c r="BD94" s="269"/>
      <c r="BE94" s="269"/>
      <c r="BF94" s="269"/>
      <c r="BG94" s="269"/>
      <c r="BH94" s="269"/>
      <c r="BI94" s="269"/>
      <c r="BJ94" s="269"/>
      <c r="BK94" s="269"/>
      <c r="BL94" s="269"/>
      <c r="BM94" s="269"/>
      <c r="BN94" s="269"/>
      <c r="BO94" s="269"/>
      <c r="BP94" s="269"/>
      <c r="BQ94" s="269"/>
      <c r="BR94" s="269"/>
      <c r="BS94" s="269"/>
      <c r="BT94" s="269"/>
      <c r="BU94" s="269"/>
      <c r="BV94" s="269"/>
      <c r="BW94" s="269"/>
      <c r="BX94" s="269"/>
      <c r="BY94" s="269"/>
      <c r="BZ94" s="269"/>
      <c r="CA94" s="269"/>
      <c r="CB94" s="269"/>
      <c r="CC94" s="269"/>
      <c r="CD94" s="269"/>
      <c r="CE94" s="269"/>
      <c r="CF94" s="269"/>
      <c r="CG94" s="269"/>
      <c r="CH94" s="269"/>
      <c r="CI94" s="269"/>
      <c r="CJ94" s="269"/>
      <c r="CK94" s="269"/>
      <c r="CL94" s="269"/>
      <c r="CM94" s="269"/>
      <c r="CN94" s="269"/>
      <c r="CO94" s="269"/>
      <c r="CP94" s="269"/>
      <c r="CQ94" s="269"/>
      <c r="CR94" s="269"/>
      <c r="CS94" s="269"/>
      <c r="CT94" s="269"/>
      <c r="CU94" s="269"/>
      <c r="CV94" s="269"/>
      <c r="CW94" s="269"/>
      <c r="CX94" s="269"/>
      <c r="CY94" s="269"/>
      <c r="CZ94" s="269"/>
      <c r="DA94" s="269"/>
      <c r="DB94" s="269"/>
      <c r="DC94" s="269"/>
      <c r="DD94" s="269"/>
      <c r="DE94" s="269"/>
      <c r="DF94" s="269"/>
      <c r="DG94" s="269"/>
      <c r="DH94" s="269"/>
      <c r="DI94" s="269"/>
      <c r="DJ94" s="269"/>
      <c r="DK94" s="269"/>
      <c r="DL94" s="269"/>
      <c r="DM94" s="269"/>
      <c r="DN94" s="269"/>
      <c r="DO94" s="269"/>
      <c r="DP94" s="269"/>
      <c r="DQ94" s="269"/>
      <c r="DR94" s="269"/>
      <c r="DS94" s="269"/>
      <c r="DT94" s="269"/>
      <c r="DU94" s="269"/>
      <c r="DV94" s="269"/>
      <c r="DW94" s="269"/>
      <c r="DX94" s="269"/>
      <c r="DY94" s="269"/>
      <c r="DZ94" s="269"/>
      <c r="EA94" s="269"/>
      <c r="EB94" s="269"/>
      <c r="EC94" s="269"/>
      <c r="ED94" s="269"/>
      <c r="EE94" s="269"/>
      <c r="EF94" s="269"/>
      <c r="EG94" s="269"/>
      <c r="EH94" s="269"/>
      <c r="EI94" s="269"/>
      <c r="EJ94" s="269"/>
      <c r="EK94" s="269"/>
      <c r="EL94" s="269"/>
      <c r="EM94" s="269"/>
      <c r="EN94" s="269"/>
      <c r="EO94" s="269"/>
      <c r="EP94" s="269"/>
      <c r="EQ94" s="269"/>
      <c r="ER94" s="269"/>
      <c r="ES94" s="269"/>
      <c r="ET94" s="269"/>
      <c r="EU94" s="269"/>
      <c r="EV94" s="269"/>
      <c r="EW94" s="269"/>
      <c r="EX94" s="269"/>
      <c r="EY94" s="269"/>
      <c r="EZ94" s="269"/>
      <c r="FA94" s="269"/>
      <c r="FB94" s="269"/>
      <c r="FC94" s="269"/>
      <c r="FD94" s="269"/>
      <c r="FE94" s="269"/>
      <c r="FF94" s="269"/>
      <c r="FG94" s="269"/>
      <c r="FH94" s="269"/>
      <c r="FI94" s="269"/>
      <c r="FJ94" s="269"/>
      <c r="FK94" s="269"/>
      <c r="FL94" s="269"/>
      <c r="FM94" s="269"/>
      <c r="FN94" s="269"/>
      <c r="FO94" s="269"/>
      <c r="FP94" s="269"/>
      <c r="FQ94" s="269"/>
      <c r="FR94" s="269"/>
      <c r="FS94" s="269"/>
      <c r="FT94" s="269"/>
      <c r="FU94" s="269"/>
      <c r="FV94" s="269"/>
      <c r="FW94" s="269"/>
      <c r="FX94" s="269"/>
      <c r="FY94" s="269"/>
      <c r="FZ94" s="269"/>
      <c r="GA94" s="269"/>
      <c r="GB94" s="269"/>
      <c r="GC94" s="269"/>
      <c r="GD94" s="269"/>
      <c r="GE94" s="269"/>
      <c r="GF94" s="269"/>
      <c r="GG94" s="269"/>
      <c r="GH94" s="269"/>
      <c r="GI94" s="269"/>
      <c r="GJ94" s="269"/>
      <c r="GK94" s="269"/>
      <c r="GL94" s="269"/>
      <c r="GM94" s="269"/>
      <c r="GN94" s="269"/>
      <c r="GO94" s="269"/>
      <c r="GP94" s="269"/>
      <c r="GQ94" s="269"/>
      <c r="GR94" s="269"/>
      <c r="GS94" s="269"/>
      <c r="GT94" s="269"/>
      <c r="GU94" s="269"/>
      <c r="GV94" s="269"/>
      <c r="GW94" s="269"/>
      <c r="GX94" s="269"/>
      <c r="GY94" s="269"/>
      <c r="GZ94" s="269"/>
      <c r="HA94" s="269"/>
      <c r="HB94" s="269"/>
      <c r="HC94" s="269"/>
      <c r="HD94" s="269"/>
    </row>
    <row r="95" spans="1:212" s="265" customFormat="1" ht="18">
      <c r="A95" s="269"/>
      <c r="B95" s="269"/>
      <c r="C95" s="269"/>
      <c r="D95" s="269"/>
      <c r="E95" s="269"/>
      <c r="F95" s="269"/>
      <c r="G95" s="269"/>
      <c r="H95" s="269"/>
      <c r="I95" s="269"/>
      <c r="J95" s="270"/>
      <c r="K95" s="270"/>
      <c r="L95" s="269"/>
      <c r="M95" s="269"/>
      <c r="N95" s="269"/>
      <c r="O95" s="269"/>
      <c r="P95" s="269"/>
      <c r="Q95" s="269"/>
      <c r="R95" s="269"/>
      <c r="S95" s="269"/>
      <c r="T95" s="269"/>
      <c r="U95" s="269"/>
      <c r="V95" s="269"/>
      <c r="W95" s="269"/>
      <c r="X95" s="269"/>
      <c r="Y95" s="269"/>
      <c r="Z95" s="269"/>
      <c r="AA95" s="269"/>
      <c r="AB95" s="269"/>
      <c r="AC95" s="269"/>
      <c r="AD95" s="269"/>
      <c r="AE95" s="269"/>
      <c r="AF95" s="269"/>
      <c r="AG95" s="269"/>
      <c r="AH95" s="269"/>
      <c r="AI95" s="269"/>
      <c r="AJ95" s="269"/>
      <c r="AK95" s="269"/>
      <c r="AL95" s="269"/>
      <c r="AM95" s="269"/>
      <c r="AN95" s="269"/>
      <c r="AO95" s="269"/>
      <c r="AP95" s="269"/>
      <c r="AQ95" s="269"/>
      <c r="AR95" s="269"/>
      <c r="AS95" s="269"/>
      <c r="AT95" s="269"/>
      <c r="AU95" s="269"/>
      <c r="AV95" s="269"/>
      <c r="AW95" s="269"/>
      <c r="AX95" s="269"/>
      <c r="AY95" s="269"/>
      <c r="AZ95" s="269"/>
      <c r="BA95" s="269"/>
      <c r="BB95" s="269"/>
      <c r="BC95" s="269"/>
      <c r="BD95" s="269"/>
      <c r="BE95" s="269"/>
      <c r="BF95" s="269"/>
      <c r="BG95" s="269"/>
      <c r="BH95" s="269"/>
      <c r="BI95" s="269"/>
      <c r="BJ95" s="269"/>
      <c r="BK95" s="269"/>
      <c r="BL95" s="269"/>
      <c r="BM95" s="269"/>
      <c r="BN95" s="269"/>
      <c r="BO95" s="269"/>
      <c r="BP95" s="269"/>
      <c r="BQ95" s="269"/>
      <c r="BR95" s="269"/>
      <c r="BS95" s="269"/>
      <c r="BT95" s="269"/>
      <c r="BU95" s="269"/>
      <c r="BV95" s="269"/>
      <c r="BW95" s="269"/>
      <c r="BX95" s="269"/>
      <c r="BY95" s="269"/>
      <c r="BZ95" s="269"/>
      <c r="CA95" s="269"/>
      <c r="CB95" s="269"/>
      <c r="CC95" s="269"/>
      <c r="CD95" s="269"/>
      <c r="CE95" s="269"/>
      <c r="CF95" s="269"/>
      <c r="CG95" s="269"/>
      <c r="CH95" s="269"/>
      <c r="CI95" s="269"/>
      <c r="CJ95" s="269"/>
      <c r="CK95" s="269"/>
      <c r="CL95" s="269"/>
      <c r="CM95" s="269"/>
      <c r="CN95" s="269"/>
      <c r="CO95" s="269"/>
      <c r="CP95" s="269"/>
      <c r="CQ95" s="269"/>
      <c r="CR95" s="269"/>
      <c r="CS95" s="269"/>
      <c r="CT95" s="269"/>
      <c r="CU95" s="269"/>
      <c r="CV95" s="269"/>
      <c r="CW95" s="269"/>
      <c r="CX95" s="269"/>
      <c r="CY95" s="269"/>
      <c r="CZ95" s="269"/>
      <c r="DA95" s="269"/>
      <c r="DB95" s="269"/>
      <c r="DC95" s="269"/>
      <c r="DD95" s="269"/>
      <c r="DE95" s="269"/>
      <c r="DF95" s="269"/>
      <c r="DG95" s="269"/>
      <c r="DH95" s="269"/>
      <c r="DI95" s="269"/>
      <c r="DJ95" s="269"/>
      <c r="DK95" s="269"/>
      <c r="DL95" s="269"/>
      <c r="DM95" s="269"/>
      <c r="DN95" s="269"/>
      <c r="DO95" s="269"/>
      <c r="DP95" s="269"/>
      <c r="DQ95" s="269"/>
      <c r="DR95" s="269"/>
      <c r="DS95" s="269"/>
      <c r="DT95" s="269"/>
      <c r="DU95" s="269"/>
      <c r="DV95" s="269"/>
      <c r="DW95" s="269"/>
      <c r="DX95" s="269"/>
      <c r="DY95" s="269"/>
      <c r="DZ95" s="269"/>
      <c r="EA95" s="269"/>
      <c r="EB95" s="269"/>
      <c r="EC95" s="269"/>
      <c r="ED95" s="269"/>
      <c r="EE95" s="269"/>
      <c r="EF95" s="269"/>
      <c r="EG95" s="269"/>
      <c r="EH95" s="269"/>
      <c r="EI95" s="269"/>
      <c r="EJ95" s="269"/>
      <c r="EK95" s="269"/>
      <c r="EL95" s="269"/>
      <c r="EM95" s="269"/>
      <c r="EN95" s="269"/>
      <c r="EO95" s="269"/>
      <c r="EP95" s="269"/>
      <c r="EQ95" s="269"/>
      <c r="ER95" s="269"/>
      <c r="ES95" s="269"/>
      <c r="ET95" s="269"/>
      <c r="EU95" s="269"/>
      <c r="EV95" s="269"/>
      <c r="EW95" s="269"/>
      <c r="EX95" s="269"/>
      <c r="EY95" s="269"/>
      <c r="EZ95" s="269"/>
      <c r="FA95" s="269"/>
      <c r="FB95" s="269"/>
      <c r="FC95" s="269"/>
      <c r="FD95" s="269"/>
      <c r="FE95" s="269"/>
      <c r="FF95" s="269"/>
      <c r="FG95" s="269"/>
      <c r="FH95" s="269"/>
      <c r="FI95" s="269"/>
      <c r="FJ95" s="269"/>
      <c r="FK95" s="269"/>
      <c r="FL95" s="269"/>
      <c r="FM95" s="269"/>
      <c r="FN95" s="269"/>
      <c r="FO95" s="269"/>
      <c r="FP95" s="269"/>
      <c r="FQ95" s="269"/>
      <c r="FR95" s="269"/>
      <c r="FS95" s="269"/>
      <c r="FT95" s="269"/>
      <c r="FU95" s="269"/>
      <c r="FV95" s="269"/>
      <c r="FW95" s="269"/>
      <c r="FX95" s="269"/>
      <c r="FY95" s="269"/>
      <c r="FZ95" s="269"/>
      <c r="GA95" s="269"/>
      <c r="GB95" s="269"/>
      <c r="GC95" s="269"/>
      <c r="GD95" s="269"/>
      <c r="GE95" s="269"/>
      <c r="GF95" s="269"/>
      <c r="GG95" s="269"/>
      <c r="GH95" s="269"/>
      <c r="GI95" s="269"/>
      <c r="GJ95" s="269"/>
      <c r="GK95" s="269"/>
      <c r="GL95" s="269"/>
      <c r="GM95" s="269"/>
      <c r="GN95" s="269"/>
      <c r="GO95" s="269"/>
      <c r="GP95" s="269"/>
      <c r="GQ95" s="269"/>
      <c r="GR95" s="269"/>
      <c r="GS95" s="269"/>
      <c r="GT95" s="269"/>
      <c r="GU95" s="269"/>
      <c r="GV95" s="269"/>
      <c r="GW95" s="269"/>
      <c r="GX95" s="269"/>
      <c r="GY95" s="269"/>
      <c r="GZ95" s="269"/>
      <c r="HA95" s="269"/>
      <c r="HB95" s="269"/>
      <c r="HC95" s="269"/>
      <c r="HD95" s="269"/>
    </row>
    <row r="96" spans="1:212" s="265" customFormat="1" ht="18">
      <c r="A96" s="269"/>
      <c r="B96" s="269"/>
      <c r="C96" s="269"/>
      <c r="D96" s="269"/>
      <c r="E96" s="269"/>
      <c r="F96" s="269"/>
      <c r="G96" s="269"/>
      <c r="H96" s="269"/>
      <c r="I96" s="269"/>
      <c r="J96" s="270"/>
      <c r="K96" s="270"/>
      <c r="L96" s="269"/>
      <c r="M96" s="269"/>
      <c r="N96" s="269"/>
      <c r="O96" s="269"/>
      <c r="P96" s="269"/>
      <c r="Q96" s="269"/>
      <c r="R96" s="269"/>
      <c r="S96" s="269"/>
      <c r="T96" s="269"/>
      <c r="U96" s="269"/>
      <c r="V96" s="269"/>
      <c r="W96" s="269"/>
      <c r="X96" s="269"/>
      <c r="Y96" s="269"/>
      <c r="Z96" s="269"/>
      <c r="AA96" s="269"/>
      <c r="AB96" s="269"/>
      <c r="AC96" s="269"/>
      <c r="AD96" s="269"/>
      <c r="AE96" s="269"/>
      <c r="AF96" s="269"/>
      <c r="AG96" s="269"/>
      <c r="AH96" s="269"/>
      <c r="AI96" s="269"/>
      <c r="AJ96" s="269"/>
      <c r="AK96" s="269"/>
      <c r="AL96" s="269"/>
      <c r="AM96" s="269"/>
      <c r="AN96" s="269"/>
      <c r="AO96" s="269"/>
      <c r="AP96" s="269"/>
      <c r="AQ96" s="269"/>
      <c r="AR96" s="269"/>
      <c r="AS96" s="269"/>
      <c r="AT96" s="269"/>
      <c r="AU96" s="269"/>
      <c r="AV96" s="269"/>
      <c r="AW96" s="269"/>
      <c r="AX96" s="269"/>
      <c r="AY96" s="269"/>
      <c r="AZ96" s="269"/>
      <c r="BA96" s="269"/>
      <c r="BB96" s="269"/>
      <c r="BC96" s="269"/>
      <c r="BD96" s="269"/>
      <c r="BE96" s="269"/>
      <c r="BF96" s="269"/>
      <c r="BG96" s="269"/>
      <c r="BH96" s="269"/>
      <c r="BI96" s="269"/>
      <c r="BJ96" s="269"/>
      <c r="BK96" s="269"/>
      <c r="BL96" s="269"/>
      <c r="BM96" s="269"/>
      <c r="BN96" s="269"/>
      <c r="BO96" s="269"/>
      <c r="BP96" s="269"/>
      <c r="BQ96" s="269"/>
      <c r="BR96" s="269"/>
      <c r="BS96" s="269"/>
      <c r="BT96" s="269"/>
      <c r="BU96" s="269"/>
      <c r="BV96" s="269"/>
      <c r="BW96" s="269"/>
      <c r="BX96" s="269"/>
      <c r="BY96" s="269"/>
      <c r="BZ96" s="269"/>
      <c r="CA96" s="269"/>
      <c r="CB96" s="269"/>
      <c r="CC96" s="269"/>
      <c r="CD96" s="269"/>
      <c r="CE96" s="269"/>
      <c r="CF96" s="269"/>
      <c r="CG96" s="269"/>
      <c r="CH96" s="269"/>
      <c r="CI96" s="269"/>
      <c r="CJ96" s="269"/>
      <c r="CK96" s="269"/>
      <c r="CL96" s="269"/>
      <c r="CM96" s="269"/>
      <c r="CN96" s="269"/>
      <c r="CO96" s="269"/>
      <c r="CP96" s="269"/>
      <c r="CQ96" s="269"/>
      <c r="CR96" s="269"/>
      <c r="CS96" s="269"/>
      <c r="CT96" s="269"/>
      <c r="CU96" s="269"/>
      <c r="CV96" s="269"/>
      <c r="CW96" s="269"/>
      <c r="CX96" s="269"/>
      <c r="CY96" s="269"/>
      <c r="CZ96" s="269"/>
      <c r="DA96" s="269"/>
      <c r="DB96" s="269"/>
      <c r="DC96" s="269"/>
      <c r="DD96" s="269"/>
      <c r="DE96" s="269"/>
      <c r="DF96" s="269"/>
      <c r="DG96" s="269"/>
      <c r="DH96" s="269"/>
      <c r="DI96" s="269"/>
      <c r="DJ96" s="269"/>
      <c r="DK96" s="269"/>
      <c r="DL96" s="269"/>
      <c r="DM96" s="269"/>
      <c r="DN96" s="269"/>
      <c r="DO96" s="269"/>
      <c r="DP96" s="269"/>
      <c r="DQ96" s="269"/>
      <c r="DR96" s="269"/>
      <c r="DS96" s="269"/>
      <c r="DT96" s="269"/>
      <c r="DU96" s="269"/>
      <c r="DV96" s="269"/>
      <c r="DW96" s="269"/>
      <c r="DX96" s="269"/>
      <c r="DY96" s="269"/>
      <c r="DZ96" s="269"/>
      <c r="EA96" s="269"/>
      <c r="EB96" s="269"/>
      <c r="EC96" s="269"/>
      <c r="ED96" s="269"/>
      <c r="EE96" s="269"/>
      <c r="EF96" s="269"/>
      <c r="EG96" s="269"/>
      <c r="EH96" s="269"/>
      <c r="EI96" s="269"/>
      <c r="EJ96" s="269"/>
      <c r="EK96" s="269"/>
      <c r="EL96" s="269"/>
      <c r="EM96" s="269"/>
      <c r="EN96" s="269"/>
      <c r="EO96" s="269"/>
      <c r="EP96" s="269"/>
      <c r="EQ96" s="269"/>
      <c r="ER96" s="269"/>
      <c r="ES96" s="269"/>
      <c r="ET96" s="269"/>
      <c r="EU96" s="269"/>
      <c r="EV96" s="269"/>
      <c r="EW96" s="269"/>
      <c r="EX96" s="269"/>
      <c r="EY96" s="269"/>
      <c r="EZ96" s="269"/>
      <c r="FA96" s="269"/>
      <c r="FB96" s="269"/>
      <c r="FC96" s="269"/>
      <c r="FD96" s="269"/>
      <c r="FE96" s="269"/>
      <c r="FF96" s="269"/>
      <c r="FG96" s="269"/>
      <c r="FH96" s="269"/>
      <c r="FI96" s="269"/>
      <c r="FJ96" s="269"/>
      <c r="FK96" s="269"/>
      <c r="FL96" s="269"/>
      <c r="FM96" s="269"/>
      <c r="FN96" s="269"/>
      <c r="FO96" s="269"/>
      <c r="FP96" s="269"/>
      <c r="FQ96" s="269"/>
      <c r="FR96" s="269"/>
      <c r="FS96" s="269"/>
      <c r="FT96" s="269"/>
      <c r="FU96" s="269"/>
      <c r="FV96" s="269"/>
      <c r="FW96" s="269"/>
      <c r="FX96" s="269"/>
      <c r="FY96" s="269"/>
      <c r="FZ96" s="269"/>
      <c r="GA96" s="269"/>
      <c r="GB96" s="269"/>
      <c r="GC96" s="269"/>
      <c r="GD96" s="269"/>
      <c r="GE96" s="269"/>
      <c r="GF96" s="269"/>
      <c r="GG96" s="269"/>
      <c r="GH96" s="269"/>
      <c r="GI96" s="269"/>
      <c r="GJ96" s="269"/>
      <c r="GK96" s="269"/>
      <c r="GL96" s="269"/>
      <c r="GM96" s="269"/>
      <c r="GN96" s="269"/>
      <c r="GO96" s="269"/>
      <c r="GP96" s="269"/>
      <c r="GQ96" s="269"/>
      <c r="GR96" s="269"/>
      <c r="GS96" s="269"/>
      <c r="GT96" s="269"/>
      <c r="GU96" s="269"/>
      <c r="GV96" s="269"/>
      <c r="GW96" s="269"/>
      <c r="GX96" s="269"/>
      <c r="GY96" s="269"/>
      <c r="GZ96" s="269"/>
      <c r="HA96" s="269"/>
      <c r="HB96" s="269"/>
      <c r="HC96" s="269"/>
      <c r="HD96" s="269"/>
    </row>
    <row r="97" spans="1:212" s="265" customFormat="1" ht="18">
      <c r="A97" s="269"/>
      <c r="B97" s="269"/>
      <c r="C97" s="269"/>
      <c r="D97" s="269"/>
      <c r="E97" s="269"/>
      <c r="F97" s="269"/>
      <c r="G97" s="269"/>
      <c r="H97" s="269"/>
      <c r="I97" s="269"/>
      <c r="J97" s="270"/>
      <c r="K97" s="270"/>
      <c r="L97" s="269"/>
      <c r="M97" s="269"/>
      <c r="N97" s="269"/>
      <c r="O97" s="269"/>
      <c r="P97" s="269"/>
      <c r="Q97" s="269"/>
      <c r="R97" s="269"/>
      <c r="S97" s="269"/>
      <c r="T97" s="269"/>
      <c r="U97" s="269"/>
      <c r="V97" s="269"/>
      <c r="W97" s="269"/>
      <c r="X97" s="269"/>
      <c r="Y97" s="269"/>
      <c r="Z97" s="269"/>
      <c r="AA97" s="269"/>
      <c r="AB97" s="269"/>
      <c r="AC97" s="269"/>
      <c r="AD97" s="269"/>
      <c r="AE97" s="269"/>
      <c r="AF97" s="269"/>
      <c r="AG97" s="269"/>
      <c r="AH97" s="269"/>
      <c r="AI97" s="269"/>
      <c r="AJ97" s="269"/>
      <c r="AK97" s="269"/>
      <c r="AL97" s="269"/>
      <c r="AM97" s="269"/>
      <c r="AN97" s="269"/>
      <c r="AO97" s="269"/>
      <c r="AP97" s="269"/>
      <c r="AQ97" s="269"/>
      <c r="AR97" s="269"/>
      <c r="AS97" s="269"/>
      <c r="AT97" s="269"/>
      <c r="AU97" s="269"/>
      <c r="AV97" s="269"/>
      <c r="AW97" s="269"/>
      <c r="AX97" s="269"/>
      <c r="AY97" s="269"/>
      <c r="AZ97" s="269"/>
      <c r="BA97" s="269"/>
      <c r="BB97" s="269"/>
      <c r="BC97" s="269"/>
      <c r="BD97" s="269"/>
      <c r="BE97" s="269"/>
      <c r="BF97" s="269"/>
      <c r="BG97" s="269"/>
      <c r="BH97" s="269"/>
      <c r="BI97" s="269"/>
      <c r="BJ97" s="269"/>
      <c r="BK97" s="269"/>
      <c r="BL97" s="269"/>
      <c r="BM97" s="269"/>
      <c r="BN97" s="269"/>
      <c r="BO97" s="269"/>
      <c r="BP97" s="269"/>
      <c r="BQ97" s="269"/>
      <c r="BR97" s="269"/>
      <c r="BS97" s="269"/>
      <c r="BT97" s="269"/>
      <c r="BU97" s="269"/>
      <c r="BV97" s="269"/>
      <c r="BW97" s="269"/>
      <c r="BX97" s="269"/>
      <c r="BY97" s="269"/>
      <c r="BZ97" s="269"/>
      <c r="CA97" s="269"/>
      <c r="CB97" s="269"/>
      <c r="CC97" s="269"/>
      <c r="CD97" s="269"/>
      <c r="CE97" s="269"/>
      <c r="CF97" s="269"/>
      <c r="CG97" s="269"/>
      <c r="CH97" s="269"/>
      <c r="CI97" s="269"/>
      <c r="CJ97" s="269"/>
      <c r="CK97" s="269"/>
      <c r="CL97" s="269"/>
      <c r="CM97" s="269"/>
      <c r="CN97" s="269"/>
      <c r="CO97" s="269"/>
      <c r="CP97" s="269"/>
      <c r="CQ97" s="269"/>
      <c r="CR97" s="269"/>
      <c r="CS97" s="269"/>
      <c r="CT97" s="269"/>
      <c r="CU97" s="269"/>
      <c r="CV97" s="269"/>
      <c r="CW97" s="269"/>
      <c r="CX97" s="269"/>
      <c r="CY97" s="269"/>
      <c r="CZ97" s="269"/>
      <c r="DA97" s="269"/>
      <c r="DB97" s="269"/>
      <c r="DC97" s="269"/>
      <c r="DD97" s="269"/>
      <c r="DE97" s="269"/>
      <c r="DF97" s="269"/>
      <c r="DG97" s="269"/>
      <c r="DH97" s="269"/>
      <c r="DI97" s="269"/>
      <c r="DJ97" s="269"/>
      <c r="DK97" s="269"/>
      <c r="DL97" s="269"/>
      <c r="DM97" s="269"/>
      <c r="DN97" s="269"/>
      <c r="DO97" s="269"/>
      <c r="DP97" s="269"/>
      <c r="DQ97" s="269"/>
      <c r="DR97" s="269"/>
      <c r="DS97" s="269"/>
      <c r="DT97" s="269"/>
      <c r="DU97" s="269"/>
      <c r="DV97" s="269"/>
      <c r="DW97" s="269"/>
      <c r="DX97" s="269"/>
      <c r="DY97" s="269"/>
      <c r="DZ97" s="269"/>
      <c r="EA97" s="269"/>
      <c r="EB97" s="269"/>
      <c r="EC97" s="269"/>
      <c r="ED97" s="269"/>
      <c r="EE97" s="269"/>
      <c r="EF97" s="269"/>
      <c r="EG97" s="269"/>
      <c r="EH97" s="269"/>
      <c r="EI97" s="269"/>
      <c r="EJ97" s="269"/>
      <c r="EK97" s="269"/>
      <c r="EL97" s="269"/>
      <c r="EM97" s="269"/>
      <c r="EN97" s="269"/>
      <c r="EO97" s="269"/>
      <c r="EP97" s="269"/>
      <c r="EQ97" s="269"/>
      <c r="ER97" s="269"/>
      <c r="ES97" s="269"/>
      <c r="ET97" s="269"/>
      <c r="EU97" s="269"/>
      <c r="EV97" s="269"/>
      <c r="EW97" s="269"/>
      <c r="EX97" s="269"/>
      <c r="EY97" s="269"/>
      <c r="EZ97" s="269"/>
      <c r="FA97" s="269"/>
      <c r="FB97" s="269"/>
      <c r="FC97" s="269"/>
      <c r="FD97" s="269"/>
      <c r="FE97" s="269"/>
      <c r="FF97" s="269"/>
      <c r="FG97" s="269"/>
      <c r="FH97" s="269"/>
      <c r="FI97" s="269"/>
      <c r="FJ97" s="269"/>
      <c r="FK97" s="269"/>
      <c r="FL97" s="269"/>
      <c r="FM97" s="269"/>
      <c r="FN97" s="269"/>
      <c r="FO97" s="269"/>
      <c r="FP97" s="269"/>
      <c r="FQ97" s="269"/>
      <c r="FR97" s="269"/>
      <c r="FS97" s="269"/>
      <c r="FT97" s="269"/>
      <c r="FU97" s="269"/>
      <c r="FV97" s="269"/>
      <c r="FW97" s="269"/>
      <c r="FX97" s="269"/>
      <c r="FY97" s="269"/>
      <c r="FZ97" s="269"/>
      <c r="GA97" s="269"/>
      <c r="GB97" s="269"/>
      <c r="GC97" s="269"/>
      <c r="GD97" s="269"/>
      <c r="GE97" s="269"/>
      <c r="GF97" s="269"/>
      <c r="GG97" s="269"/>
      <c r="GH97" s="269"/>
      <c r="GI97" s="269"/>
      <c r="GJ97" s="269"/>
      <c r="GK97" s="269"/>
      <c r="GL97" s="269"/>
      <c r="GM97" s="269"/>
      <c r="GN97" s="269"/>
      <c r="GO97" s="269"/>
      <c r="GP97" s="269"/>
      <c r="GQ97" s="269"/>
      <c r="GR97" s="269"/>
      <c r="GS97" s="269"/>
      <c r="GT97" s="269"/>
      <c r="GU97" s="269"/>
      <c r="GV97" s="269"/>
      <c r="GW97" s="269"/>
      <c r="GX97" s="269"/>
      <c r="GY97" s="269"/>
      <c r="GZ97" s="269"/>
      <c r="HA97" s="269"/>
      <c r="HB97" s="269"/>
      <c r="HC97" s="269"/>
      <c r="HD97" s="269"/>
    </row>
    <row r="98" spans="1:212" s="265" customFormat="1" ht="18">
      <c r="A98" s="269"/>
      <c r="B98" s="269"/>
      <c r="C98" s="269"/>
      <c r="D98" s="269"/>
      <c r="E98" s="269"/>
      <c r="F98" s="269"/>
      <c r="G98" s="269"/>
      <c r="H98" s="269"/>
      <c r="I98" s="269"/>
      <c r="J98" s="270"/>
      <c r="K98" s="270"/>
      <c r="L98" s="269"/>
      <c r="M98" s="269"/>
      <c r="N98" s="269"/>
      <c r="O98" s="269"/>
      <c r="P98" s="269"/>
      <c r="Q98" s="269"/>
      <c r="R98" s="269"/>
      <c r="S98" s="269"/>
      <c r="T98" s="269"/>
      <c r="U98" s="269"/>
      <c r="V98" s="269"/>
      <c r="W98" s="269"/>
      <c r="X98" s="269"/>
      <c r="Y98" s="269"/>
      <c r="Z98" s="269"/>
      <c r="AA98" s="269"/>
      <c r="AB98" s="269"/>
      <c r="AC98" s="269"/>
      <c r="AD98" s="269"/>
      <c r="AE98" s="269"/>
      <c r="AF98" s="269"/>
      <c r="AG98" s="269"/>
      <c r="AH98" s="269"/>
      <c r="AI98" s="269"/>
      <c r="AJ98" s="269"/>
      <c r="AK98" s="269"/>
      <c r="AL98" s="269"/>
      <c r="AM98" s="269"/>
      <c r="AN98" s="269"/>
      <c r="AO98" s="269"/>
      <c r="AP98" s="269"/>
      <c r="AQ98" s="269"/>
      <c r="AR98" s="269"/>
      <c r="AS98" s="269"/>
      <c r="AT98" s="269"/>
      <c r="AU98" s="269"/>
      <c r="AV98" s="269"/>
      <c r="AW98" s="269"/>
      <c r="AX98" s="269"/>
      <c r="AY98" s="269"/>
      <c r="AZ98" s="269"/>
      <c r="BA98" s="269"/>
      <c r="BB98" s="269"/>
      <c r="BC98" s="269"/>
      <c r="BD98" s="269"/>
      <c r="BE98" s="269"/>
      <c r="BF98" s="269"/>
      <c r="BG98" s="269"/>
      <c r="BH98" s="269"/>
      <c r="BI98" s="269"/>
      <c r="BJ98" s="269"/>
      <c r="BK98" s="269"/>
      <c r="BL98" s="269"/>
      <c r="BM98" s="269"/>
      <c r="BN98" s="269"/>
      <c r="BO98" s="269"/>
      <c r="BP98" s="269"/>
      <c r="BQ98" s="269"/>
      <c r="BR98" s="269"/>
      <c r="BS98" s="269"/>
      <c r="BT98" s="269"/>
      <c r="BU98" s="269"/>
      <c r="BV98" s="269"/>
      <c r="BW98" s="269"/>
      <c r="BX98" s="269"/>
      <c r="BY98" s="269"/>
      <c r="BZ98" s="269"/>
      <c r="CA98" s="269"/>
      <c r="CB98" s="269"/>
      <c r="CC98" s="269"/>
      <c r="CD98" s="269"/>
      <c r="CE98" s="269"/>
      <c r="CF98" s="269"/>
      <c r="CG98" s="269"/>
      <c r="CH98" s="269"/>
      <c r="CI98" s="269"/>
      <c r="CJ98" s="269"/>
      <c r="CK98" s="269"/>
      <c r="CL98" s="269"/>
      <c r="CM98" s="269"/>
      <c r="CN98" s="269"/>
      <c r="CO98" s="269"/>
      <c r="CP98" s="269"/>
      <c r="CQ98" s="269"/>
      <c r="CR98" s="269"/>
      <c r="CS98" s="269"/>
      <c r="CT98" s="269"/>
      <c r="CU98" s="269"/>
      <c r="CV98" s="269"/>
      <c r="CW98" s="269"/>
      <c r="CX98" s="269"/>
      <c r="CY98" s="269"/>
      <c r="CZ98" s="269"/>
      <c r="DA98" s="269"/>
      <c r="DB98" s="269"/>
      <c r="DC98" s="269"/>
      <c r="DD98" s="269"/>
      <c r="DE98" s="269"/>
      <c r="DF98" s="269"/>
      <c r="DG98" s="269"/>
      <c r="DH98" s="269"/>
      <c r="DI98" s="269"/>
      <c r="DJ98" s="269"/>
      <c r="DK98" s="269"/>
      <c r="DL98" s="269"/>
      <c r="DM98" s="269"/>
      <c r="DN98" s="269"/>
      <c r="DO98" s="269"/>
      <c r="DP98" s="269"/>
      <c r="DQ98" s="269"/>
      <c r="DR98" s="269"/>
      <c r="DS98" s="269"/>
      <c r="DT98" s="269"/>
      <c r="DU98" s="269"/>
      <c r="DV98" s="269"/>
      <c r="DW98" s="269"/>
      <c r="DX98" s="269"/>
      <c r="DY98" s="269"/>
      <c r="DZ98" s="269"/>
      <c r="EA98" s="269"/>
      <c r="EB98" s="269"/>
      <c r="EC98" s="269"/>
      <c r="ED98" s="269"/>
      <c r="EE98" s="269"/>
      <c r="EF98" s="269"/>
      <c r="EG98" s="269"/>
      <c r="EH98" s="269"/>
      <c r="EI98" s="269"/>
      <c r="EJ98" s="269"/>
      <c r="EK98" s="269"/>
      <c r="EL98" s="269"/>
      <c r="EM98" s="269"/>
      <c r="EN98" s="269"/>
      <c r="EO98" s="269"/>
      <c r="EP98" s="269"/>
      <c r="EQ98" s="269"/>
      <c r="ER98" s="269"/>
      <c r="ES98" s="269"/>
      <c r="ET98" s="269"/>
      <c r="EU98" s="269"/>
      <c r="EV98" s="269"/>
      <c r="EW98" s="269"/>
      <c r="EX98" s="269"/>
      <c r="EY98" s="269"/>
      <c r="EZ98" s="269"/>
      <c r="FA98" s="269"/>
      <c r="FB98" s="269"/>
      <c r="FC98" s="269"/>
      <c r="FD98" s="269"/>
      <c r="FE98" s="269"/>
      <c r="FF98" s="269"/>
      <c r="FG98" s="269"/>
      <c r="FH98" s="269"/>
      <c r="FI98" s="269"/>
      <c r="FJ98" s="269"/>
      <c r="FK98" s="269"/>
      <c r="FL98" s="269"/>
      <c r="FM98" s="269"/>
      <c r="FN98" s="269"/>
      <c r="FO98" s="269"/>
      <c r="FP98" s="269"/>
      <c r="FQ98" s="269"/>
      <c r="FR98" s="269"/>
      <c r="FS98" s="269"/>
      <c r="FT98" s="269"/>
      <c r="FU98" s="269"/>
      <c r="FV98" s="269"/>
      <c r="FW98" s="269"/>
      <c r="FX98" s="269"/>
      <c r="FY98" s="269"/>
      <c r="FZ98" s="269"/>
      <c r="GA98" s="269"/>
      <c r="GB98" s="269"/>
      <c r="GC98" s="269"/>
      <c r="GD98" s="269"/>
      <c r="GE98" s="269"/>
      <c r="GF98" s="269"/>
      <c r="GG98" s="269"/>
      <c r="GH98" s="269"/>
      <c r="GI98" s="269"/>
      <c r="GJ98" s="269"/>
      <c r="GK98" s="269"/>
      <c r="GL98" s="269"/>
      <c r="GM98" s="269"/>
      <c r="GN98" s="269"/>
      <c r="GO98" s="269"/>
      <c r="GP98" s="269"/>
      <c r="GQ98" s="269"/>
      <c r="GR98" s="269"/>
      <c r="GS98" s="269"/>
      <c r="GT98" s="269"/>
      <c r="GU98" s="269"/>
      <c r="GV98" s="269"/>
      <c r="GW98" s="269"/>
      <c r="GX98" s="269"/>
      <c r="GY98" s="269"/>
      <c r="GZ98" s="269"/>
      <c r="HA98" s="269"/>
      <c r="HB98" s="269"/>
      <c r="HC98" s="269"/>
      <c r="HD98" s="269"/>
    </row>
    <row r="99" spans="1:212" s="265" customFormat="1" ht="18">
      <c r="A99" s="269"/>
      <c r="B99" s="269"/>
      <c r="C99" s="269"/>
      <c r="D99" s="269"/>
      <c r="E99" s="269"/>
      <c r="F99" s="269"/>
      <c r="G99" s="269"/>
      <c r="H99" s="269"/>
      <c r="I99" s="269"/>
      <c r="J99" s="270"/>
      <c r="K99" s="270"/>
      <c r="L99" s="269"/>
      <c r="M99" s="269"/>
      <c r="N99" s="269"/>
      <c r="O99" s="269"/>
      <c r="P99" s="269"/>
      <c r="Q99" s="269"/>
      <c r="R99" s="269"/>
      <c r="S99" s="269"/>
      <c r="T99" s="269"/>
      <c r="U99" s="269"/>
      <c r="V99" s="269"/>
      <c r="W99" s="269"/>
      <c r="X99" s="269"/>
      <c r="Y99" s="269"/>
      <c r="Z99" s="269"/>
      <c r="AA99" s="269"/>
      <c r="AB99" s="269"/>
      <c r="AC99" s="269"/>
      <c r="AD99" s="269"/>
      <c r="AE99" s="269"/>
      <c r="AF99" s="269"/>
      <c r="AG99" s="269"/>
      <c r="AH99" s="269"/>
      <c r="AI99" s="269"/>
      <c r="AJ99" s="269"/>
      <c r="AK99" s="269"/>
      <c r="AL99" s="269"/>
      <c r="AM99" s="269"/>
      <c r="AN99" s="269"/>
      <c r="AO99" s="269"/>
      <c r="AP99" s="269"/>
      <c r="AQ99" s="269"/>
      <c r="AR99" s="269"/>
      <c r="AS99" s="269"/>
      <c r="AT99" s="269"/>
      <c r="AU99" s="269"/>
      <c r="AV99" s="269"/>
      <c r="AW99" s="269"/>
      <c r="AX99" s="269"/>
      <c r="AY99" s="269"/>
      <c r="AZ99" s="269"/>
      <c r="BA99" s="269"/>
      <c r="BB99" s="269"/>
      <c r="BC99" s="269"/>
      <c r="BD99" s="269"/>
      <c r="BE99" s="269"/>
      <c r="BF99" s="269"/>
      <c r="BG99" s="269"/>
      <c r="BH99" s="269"/>
      <c r="BI99" s="269"/>
      <c r="BJ99" s="269"/>
      <c r="BK99" s="269"/>
      <c r="BL99" s="269"/>
      <c r="BM99" s="269"/>
      <c r="BN99" s="269"/>
      <c r="BO99" s="269"/>
      <c r="BP99" s="269"/>
      <c r="BQ99" s="269"/>
      <c r="BR99" s="269"/>
      <c r="BS99" s="269"/>
      <c r="BT99" s="269"/>
      <c r="BU99" s="269"/>
      <c r="BV99" s="269"/>
      <c r="BW99" s="269"/>
      <c r="BX99" s="269"/>
      <c r="BY99" s="269"/>
      <c r="BZ99" s="269"/>
      <c r="CA99" s="269"/>
      <c r="CB99" s="269"/>
      <c r="CC99" s="269"/>
      <c r="CD99" s="269"/>
      <c r="CE99" s="269"/>
      <c r="CF99" s="269"/>
      <c r="CG99" s="269"/>
      <c r="CH99" s="269"/>
      <c r="CI99" s="269"/>
      <c r="CJ99" s="269"/>
      <c r="CK99" s="269"/>
      <c r="CL99" s="269"/>
      <c r="CM99" s="269"/>
      <c r="CN99" s="269"/>
      <c r="CO99" s="269"/>
      <c r="CP99" s="269"/>
      <c r="CQ99" s="269"/>
      <c r="CR99" s="269"/>
      <c r="CS99" s="269"/>
      <c r="CT99" s="269"/>
      <c r="CU99" s="269"/>
      <c r="CV99" s="269"/>
      <c r="CW99" s="269"/>
      <c r="CX99" s="269"/>
      <c r="CY99" s="269"/>
      <c r="CZ99" s="269"/>
      <c r="DA99" s="269"/>
      <c r="DB99" s="269"/>
      <c r="DC99" s="269"/>
      <c r="DD99" s="269"/>
      <c r="DE99" s="269"/>
      <c r="DF99" s="269"/>
      <c r="DG99" s="269"/>
      <c r="DH99" s="269"/>
      <c r="DI99" s="269"/>
      <c r="DJ99" s="269"/>
      <c r="DK99" s="269"/>
      <c r="DL99" s="269"/>
      <c r="DM99" s="269"/>
      <c r="DN99" s="269"/>
      <c r="DO99" s="269"/>
      <c r="DP99" s="269"/>
      <c r="DQ99" s="269"/>
      <c r="DR99" s="269"/>
      <c r="DS99" s="269"/>
      <c r="DT99" s="269"/>
      <c r="DU99" s="269"/>
      <c r="DV99" s="269"/>
      <c r="DW99" s="269"/>
      <c r="DX99" s="269"/>
      <c r="DY99" s="269"/>
      <c r="DZ99" s="269"/>
      <c r="EA99" s="269"/>
      <c r="EB99" s="269"/>
      <c r="EC99" s="269"/>
      <c r="ED99" s="269"/>
      <c r="EE99" s="269"/>
      <c r="EF99" s="269"/>
      <c r="EG99" s="269"/>
      <c r="EH99" s="269"/>
      <c r="EI99" s="269"/>
      <c r="EJ99" s="269"/>
      <c r="EK99" s="269"/>
      <c r="EL99" s="269"/>
      <c r="EM99" s="269"/>
      <c r="EN99" s="269"/>
      <c r="EO99" s="269"/>
      <c r="EP99" s="269"/>
      <c r="EQ99" s="269"/>
      <c r="ER99" s="269"/>
      <c r="ES99" s="269"/>
      <c r="ET99" s="269"/>
      <c r="EU99" s="269"/>
      <c r="EV99" s="269"/>
      <c r="EW99" s="269"/>
      <c r="EX99" s="269"/>
      <c r="EY99" s="269"/>
      <c r="EZ99" s="269"/>
      <c r="FA99" s="269"/>
      <c r="FB99" s="269"/>
      <c r="FC99" s="269"/>
      <c r="FD99" s="269"/>
      <c r="FE99" s="269"/>
      <c r="FF99" s="269"/>
      <c r="FG99" s="269"/>
      <c r="FH99" s="269"/>
      <c r="FI99" s="269"/>
      <c r="FJ99" s="269"/>
      <c r="FK99" s="269"/>
      <c r="FL99" s="269"/>
      <c r="FM99" s="269"/>
      <c r="FN99" s="269"/>
      <c r="FO99" s="269"/>
      <c r="FP99" s="269"/>
      <c r="FQ99" s="269"/>
      <c r="FR99" s="269"/>
      <c r="FS99" s="269"/>
      <c r="FT99" s="269"/>
      <c r="FU99" s="269"/>
      <c r="FV99" s="269"/>
      <c r="FW99" s="269"/>
      <c r="FX99" s="269"/>
      <c r="FY99" s="269"/>
      <c r="FZ99" s="269"/>
      <c r="GA99" s="269"/>
      <c r="GB99" s="269"/>
      <c r="GC99" s="269"/>
      <c r="GD99" s="269"/>
      <c r="GE99" s="269"/>
      <c r="GF99" s="269"/>
      <c r="GG99" s="269"/>
      <c r="GH99" s="269"/>
      <c r="GI99" s="269"/>
      <c r="GJ99" s="269"/>
      <c r="GK99" s="269"/>
      <c r="GL99" s="269"/>
      <c r="GM99" s="269"/>
      <c r="GN99" s="269"/>
      <c r="GO99" s="269"/>
      <c r="GP99" s="269"/>
      <c r="GQ99" s="269"/>
      <c r="GR99" s="269"/>
      <c r="GS99" s="269"/>
      <c r="GT99" s="269"/>
      <c r="GU99" s="269"/>
      <c r="GV99" s="269"/>
      <c r="GW99" s="269"/>
      <c r="GX99" s="269"/>
      <c r="GY99" s="269"/>
      <c r="GZ99" s="269"/>
      <c r="HA99" s="269"/>
      <c r="HB99" s="269"/>
      <c r="HC99" s="269"/>
      <c r="HD99" s="269"/>
    </row>
    <row r="100" spans="1:212" s="265" customFormat="1" ht="18">
      <c r="A100" s="269"/>
      <c r="B100" s="269"/>
      <c r="C100" s="269"/>
      <c r="D100" s="269"/>
      <c r="E100" s="269"/>
      <c r="F100" s="269"/>
      <c r="G100" s="269"/>
      <c r="H100" s="269"/>
      <c r="I100" s="269"/>
      <c r="J100" s="270"/>
      <c r="K100" s="270"/>
      <c r="L100" s="269"/>
      <c r="M100" s="269"/>
      <c r="N100" s="269"/>
      <c r="O100" s="269"/>
      <c r="P100" s="269"/>
      <c r="Q100" s="269"/>
      <c r="R100" s="269"/>
      <c r="S100" s="269"/>
      <c r="T100" s="269"/>
      <c r="U100" s="269"/>
      <c r="V100" s="269"/>
      <c r="W100" s="269"/>
      <c r="X100" s="269"/>
      <c r="Y100" s="269"/>
      <c r="Z100" s="269"/>
      <c r="AA100" s="269"/>
      <c r="AB100" s="269"/>
      <c r="AC100" s="269"/>
      <c r="AD100" s="269"/>
      <c r="AE100" s="269"/>
      <c r="AF100" s="269"/>
      <c r="AG100" s="269"/>
      <c r="AH100" s="269"/>
      <c r="AI100" s="269"/>
      <c r="AJ100" s="269"/>
      <c r="AK100" s="269"/>
      <c r="AL100" s="269"/>
      <c r="AM100" s="269"/>
      <c r="AN100" s="269"/>
      <c r="AO100" s="269"/>
      <c r="AP100" s="269"/>
      <c r="AQ100" s="269"/>
      <c r="AR100" s="269"/>
      <c r="AS100" s="269"/>
      <c r="AT100" s="269"/>
      <c r="AU100" s="269"/>
      <c r="AV100" s="269"/>
      <c r="AW100" s="269"/>
      <c r="AX100" s="269"/>
      <c r="AY100" s="269"/>
      <c r="AZ100" s="269"/>
      <c r="BA100" s="269"/>
      <c r="BB100" s="269"/>
      <c r="BC100" s="269"/>
      <c r="BD100" s="269"/>
      <c r="BE100" s="269"/>
      <c r="BF100" s="269"/>
      <c r="BG100" s="269"/>
      <c r="BH100" s="269"/>
      <c r="BI100" s="269"/>
      <c r="BJ100" s="269"/>
      <c r="BK100" s="269"/>
      <c r="BL100" s="269"/>
      <c r="BM100" s="269"/>
      <c r="BN100" s="269"/>
      <c r="BO100" s="269"/>
      <c r="BP100" s="269"/>
      <c r="BQ100" s="269"/>
      <c r="BR100" s="269"/>
      <c r="BS100" s="269"/>
      <c r="BT100" s="269"/>
      <c r="BU100" s="269"/>
      <c r="BV100" s="269"/>
      <c r="BW100" s="269"/>
      <c r="BX100" s="269"/>
      <c r="BY100" s="269"/>
      <c r="BZ100" s="269"/>
      <c r="CA100" s="269"/>
      <c r="CB100" s="269"/>
      <c r="CC100" s="269"/>
      <c r="CD100" s="269"/>
      <c r="CE100" s="269"/>
      <c r="CF100" s="269"/>
      <c r="CG100" s="269"/>
      <c r="CH100" s="269"/>
      <c r="CI100" s="269"/>
      <c r="CJ100" s="269"/>
      <c r="CK100" s="269"/>
      <c r="CL100" s="269"/>
      <c r="CM100" s="269"/>
      <c r="CN100" s="269"/>
      <c r="CO100" s="269"/>
      <c r="CP100" s="269"/>
      <c r="CQ100" s="269"/>
      <c r="CR100" s="269"/>
      <c r="CS100" s="269"/>
      <c r="CT100" s="269"/>
      <c r="CU100" s="269"/>
      <c r="CV100" s="269"/>
      <c r="CW100" s="269"/>
      <c r="CX100" s="269"/>
      <c r="CY100" s="269"/>
      <c r="CZ100" s="269"/>
      <c r="DA100" s="269"/>
      <c r="DB100" s="269"/>
      <c r="DC100" s="269"/>
      <c r="DD100" s="269"/>
      <c r="DE100" s="269"/>
      <c r="DF100" s="269"/>
      <c r="DG100" s="269"/>
      <c r="DH100" s="269"/>
      <c r="DI100" s="269"/>
      <c r="DJ100" s="269"/>
      <c r="DK100" s="269"/>
      <c r="DL100" s="269"/>
      <c r="DM100" s="269"/>
      <c r="DN100" s="269"/>
      <c r="DO100" s="269"/>
      <c r="DP100" s="269"/>
      <c r="DQ100" s="269"/>
      <c r="DR100" s="269"/>
      <c r="DS100" s="269"/>
      <c r="DT100" s="269"/>
      <c r="DU100" s="269"/>
      <c r="DV100" s="269"/>
      <c r="DW100" s="269"/>
      <c r="DX100" s="269"/>
      <c r="DY100" s="269"/>
      <c r="DZ100" s="269"/>
      <c r="EA100" s="269"/>
      <c r="EB100" s="269"/>
      <c r="EC100" s="269"/>
      <c r="ED100" s="269"/>
      <c r="EE100" s="269"/>
      <c r="EF100" s="269"/>
      <c r="EG100" s="269"/>
      <c r="EH100" s="269"/>
      <c r="EI100" s="269"/>
      <c r="EJ100" s="269"/>
      <c r="EK100" s="269"/>
      <c r="EL100" s="269"/>
      <c r="EM100" s="269"/>
      <c r="EN100" s="269"/>
      <c r="EO100" s="269"/>
      <c r="EP100" s="269"/>
      <c r="EQ100" s="269"/>
      <c r="ER100" s="269"/>
      <c r="ES100" s="269"/>
      <c r="ET100" s="269"/>
      <c r="EU100" s="269"/>
      <c r="EV100" s="269"/>
      <c r="EW100" s="269"/>
      <c r="EX100" s="269"/>
      <c r="EY100" s="269"/>
      <c r="EZ100" s="269"/>
      <c r="FA100" s="269"/>
      <c r="FB100" s="269"/>
      <c r="FC100" s="269"/>
      <c r="FD100" s="269"/>
      <c r="FE100" s="269"/>
      <c r="FF100" s="269"/>
      <c r="FG100" s="269"/>
      <c r="FH100" s="269"/>
      <c r="FI100" s="269"/>
      <c r="FJ100" s="269"/>
      <c r="FK100" s="269"/>
      <c r="FL100" s="269"/>
      <c r="FM100" s="269"/>
      <c r="FN100" s="269"/>
      <c r="FO100" s="269"/>
      <c r="FP100" s="269"/>
      <c r="FQ100" s="269"/>
      <c r="FR100" s="269"/>
      <c r="FS100" s="269"/>
      <c r="FT100" s="269"/>
      <c r="FU100" s="269"/>
      <c r="FV100" s="269"/>
      <c r="FW100" s="269"/>
      <c r="FX100" s="269"/>
      <c r="FY100" s="269"/>
      <c r="FZ100" s="269"/>
      <c r="GA100" s="269"/>
      <c r="GB100" s="269"/>
      <c r="GC100" s="269"/>
      <c r="GD100" s="269"/>
      <c r="GE100" s="269"/>
      <c r="GF100" s="269"/>
      <c r="GG100" s="269"/>
      <c r="GH100" s="269"/>
      <c r="GI100" s="269"/>
      <c r="GJ100" s="269"/>
      <c r="GK100" s="269"/>
      <c r="GL100" s="269"/>
      <c r="GM100" s="269"/>
      <c r="GN100" s="269"/>
      <c r="GO100" s="269"/>
      <c r="GP100" s="269"/>
      <c r="GQ100" s="269"/>
      <c r="GR100" s="269"/>
      <c r="GS100" s="269"/>
      <c r="GT100" s="269"/>
      <c r="GU100" s="269"/>
      <c r="GV100" s="269"/>
      <c r="GW100" s="269"/>
      <c r="GX100" s="269"/>
      <c r="GY100" s="269"/>
      <c r="GZ100" s="269"/>
      <c r="HA100" s="269"/>
      <c r="HB100" s="269"/>
      <c r="HC100" s="269"/>
      <c r="HD100" s="269"/>
    </row>
    <row r="101" spans="1:212" s="265" customFormat="1" ht="18">
      <c r="A101" s="269"/>
      <c r="B101" s="269"/>
      <c r="C101" s="269"/>
      <c r="D101" s="269"/>
      <c r="E101" s="269"/>
      <c r="F101" s="269"/>
      <c r="G101" s="269"/>
      <c r="H101" s="269"/>
      <c r="I101" s="269"/>
      <c r="J101" s="270"/>
      <c r="K101" s="270"/>
      <c r="L101" s="269"/>
      <c r="M101" s="269"/>
      <c r="N101" s="269"/>
      <c r="O101" s="269"/>
      <c r="P101" s="269"/>
      <c r="Q101" s="269"/>
      <c r="R101" s="269"/>
      <c r="S101" s="269"/>
      <c r="T101" s="269"/>
      <c r="U101" s="269"/>
      <c r="V101" s="269"/>
      <c r="W101" s="269"/>
      <c r="X101" s="269"/>
      <c r="Y101" s="269"/>
      <c r="Z101" s="269"/>
      <c r="AA101" s="269"/>
      <c r="AB101" s="269"/>
      <c r="AC101" s="269"/>
      <c r="AD101" s="269"/>
      <c r="AE101" s="269"/>
      <c r="AF101" s="269"/>
      <c r="AG101" s="269"/>
      <c r="AH101" s="269"/>
      <c r="AI101" s="269"/>
      <c r="AJ101" s="269"/>
      <c r="AK101" s="269"/>
      <c r="AL101" s="269"/>
      <c r="AM101" s="269"/>
      <c r="AN101" s="269"/>
      <c r="AO101" s="269"/>
      <c r="AP101" s="269"/>
      <c r="AQ101" s="269"/>
      <c r="AR101" s="269"/>
      <c r="AS101" s="269"/>
      <c r="AT101" s="269"/>
      <c r="AU101" s="269"/>
      <c r="AV101" s="269"/>
      <c r="AW101" s="269"/>
      <c r="AX101" s="269"/>
      <c r="AY101" s="269"/>
      <c r="AZ101" s="269"/>
      <c r="BA101" s="269"/>
      <c r="BB101" s="269"/>
      <c r="BC101" s="269"/>
      <c r="BD101" s="269"/>
      <c r="BE101" s="269"/>
      <c r="BF101" s="269"/>
      <c r="BG101" s="269"/>
      <c r="BH101" s="269"/>
      <c r="BI101" s="269"/>
      <c r="BJ101" s="269"/>
      <c r="BK101" s="269"/>
      <c r="BL101" s="269"/>
      <c r="BM101" s="269"/>
      <c r="BN101" s="269"/>
      <c r="BO101" s="269"/>
      <c r="BP101" s="269"/>
      <c r="BQ101" s="269"/>
      <c r="BR101" s="269"/>
      <c r="BS101" s="269"/>
      <c r="BT101" s="269"/>
      <c r="BU101" s="269"/>
      <c r="BV101" s="269"/>
      <c r="BW101" s="269"/>
      <c r="BX101" s="269"/>
      <c r="BY101" s="269"/>
      <c r="BZ101" s="269"/>
      <c r="CA101" s="269"/>
      <c r="CB101" s="269"/>
      <c r="CC101" s="269"/>
      <c r="CD101" s="269"/>
      <c r="CE101" s="269"/>
      <c r="CF101" s="269"/>
      <c r="CG101" s="269"/>
      <c r="CH101" s="269"/>
      <c r="CI101" s="269"/>
      <c r="CJ101" s="269"/>
      <c r="CK101" s="269"/>
      <c r="CL101" s="269"/>
      <c r="CM101" s="269"/>
      <c r="CN101" s="269"/>
      <c r="CO101" s="269"/>
      <c r="CP101" s="269"/>
      <c r="CQ101" s="269"/>
      <c r="CR101" s="269"/>
      <c r="CS101" s="269"/>
      <c r="CT101" s="269"/>
      <c r="CU101" s="269"/>
      <c r="CV101" s="269"/>
      <c r="CW101" s="269"/>
      <c r="CX101" s="269"/>
      <c r="CY101" s="269"/>
      <c r="CZ101" s="269"/>
      <c r="DA101" s="269"/>
      <c r="DB101" s="269"/>
      <c r="DC101" s="269"/>
      <c r="DD101" s="269"/>
      <c r="DE101" s="269"/>
      <c r="DF101" s="269"/>
      <c r="DG101" s="269"/>
      <c r="DH101" s="269"/>
      <c r="DI101" s="269"/>
      <c r="DJ101" s="269"/>
      <c r="DK101" s="269"/>
      <c r="DL101" s="269"/>
      <c r="DM101" s="269"/>
      <c r="DN101" s="269"/>
      <c r="DO101" s="269"/>
      <c r="DP101" s="269"/>
      <c r="DQ101" s="269"/>
      <c r="DR101" s="269"/>
      <c r="DS101" s="269"/>
      <c r="DT101" s="269"/>
      <c r="DU101" s="269"/>
      <c r="DV101" s="269"/>
      <c r="DW101" s="269"/>
      <c r="DX101" s="269"/>
      <c r="DY101" s="269"/>
      <c r="DZ101" s="269"/>
      <c r="EA101" s="269"/>
      <c r="EB101" s="269"/>
      <c r="EC101" s="269"/>
      <c r="ED101" s="269"/>
      <c r="EE101" s="269"/>
      <c r="EF101" s="269"/>
      <c r="EG101" s="269"/>
      <c r="EH101" s="269"/>
      <c r="EI101" s="269"/>
      <c r="EJ101" s="269"/>
      <c r="EK101" s="269"/>
      <c r="EL101" s="269"/>
      <c r="EM101" s="269"/>
      <c r="EN101" s="269"/>
      <c r="EO101" s="269"/>
      <c r="EP101" s="269"/>
      <c r="EQ101" s="269"/>
      <c r="ER101" s="269"/>
      <c r="ES101" s="269"/>
      <c r="ET101" s="269"/>
      <c r="EU101" s="269"/>
      <c r="EV101" s="269"/>
      <c r="EW101" s="269"/>
      <c r="EX101" s="269"/>
      <c r="EY101" s="269"/>
      <c r="EZ101" s="269"/>
      <c r="FA101" s="269"/>
      <c r="FB101" s="269"/>
      <c r="FC101" s="269"/>
      <c r="FD101" s="269"/>
      <c r="FE101" s="269"/>
      <c r="FF101" s="269"/>
      <c r="FG101" s="269"/>
      <c r="FH101" s="269"/>
      <c r="FI101" s="269"/>
      <c r="FJ101" s="269"/>
      <c r="FK101" s="269"/>
      <c r="FL101" s="269"/>
      <c r="FM101" s="269"/>
      <c r="FN101" s="269"/>
      <c r="FO101" s="269"/>
      <c r="FP101" s="269"/>
      <c r="FQ101" s="269"/>
      <c r="FR101" s="269"/>
      <c r="FS101" s="269"/>
      <c r="FT101" s="269"/>
      <c r="FU101" s="269"/>
      <c r="FV101" s="269"/>
      <c r="FW101" s="269"/>
      <c r="FX101" s="269"/>
      <c r="FY101" s="269"/>
      <c r="FZ101" s="269"/>
      <c r="GA101" s="269"/>
      <c r="GB101" s="269"/>
      <c r="GC101" s="269"/>
      <c r="GD101" s="269"/>
      <c r="GE101" s="269"/>
      <c r="GF101" s="269"/>
      <c r="GG101" s="269"/>
      <c r="GH101" s="269"/>
      <c r="GI101" s="269"/>
      <c r="GJ101" s="269"/>
      <c r="GK101" s="269"/>
      <c r="GL101" s="269"/>
      <c r="GM101" s="269"/>
      <c r="GN101" s="269"/>
      <c r="GO101" s="269"/>
      <c r="GP101" s="269"/>
      <c r="GQ101" s="269"/>
      <c r="GR101" s="269"/>
      <c r="GS101" s="269"/>
      <c r="GT101" s="269"/>
      <c r="GU101" s="269"/>
      <c r="GV101" s="269"/>
      <c r="GW101" s="269"/>
      <c r="GX101" s="269"/>
      <c r="GY101" s="269"/>
      <c r="GZ101" s="269"/>
      <c r="HA101" s="269"/>
      <c r="HB101" s="269"/>
      <c r="HC101" s="269"/>
      <c r="HD101" s="269"/>
    </row>
    <row r="102" spans="1:212" s="265" customFormat="1" ht="18">
      <c r="A102" s="269"/>
      <c r="B102" s="269"/>
      <c r="C102" s="269"/>
      <c r="D102" s="269"/>
      <c r="E102" s="269"/>
      <c r="F102" s="269"/>
      <c r="G102" s="269"/>
      <c r="H102" s="269"/>
      <c r="I102" s="269"/>
      <c r="J102" s="270"/>
      <c r="K102" s="270"/>
      <c r="L102" s="269"/>
      <c r="M102" s="269"/>
      <c r="N102" s="269"/>
      <c r="O102" s="269"/>
      <c r="P102" s="269"/>
      <c r="Q102" s="269"/>
      <c r="R102" s="269"/>
      <c r="S102" s="269"/>
      <c r="T102" s="269"/>
      <c r="U102" s="269"/>
      <c r="V102" s="269"/>
      <c r="W102" s="269"/>
      <c r="X102" s="269"/>
      <c r="Y102" s="269"/>
      <c r="Z102" s="269"/>
      <c r="AA102" s="269"/>
      <c r="AB102" s="269"/>
      <c r="AC102" s="269"/>
      <c r="AD102" s="269"/>
      <c r="AE102" s="269"/>
      <c r="AF102" s="269"/>
      <c r="AG102" s="269"/>
      <c r="AH102" s="269"/>
      <c r="AI102" s="269"/>
      <c r="AJ102" s="269"/>
      <c r="AK102" s="269"/>
      <c r="AL102" s="269"/>
      <c r="AM102" s="269"/>
      <c r="AN102" s="269"/>
      <c r="AO102" s="269"/>
      <c r="AP102" s="269"/>
      <c r="AQ102" s="269"/>
      <c r="AR102" s="269"/>
      <c r="AS102" s="269"/>
      <c r="AT102" s="269"/>
      <c r="AU102" s="269"/>
      <c r="AV102" s="269"/>
      <c r="AW102" s="269"/>
      <c r="AX102" s="269"/>
      <c r="AY102" s="269"/>
      <c r="AZ102" s="269"/>
      <c r="BA102" s="269"/>
      <c r="BB102" s="269"/>
      <c r="BC102" s="269"/>
      <c r="BD102" s="269"/>
      <c r="BE102" s="269"/>
      <c r="BF102" s="269"/>
      <c r="BG102" s="269"/>
      <c r="BH102" s="269"/>
      <c r="BI102" s="269"/>
      <c r="BJ102" s="269"/>
      <c r="BK102" s="269"/>
      <c r="BL102" s="269"/>
      <c r="BM102" s="269"/>
      <c r="BN102" s="269"/>
      <c r="BO102" s="269"/>
      <c r="BP102" s="269"/>
      <c r="BQ102" s="269"/>
      <c r="BR102" s="269"/>
      <c r="BS102" s="269"/>
      <c r="BT102" s="269"/>
      <c r="BU102" s="269"/>
      <c r="BV102" s="269"/>
      <c r="BW102" s="269"/>
      <c r="BX102" s="269"/>
      <c r="BY102" s="269"/>
      <c r="BZ102" s="269"/>
      <c r="CA102" s="269"/>
      <c r="CB102" s="269"/>
      <c r="CC102" s="269"/>
      <c r="CD102" s="269"/>
      <c r="CE102" s="269"/>
      <c r="CF102" s="269"/>
      <c r="CG102" s="269"/>
      <c r="CH102" s="269"/>
      <c r="CI102" s="269"/>
      <c r="CJ102" s="269"/>
      <c r="CK102" s="269"/>
      <c r="CL102" s="269"/>
      <c r="CM102" s="269"/>
      <c r="CN102" s="269"/>
      <c r="CO102" s="269"/>
      <c r="CP102" s="269"/>
      <c r="CQ102" s="269"/>
      <c r="CR102" s="269"/>
      <c r="CS102" s="269"/>
      <c r="CT102" s="269"/>
      <c r="CU102" s="269"/>
      <c r="CV102" s="269"/>
      <c r="CW102" s="269"/>
      <c r="CX102" s="269"/>
      <c r="CY102" s="269"/>
      <c r="CZ102" s="269"/>
      <c r="DA102" s="269"/>
      <c r="DB102" s="269"/>
      <c r="DC102" s="269"/>
      <c r="DD102" s="269"/>
      <c r="DE102" s="269"/>
      <c r="DF102" s="269"/>
      <c r="DG102" s="269"/>
      <c r="DH102" s="269"/>
      <c r="DI102" s="269"/>
      <c r="DJ102" s="269"/>
      <c r="DK102" s="269"/>
      <c r="DL102" s="269"/>
      <c r="DM102" s="269"/>
      <c r="DN102" s="269"/>
      <c r="DO102" s="269"/>
      <c r="DP102" s="269"/>
      <c r="DQ102" s="269"/>
      <c r="DR102" s="269"/>
      <c r="DS102" s="269"/>
      <c r="DT102" s="269"/>
      <c r="DU102" s="269"/>
      <c r="DV102" s="269"/>
      <c r="DW102" s="269"/>
      <c r="DX102" s="269"/>
      <c r="DY102" s="269"/>
      <c r="DZ102" s="269"/>
      <c r="EA102" s="269"/>
      <c r="EB102" s="269"/>
      <c r="EC102" s="269"/>
      <c r="ED102" s="269"/>
      <c r="EE102" s="269"/>
      <c r="EF102" s="269"/>
      <c r="EG102" s="269"/>
      <c r="EH102" s="269"/>
      <c r="EI102" s="269"/>
      <c r="EJ102" s="269"/>
      <c r="EK102" s="269"/>
      <c r="EL102" s="269"/>
      <c r="EM102" s="269"/>
      <c r="EN102" s="269"/>
      <c r="EO102" s="269"/>
      <c r="EP102" s="269"/>
      <c r="EQ102" s="269"/>
      <c r="ER102" s="269"/>
      <c r="ES102" s="269"/>
      <c r="ET102" s="269"/>
      <c r="EU102" s="269"/>
      <c r="EV102" s="269"/>
      <c r="EW102" s="269"/>
      <c r="EX102" s="269"/>
      <c r="EY102" s="269"/>
      <c r="EZ102" s="269"/>
      <c r="FA102" s="269"/>
      <c r="FB102" s="269"/>
      <c r="FC102" s="269"/>
      <c r="FD102" s="269"/>
      <c r="FE102" s="269"/>
      <c r="FF102" s="269"/>
      <c r="FG102" s="269"/>
      <c r="FH102" s="269"/>
      <c r="FI102" s="269"/>
      <c r="FJ102" s="269"/>
      <c r="FK102" s="269"/>
      <c r="FL102" s="269"/>
      <c r="FM102" s="269"/>
      <c r="FN102" s="269"/>
      <c r="FO102" s="269"/>
      <c r="FP102" s="269"/>
      <c r="FQ102" s="269"/>
      <c r="FR102" s="269"/>
      <c r="FS102" s="269"/>
      <c r="FT102" s="269"/>
      <c r="FU102" s="269"/>
      <c r="FV102" s="269"/>
      <c r="FW102" s="269"/>
      <c r="FX102" s="269"/>
      <c r="FY102" s="269"/>
      <c r="FZ102" s="269"/>
      <c r="GA102" s="269"/>
      <c r="GB102" s="269"/>
      <c r="GC102" s="269"/>
      <c r="GD102" s="269"/>
      <c r="GE102" s="269"/>
      <c r="GF102" s="269"/>
      <c r="GG102" s="269"/>
      <c r="GH102" s="269"/>
      <c r="GI102" s="269"/>
      <c r="GJ102" s="269"/>
      <c r="GK102" s="269"/>
      <c r="GL102" s="269"/>
      <c r="GM102" s="269"/>
      <c r="GN102" s="269"/>
      <c r="GO102" s="269"/>
      <c r="GP102" s="269"/>
      <c r="GQ102" s="269"/>
      <c r="GR102" s="269"/>
      <c r="GS102" s="269"/>
      <c r="GT102" s="269"/>
      <c r="GU102" s="269"/>
      <c r="GV102" s="269"/>
      <c r="GW102" s="269"/>
      <c r="GX102" s="269"/>
      <c r="GY102" s="269"/>
      <c r="GZ102" s="269"/>
      <c r="HA102" s="269"/>
      <c r="HB102" s="269"/>
      <c r="HC102" s="269"/>
      <c r="HD102" s="269"/>
    </row>
    <row r="103" spans="1:212" s="265" customFormat="1" ht="18">
      <c r="A103" s="269"/>
      <c r="B103" s="269"/>
      <c r="C103" s="269"/>
      <c r="D103" s="269"/>
      <c r="E103" s="269"/>
      <c r="F103" s="269"/>
      <c r="G103" s="269"/>
      <c r="H103" s="269"/>
      <c r="I103" s="269"/>
      <c r="J103" s="270"/>
      <c r="K103" s="270"/>
      <c r="L103" s="269"/>
      <c r="M103" s="269"/>
      <c r="N103" s="269"/>
      <c r="O103" s="269"/>
      <c r="P103" s="269"/>
      <c r="Q103" s="269"/>
      <c r="R103" s="269"/>
      <c r="S103" s="269"/>
      <c r="T103" s="269"/>
      <c r="U103" s="269"/>
      <c r="V103" s="269"/>
      <c r="W103" s="269"/>
      <c r="X103" s="269"/>
      <c r="Y103" s="269"/>
      <c r="Z103" s="269"/>
      <c r="AA103" s="269"/>
      <c r="AB103" s="269"/>
      <c r="AC103" s="269"/>
      <c r="AD103" s="269"/>
      <c r="AE103" s="269"/>
      <c r="AF103" s="269"/>
      <c r="AG103" s="269"/>
      <c r="AH103" s="269"/>
      <c r="AI103" s="269"/>
      <c r="AJ103" s="269"/>
      <c r="AK103" s="269"/>
      <c r="AL103" s="269"/>
      <c r="AM103" s="269"/>
      <c r="AN103" s="269"/>
      <c r="AO103" s="269"/>
      <c r="AP103" s="269"/>
      <c r="AQ103" s="269"/>
      <c r="AR103" s="269"/>
      <c r="AS103" s="269"/>
      <c r="AT103" s="269"/>
      <c r="AU103" s="269"/>
      <c r="AV103" s="269"/>
      <c r="AW103" s="269"/>
      <c r="AX103" s="269"/>
      <c r="AY103" s="269"/>
      <c r="AZ103" s="269"/>
      <c r="BA103" s="269"/>
      <c r="BB103" s="269"/>
      <c r="BC103" s="269"/>
      <c r="BD103" s="269"/>
      <c r="BE103" s="269"/>
      <c r="BF103" s="269"/>
      <c r="BG103" s="269"/>
      <c r="BH103" s="269"/>
      <c r="BI103" s="269"/>
      <c r="BJ103" s="269"/>
      <c r="BK103" s="269"/>
      <c r="BL103" s="269"/>
      <c r="BM103" s="269"/>
      <c r="BN103" s="269"/>
      <c r="BO103" s="269"/>
      <c r="BP103" s="269"/>
      <c r="BQ103" s="269"/>
      <c r="BR103" s="269"/>
      <c r="BS103" s="269"/>
      <c r="BT103" s="269"/>
      <c r="BU103" s="269"/>
      <c r="BV103" s="269"/>
      <c r="BW103" s="269"/>
      <c r="BX103" s="269"/>
      <c r="BY103" s="269"/>
      <c r="BZ103" s="269"/>
      <c r="CA103" s="269"/>
      <c r="CB103" s="269"/>
      <c r="CC103" s="269"/>
      <c r="CD103" s="269"/>
      <c r="CE103" s="269"/>
      <c r="CF103" s="269"/>
      <c r="CG103" s="269"/>
      <c r="CH103" s="269"/>
      <c r="CI103" s="269"/>
      <c r="CJ103" s="269"/>
      <c r="CK103" s="269"/>
      <c r="CL103" s="269"/>
      <c r="CM103" s="269"/>
      <c r="CN103" s="269"/>
      <c r="CO103" s="269"/>
      <c r="CP103" s="269"/>
      <c r="CQ103" s="269"/>
      <c r="CR103" s="269"/>
      <c r="CS103" s="269"/>
      <c r="CT103" s="269"/>
      <c r="CU103" s="269"/>
      <c r="CV103" s="269"/>
      <c r="CW103" s="269"/>
      <c r="CX103" s="269"/>
      <c r="CY103" s="269"/>
      <c r="CZ103" s="269"/>
      <c r="DA103" s="269"/>
      <c r="DB103" s="269"/>
      <c r="DC103" s="269"/>
      <c r="DD103" s="269"/>
      <c r="DE103" s="269"/>
      <c r="DF103" s="269"/>
      <c r="DG103" s="269"/>
      <c r="DH103" s="269"/>
      <c r="DI103" s="269"/>
      <c r="DJ103" s="269"/>
      <c r="DK103" s="269"/>
      <c r="DL103" s="269"/>
      <c r="DM103" s="269"/>
      <c r="DN103" s="269"/>
      <c r="DO103" s="269"/>
      <c r="DP103" s="269"/>
      <c r="DQ103" s="269"/>
      <c r="DR103" s="269"/>
      <c r="DS103" s="269"/>
      <c r="DT103" s="269"/>
      <c r="DU103" s="269"/>
      <c r="DV103" s="269"/>
      <c r="DW103" s="269"/>
      <c r="DX103" s="269"/>
      <c r="DY103" s="269"/>
      <c r="DZ103" s="269"/>
      <c r="EA103" s="269"/>
      <c r="EB103" s="269"/>
      <c r="EC103" s="269"/>
      <c r="ED103" s="269"/>
      <c r="EE103" s="269"/>
      <c r="EF103" s="269"/>
      <c r="EG103" s="269"/>
      <c r="EH103" s="269"/>
      <c r="EI103" s="269"/>
      <c r="EJ103" s="269"/>
      <c r="EK103" s="269"/>
      <c r="EL103" s="269"/>
      <c r="EM103" s="269"/>
      <c r="EN103" s="269"/>
      <c r="EO103" s="269"/>
      <c r="EP103" s="269"/>
      <c r="EQ103" s="269"/>
      <c r="ER103" s="269"/>
      <c r="ES103" s="269"/>
      <c r="ET103" s="269"/>
      <c r="EU103" s="269"/>
      <c r="EV103" s="269"/>
      <c r="EW103" s="269"/>
      <c r="EX103" s="269"/>
      <c r="EY103" s="269"/>
      <c r="EZ103" s="269"/>
      <c r="FA103" s="269"/>
      <c r="FB103" s="269"/>
      <c r="FC103" s="269"/>
      <c r="FD103" s="269"/>
      <c r="FE103" s="269"/>
      <c r="FF103" s="269"/>
      <c r="FG103" s="269"/>
      <c r="FH103" s="269"/>
      <c r="FI103" s="269"/>
      <c r="FJ103" s="269"/>
      <c r="FK103" s="269"/>
      <c r="FL103" s="269"/>
      <c r="FM103" s="269"/>
      <c r="FN103" s="269"/>
      <c r="FO103" s="269"/>
      <c r="FP103" s="269"/>
      <c r="FQ103" s="269"/>
      <c r="FR103" s="269"/>
      <c r="FS103" s="269"/>
      <c r="FT103" s="269"/>
      <c r="FU103" s="269"/>
      <c r="FV103" s="269"/>
      <c r="FW103" s="269"/>
      <c r="FX103" s="269"/>
      <c r="FY103" s="269"/>
      <c r="FZ103" s="269"/>
      <c r="GA103" s="269"/>
      <c r="GB103" s="269"/>
      <c r="GC103" s="269"/>
      <c r="GD103" s="269"/>
      <c r="GE103" s="269"/>
      <c r="GF103" s="269"/>
      <c r="GG103" s="269"/>
      <c r="GH103" s="269"/>
      <c r="GI103" s="269"/>
      <c r="GJ103" s="269"/>
      <c r="GK103" s="269"/>
      <c r="GL103" s="269"/>
      <c r="GM103" s="269"/>
      <c r="GN103" s="269"/>
      <c r="GO103" s="269"/>
      <c r="GP103" s="269"/>
      <c r="GQ103" s="269"/>
      <c r="GR103" s="269"/>
      <c r="GS103" s="269"/>
      <c r="GT103" s="269"/>
      <c r="GU103" s="269"/>
      <c r="GV103" s="269"/>
      <c r="GW103" s="269"/>
      <c r="GX103" s="269"/>
      <c r="GY103" s="269"/>
      <c r="GZ103" s="269"/>
      <c r="HA103" s="269"/>
      <c r="HB103" s="269"/>
      <c r="HC103" s="269"/>
      <c r="HD103" s="269"/>
    </row>
    <row r="104" spans="1:212" s="265" customFormat="1" ht="18">
      <c r="A104" s="269"/>
      <c r="B104" s="269"/>
      <c r="C104" s="269"/>
      <c r="D104" s="269"/>
      <c r="E104" s="269"/>
      <c r="F104" s="269"/>
      <c r="G104" s="269"/>
      <c r="H104" s="269"/>
      <c r="I104" s="269"/>
      <c r="J104" s="270"/>
      <c r="K104" s="270"/>
      <c r="L104" s="269"/>
      <c r="M104" s="269"/>
      <c r="N104" s="269"/>
      <c r="O104" s="269"/>
      <c r="P104" s="269"/>
      <c r="Q104" s="269"/>
      <c r="R104" s="269"/>
      <c r="S104" s="269"/>
      <c r="T104" s="269"/>
      <c r="U104" s="269"/>
      <c r="V104" s="269"/>
      <c r="W104" s="269"/>
      <c r="X104" s="269"/>
      <c r="Y104" s="269"/>
      <c r="Z104" s="269"/>
      <c r="AA104" s="269"/>
      <c r="AB104" s="269"/>
      <c r="AC104" s="269"/>
      <c r="AD104" s="269"/>
      <c r="AE104" s="269"/>
      <c r="AF104" s="269"/>
      <c r="AG104" s="269"/>
      <c r="AH104" s="269"/>
      <c r="AI104" s="269"/>
      <c r="AJ104" s="269"/>
      <c r="AK104" s="269"/>
      <c r="AL104" s="269"/>
      <c r="AM104" s="269"/>
      <c r="AN104" s="269"/>
      <c r="AO104" s="269"/>
      <c r="AP104" s="269"/>
      <c r="AQ104" s="269"/>
      <c r="AR104" s="269"/>
      <c r="AS104" s="269"/>
      <c r="AT104" s="269"/>
      <c r="AU104" s="269"/>
      <c r="AV104" s="269"/>
      <c r="AW104" s="269"/>
      <c r="AX104" s="269"/>
      <c r="AY104" s="269"/>
      <c r="AZ104" s="269"/>
      <c r="BA104" s="269"/>
      <c r="BB104" s="269"/>
      <c r="BC104" s="269"/>
      <c r="BD104" s="269"/>
      <c r="BE104" s="269"/>
      <c r="BF104" s="269"/>
      <c r="BG104" s="269"/>
      <c r="BH104" s="269"/>
      <c r="BI104" s="269"/>
      <c r="BJ104" s="269"/>
      <c r="BK104" s="269"/>
      <c r="BL104" s="269"/>
      <c r="BM104" s="269"/>
      <c r="BN104" s="269"/>
      <c r="BO104" s="269"/>
      <c r="BP104" s="269"/>
      <c r="BQ104" s="269"/>
      <c r="BR104" s="269"/>
      <c r="BS104" s="269"/>
      <c r="BT104" s="269"/>
      <c r="BU104" s="269"/>
      <c r="BV104" s="269"/>
      <c r="BW104" s="269"/>
      <c r="BX104" s="269"/>
      <c r="BY104" s="269"/>
      <c r="BZ104" s="269"/>
      <c r="CA104" s="269"/>
      <c r="CB104" s="269"/>
      <c r="CC104" s="269"/>
      <c r="CD104" s="269"/>
      <c r="CE104" s="269"/>
      <c r="CF104" s="269"/>
      <c r="CG104" s="269"/>
      <c r="CH104" s="269"/>
      <c r="CI104" s="269"/>
      <c r="CJ104" s="269"/>
      <c r="CK104" s="269"/>
      <c r="CL104" s="269"/>
      <c r="CM104" s="269"/>
      <c r="CN104" s="269"/>
      <c r="CO104" s="269"/>
      <c r="CP104" s="269"/>
      <c r="CQ104" s="269"/>
      <c r="CR104" s="269"/>
      <c r="CS104" s="269"/>
      <c r="CT104" s="269"/>
      <c r="CU104" s="269"/>
      <c r="CV104" s="269"/>
      <c r="CW104" s="269"/>
      <c r="CX104" s="269"/>
      <c r="CY104" s="269"/>
      <c r="CZ104" s="269"/>
      <c r="DA104" s="269"/>
      <c r="DB104" s="269"/>
      <c r="DC104" s="269"/>
      <c r="DD104" s="269"/>
      <c r="DE104" s="269"/>
      <c r="DF104" s="269"/>
      <c r="DG104" s="269"/>
      <c r="DH104" s="269"/>
      <c r="DI104" s="269"/>
      <c r="DJ104" s="269"/>
      <c r="DK104" s="269"/>
      <c r="DL104" s="269"/>
      <c r="DM104" s="269"/>
      <c r="DN104" s="269"/>
      <c r="DO104" s="269"/>
      <c r="DP104" s="269"/>
      <c r="DQ104" s="269"/>
      <c r="DR104" s="269"/>
      <c r="DS104" s="269"/>
      <c r="DT104" s="269"/>
      <c r="DU104" s="269"/>
      <c r="DV104" s="269"/>
      <c r="DW104" s="269"/>
      <c r="DX104" s="269"/>
      <c r="DY104" s="269"/>
      <c r="DZ104" s="269"/>
      <c r="EA104" s="269"/>
      <c r="EB104" s="269"/>
      <c r="EC104" s="269"/>
      <c r="ED104" s="269"/>
      <c r="EE104" s="269"/>
      <c r="EF104" s="269"/>
      <c r="EG104" s="269"/>
      <c r="EH104" s="269"/>
      <c r="EI104" s="269"/>
      <c r="EJ104" s="269"/>
      <c r="EK104" s="269"/>
      <c r="EL104" s="269"/>
      <c r="EM104" s="269"/>
      <c r="EN104" s="269"/>
      <c r="EO104" s="269"/>
      <c r="EP104" s="269"/>
      <c r="EQ104" s="269"/>
      <c r="ER104" s="269"/>
      <c r="ES104" s="269"/>
      <c r="ET104" s="269"/>
      <c r="EU104" s="269"/>
      <c r="EV104" s="269"/>
      <c r="EW104" s="269"/>
      <c r="EX104" s="269"/>
      <c r="EY104" s="269"/>
      <c r="EZ104" s="269"/>
      <c r="FA104" s="269"/>
      <c r="FB104" s="269"/>
      <c r="FC104" s="269"/>
      <c r="FD104" s="269"/>
      <c r="FE104" s="269"/>
      <c r="FF104" s="269"/>
      <c r="FG104" s="269"/>
      <c r="FH104" s="269"/>
      <c r="FI104" s="269"/>
      <c r="FJ104" s="269"/>
      <c r="FK104" s="269"/>
      <c r="FL104" s="269"/>
      <c r="FM104" s="269"/>
      <c r="FN104" s="269"/>
      <c r="FO104" s="269"/>
      <c r="FP104" s="269"/>
      <c r="FQ104" s="269"/>
      <c r="FR104" s="269"/>
      <c r="FS104" s="269"/>
      <c r="FT104" s="269"/>
      <c r="FU104" s="269"/>
      <c r="FV104" s="269"/>
      <c r="FW104" s="269"/>
      <c r="FX104" s="269"/>
      <c r="FY104" s="269"/>
      <c r="FZ104" s="269"/>
      <c r="GA104" s="269"/>
      <c r="GB104" s="269"/>
      <c r="GC104" s="269"/>
      <c r="GD104" s="269"/>
      <c r="GE104" s="269"/>
      <c r="GF104" s="269"/>
      <c r="GG104" s="269"/>
      <c r="GH104" s="269"/>
      <c r="GI104" s="269"/>
      <c r="GJ104" s="269"/>
      <c r="GK104" s="269"/>
      <c r="GL104" s="269"/>
      <c r="GM104" s="269"/>
      <c r="GN104" s="269"/>
      <c r="GO104" s="269"/>
      <c r="GP104" s="269"/>
      <c r="GQ104" s="269"/>
      <c r="GR104" s="269"/>
      <c r="GS104" s="269"/>
      <c r="GT104" s="269"/>
      <c r="GU104" s="269"/>
      <c r="GV104" s="269"/>
      <c r="GW104" s="269"/>
      <c r="GX104" s="269"/>
      <c r="GY104" s="269"/>
      <c r="GZ104" s="269"/>
      <c r="HA104" s="269"/>
      <c r="HB104" s="269"/>
      <c r="HC104" s="269"/>
      <c r="HD104" s="269"/>
    </row>
    <row r="105" spans="1:212" s="265" customFormat="1" ht="18">
      <c r="A105" s="269"/>
      <c r="B105" s="269"/>
      <c r="C105" s="269"/>
      <c r="D105" s="269"/>
      <c r="E105" s="269"/>
      <c r="F105" s="269"/>
      <c r="G105" s="269"/>
      <c r="H105" s="269"/>
      <c r="I105" s="269"/>
      <c r="J105" s="270"/>
      <c r="K105" s="270"/>
      <c r="L105" s="269"/>
      <c r="M105" s="269"/>
      <c r="N105" s="269"/>
      <c r="O105" s="269"/>
      <c r="P105" s="269"/>
      <c r="Q105" s="269"/>
      <c r="R105" s="269"/>
      <c r="S105" s="269"/>
      <c r="T105" s="269"/>
      <c r="U105" s="269"/>
      <c r="V105" s="269"/>
      <c r="W105" s="269"/>
      <c r="X105" s="269"/>
      <c r="Y105" s="269"/>
      <c r="Z105" s="269"/>
      <c r="AA105" s="269"/>
      <c r="AB105" s="269"/>
      <c r="AC105" s="269"/>
      <c r="AD105" s="269"/>
      <c r="AE105" s="269"/>
      <c r="AF105" s="269"/>
      <c r="AG105" s="269"/>
      <c r="AH105" s="269"/>
      <c r="AI105" s="269"/>
      <c r="AJ105" s="269"/>
      <c r="AK105" s="269"/>
      <c r="AL105" s="269"/>
      <c r="AM105" s="269"/>
      <c r="AN105" s="269"/>
      <c r="AO105" s="269"/>
      <c r="AP105" s="269"/>
      <c r="AQ105" s="269"/>
      <c r="AR105" s="269"/>
      <c r="AS105" s="269"/>
      <c r="AT105" s="269"/>
      <c r="AU105" s="269"/>
      <c r="AV105" s="269"/>
      <c r="AW105" s="269"/>
      <c r="AX105" s="269"/>
      <c r="AY105" s="269"/>
      <c r="AZ105" s="269"/>
      <c r="BA105" s="269"/>
      <c r="BB105" s="269"/>
      <c r="BC105" s="269"/>
      <c r="BD105" s="269"/>
      <c r="BE105" s="269"/>
      <c r="BF105" s="269"/>
      <c r="BG105" s="269"/>
      <c r="BH105" s="269"/>
      <c r="BI105" s="269"/>
      <c r="BJ105" s="269"/>
      <c r="BK105" s="269"/>
      <c r="BL105" s="269"/>
      <c r="BM105" s="269"/>
      <c r="BN105" s="269"/>
      <c r="BO105" s="269"/>
      <c r="BP105" s="269"/>
      <c r="BQ105" s="269"/>
      <c r="BR105" s="269"/>
      <c r="BS105" s="269"/>
      <c r="BT105" s="269"/>
      <c r="BU105" s="269"/>
      <c r="BV105" s="269"/>
      <c r="BW105" s="269"/>
      <c r="BX105" s="269"/>
      <c r="BY105" s="269"/>
      <c r="BZ105" s="269"/>
      <c r="CA105" s="269"/>
      <c r="CB105" s="269"/>
      <c r="CC105" s="269"/>
      <c r="CD105" s="269"/>
      <c r="CE105" s="269"/>
      <c r="CF105" s="269"/>
      <c r="CG105" s="269"/>
      <c r="CH105" s="269"/>
      <c r="CI105" s="269"/>
      <c r="CJ105" s="269"/>
      <c r="CK105" s="269"/>
      <c r="CL105" s="269"/>
      <c r="CM105" s="269"/>
      <c r="CN105" s="269"/>
      <c r="CO105" s="269"/>
      <c r="CP105" s="269"/>
      <c r="CQ105" s="269"/>
      <c r="CR105" s="269"/>
      <c r="CS105" s="269"/>
      <c r="CT105" s="269"/>
      <c r="CU105" s="269"/>
      <c r="CV105" s="269"/>
      <c r="CW105" s="269"/>
      <c r="CX105" s="269"/>
      <c r="CY105" s="269"/>
      <c r="CZ105" s="269"/>
      <c r="DA105" s="269"/>
      <c r="DB105" s="269"/>
      <c r="DC105" s="269"/>
      <c r="DD105" s="269"/>
      <c r="DE105" s="269"/>
      <c r="DF105" s="269"/>
      <c r="DG105" s="269"/>
      <c r="DH105" s="269"/>
      <c r="DI105" s="269"/>
      <c r="DJ105" s="269"/>
      <c r="DK105" s="269"/>
      <c r="DL105" s="269"/>
      <c r="DM105" s="269"/>
      <c r="DN105" s="269"/>
      <c r="DO105" s="269"/>
      <c r="DP105" s="269"/>
      <c r="DQ105" s="269"/>
      <c r="DR105" s="269"/>
      <c r="DS105" s="269"/>
      <c r="DT105" s="269"/>
      <c r="DU105" s="269"/>
      <c r="DV105" s="269"/>
      <c r="DW105" s="269"/>
      <c r="DX105" s="269"/>
      <c r="DY105" s="269"/>
      <c r="DZ105" s="269"/>
      <c r="EA105" s="269"/>
      <c r="EB105" s="269"/>
      <c r="EC105" s="269"/>
      <c r="ED105" s="269"/>
      <c r="EE105" s="269"/>
      <c r="EF105" s="269"/>
      <c r="EG105" s="269"/>
      <c r="EH105" s="269"/>
      <c r="EI105" s="269"/>
      <c r="EJ105" s="269"/>
      <c r="EK105" s="269"/>
      <c r="EL105" s="269"/>
      <c r="EM105" s="269"/>
      <c r="EN105" s="269"/>
      <c r="EO105" s="269"/>
      <c r="EP105" s="269"/>
      <c r="EQ105" s="269"/>
      <c r="ER105" s="269"/>
      <c r="ES105" s="269"/>
      <c r="ET105" s="269"/>
      <c r="EU105" s="269"/>
      <c r="EV105" s="269"/>
      <c r="EW105" s="269"/>
      <c r="EX105" s="269"/>
      <c r="EY105" s="269"/>
      <c r="EZ105" s="269"/>
      <c r="FA105" s="269"/>
      <c r="FB105" s="269"/>
      <c r="FC105" s="269"/>
      <c r="FD105" s="269"/>
      <c r="FE105" s="269"/>
      <c r="FF105" s="269"/>
      <c r="FG105" s="269"/>
      <c r="FH105" s="269"/>
      <c r="FI105" s="269"/>
      <c r="FJ105" s="269"/>
      <c r="FK105" s="269"/>
      <c r="FL105" s="269"/>
      <c r="FM105" s="269"/>
      <c r="FN105" s="269"/>
      <c r="FO105" s="269"/>
      <c r="FP105" s="269"/>
      <c r="FQ105" s="269"/>
      <c r="FR105" s="269"/>
      <c r="FS105" s="269"/>
      <c r="FT105" s="269"/>
      <c r="FU105" s="269"/>
      <c r="FV105" s="269"/>
      <c r="FW105" s="269"/>
      <c r="FX105" s="269"/>
      <c r="FY105" s="269"/>
      <c r="FZ105" s="269"/>
      <c r="GA105" s="269"/>
      <c r="GB105" s="269"/>
      <c r="GC105" s="269"/>
      <c r="GD105" s="269"/>
      <c r="GE105" s="269"/>
      <c r="GF105" s="269"/>
      <c r="GG105" s="269"/>
      <c r="GH105" s="269"/>
      <c r="GI105" s="269"/>
      <c r="GJ105" s="269"/>
      <c r="GK105" s="269"/>
      <c r="GL105" s="269"/>
      <c r="GM105" s="269"/>
      <c r="GN105" s="269"/>
      <c r="GO105" s="269"/>
      <c r="GP105" s="269"/>
      <c r="GQ105" s="269"/>
      <c r="GR105" s="269"/>
      <c r="GS105" s="269"/>
      <c r="GT105" s="269"/>
      <c r="GU105" s="269"/>
      <c r="GV105" s="269"/>
      <c r="GW105" s="269"/>
      <c r="GX105" s="269"/>
      <c r="GY105" s="269"/>
      <c r="GZ105" s="269"/>
      <c r="HA105" s="269"/>
      <c r="HB105" s="269"/>
      <c r="HC105" s="269"/>
      <c r="HD105" s="269"/>
    </row>
    <row r="106" spans="1:212" s="265" customFormat="1" ht="18">
      <c r="A106" s="269"/>
      <c r="B106" s="269"/>
      <c r="C106" s="269"/>
      <c r="D106" s="269"/>
      <c r="E106" s="269"/>
      <c r="F106" s="269"/>
      <c r="G106" s="269"/>
      <c r="H106" s="269"/>
      <c r="I106" s="269"/>
      <c r="J106" s="270"/>
      <c r="K106" s="270"/>
      <c r="L106" s="269"/>
      <c r="M106" s="269"/>
      <c r="N106" s="269"/>
      <c r="O106" s="269"/>
      <c r="P106" s="269"/>
      <c r="Q106" s="269"/>
      <c r="R106" s="269"/>
      <c r="S106" s="269"/>
      <c r="T106" s="269"/>
      <c r="U106" s="269"/>
      <c r="V106" s="269"/>
      <c r="W106" s="269"/>
      <c r="X106" s="269"/>
      <c r="Y106" s="269"/>
      <c r="Z106" s="269"/>
      <c r="AA106" s="269"/>
      <c r="AB106" s="269"/>
      <c r="AC106" s="269"/>
      <c r="AD106" s="269"/>
      <c r="AE106" s="269"/>
      <c r="AF106" s="269"/>
      <c r="AG106" s="269"/>
      <c r="AH106" s="269"/>
      <c r="AI106" s="269"/>
      <c r="AJ106" s="269"/>
      <c r="AK106" s="269"/>
      <c r="AL106" s="269"/>
      <c r="AM106" s="269"/>
      <c r="AN106" s="269"/>
      <c r="AO106" s="269"/>
      <c r="AP106" s="269"/>
      <c r="AQ106" s="269"/>
      <c r="AR106" s="269"/>
      <c r="AS106" s="269"/>
      <c r="AT106" s="269"/>
      <c r="AU106" s="269"/>
      <c r="AV106" s="269"/>
      <c r="AW106" s="269"/>
      <c r="AX106" s="269"/>
      <c r="AY106" s="269"/>
      <c r="AZ106" s="269"/>
      <c r="BA106" s="269"/>
      <c r="BB106" s="269"/>
      <c r="BC106" s="269"/>
      <c r="BD106" s="269"/>
      <c r="BE106" s="269"/>
      <c r="BF106" s="269"/>
      <c r="BG106" s="269"/>
      <c r="BH106" s="269"/>
      <c r="BI106" s="269"/>
      <c r="BJ106" s="269"/>
      <c r="BK106" s="269"/>
      <c r="BL106" s="269"/>
      <c r="BM106" s="269"/>
      <c r="BN106" s="269"/>
      <c r="BO106" s="269"/>
      <c r="BP106" s="269"/>
      <c r="BQ106" s="269"/>
      <c r="BR106" s="269"/>
      <c r="BS106" s="269"/>
      <c r="BT106" s="269"/>
      <c r="BU106" s="269"/>
      <c r="BV106" s="269"/>
      <c r="BW106" s="269"/>
      <c r="BX106" s="269"/>
      <c r="BY106" s="269"/>
      <c r="BZ106" s="269"/>
      <c r="CA106" s="269"/>
      <c r="CB106" s="269"/>
      <c r="CC106" s="269"/>
      <c r="CD106" s="269"/>
      <c r="CE106" s="269"/>
      <c r="CF106" s="269"/>
      <c r="CG106" s="269"/>
      <c r="CH106" s="269"/>
      <c r="CI106" s="269"/>
      <c r="CJ106" s="269"/>
      <c r="CK106" s="269"/>
      <c r="CL106" s="269"/>
      <c r="CM106" s="269"/>
      <c r="CN106" s="269"/>
      <c r="CO106" s="269"/>
      <c r="CP106" s="269"/>
      <c r="CQ106" s="269"/>
      <c r="CR106" s="269"/>
      <c r="CS106" s="269"/>
      <c r="CT106" s="269"/>
      <c r="CU106" s="269"/>
      <c r="CV106" s="269"/>
      <c r="CW106" s="269"/>
      <c r="CX106" s="269"/>
      <c r="CY106" s="269"/>
      <c r="CZ106" s="269"/>
      <c r="DA106" s="269"/>
      <c r="DB106" s="269"/>
      <c r="DC106" s="269"/>
      <c r="DD106" s="269"/>
      <c r="DE106" s="269"/>
      <c r="DF106" s="269"/>
      <c r="DG106" s="269"/>
      <c r="DH106" s="269"/>
      <c r="DI106" s="269"/>
      <c r="DJ106" s="269"/>
      <c r="DK106" s="269"/>
      <c r="DL106" s="269"/>
      <c r="DM106" s="269"/>
      <c r="DN106" s="269"/>
      <c r="DO106" s="269"/>
      <c r="DP106" s="269"/>
      <c r="DQ106" s="269"/>
      <c r="DR106" s="269"/>
      <c r="DS106" s="269"/>
      <c r="DT106" s="269"/>
      <c r="DU106" s="269"/>
      <c r="DV106" s="269"/>
      <c r="DW106" s="269"/>
      <c r="DX106" s="269"/>
      <c r="DY106" s="269"/>
      <c r="DZ106" s="269"/>
      <c r="EA106" s="269"/>
      <c r="EB106" s="269"/>
      <c r="EC106" s="269"/>
      <c r="ED106" s="269"/>
      <c r="EE106" s="269"/>
      <c r="EF106" s="269"/>
      <c r="EG106" s="269"/>
      <c r="EH106" s="269"/>
      <c r="EI106" s="269"/>
      <c r="EJ106" s="269"/>
      <c r="EK106" s="269"/>
      <c r="EL106" s="269"/>
      <c r="EM106" s="269"/>
      <c r="EN106" s="269"/>
      <c r="EO106" s="269"/>
      <c r="EP106" s="269"/>
      <c r="EQ106" s="269"/>
      <c r="ER106" s="269"/>
      <c r="ES106" s="269"/>
      <c r="ET106" s="269"/>
      <c r="EU106" s="269"/>
      <c r="EV106" s="269"/>
      <c r="EW106" s="269"/>
      <c r="EX106" s="269"/>
      <c r="EY106" s="269"/>
      <c r="EZ106" s="269"/>
      <c r="FA106" s="269"/>
      <c r="FB106" s="269"/>
      <c r="FC106" s="269"/>
      <c r="FD106" s="269"/>
      <c r="FE106" s="269"/>
      <c r="FF106" s="269"/>
      <c r="FG106" s="269"/>
      <c r="FH106" s="269"/>
      <c r="FI106" s="269"/>
      <c r="FJ106" s="269"/>
      <c r="FK106" s="269"/>
      <c r="FL106" s="269"/>
      <c r="FM106" s="269"/>
      <c r="FN106" s="269"/>
      <c r="FO106" s="269"/>
      <c r="FP106" s="269"/>
      <c r="FQ106" s="269"/>
      <c r="FR106" s="269"/>
      <c r="FS106" s="269"/>
      <c r="FT106" s="269"/>
      <c r="FU106" s="269"/>
      <c r="FV106" s="269"/>
      <c r="FW106" s="269"/>
      <c r="FX106" s="269"/>
      <c r="FY106" s="269"/>
      <c r="FZ106" s="269"/>
      <c r="GA106" s="269"/>
      <c r="GB106" s="269"/>
      <c r="GC106" s="269"/>
      <c r="GD106" s="269"/>
      <c r="GE106" s="269"/>
      <c r="GF106" s="269"/>
      <c r="GG106" s="269"/>
      <c r="GH106" s="269"/>
      <c r="GI106" s="269"/>
      <c r="GJ106" s="269"/>
      <c r="GK106" s="269"/>
      <c r="GL106" s="269"/>
      <c r="GM106" s="269"/>
      <c r="GN106" s="269"/>
      <c r="GO106" s="269"/>
      <c r="GP106" s="269"/>
      <c r="GQ106" s="269"/>
      <c r="GR106" s="269"/>
      <c r="GS106" s="269"/>
      <c r="GT106" s="269"/>
      <c r="GU106" s="269"/>
      <c r="GV106" s="269"/>
      <c r="GW106" s="269"/>
      <c r="GX106" s="269"/>
      <c r="GY106" s="269"/>
      <c r="GZ106" s="269"/>
      <c r="HA106" s="269"/>
      <c r="HB106" s="269"/>
      <c r="HC106" s="269"/>
      <c r="HD106" s="269"/>
    </row>
    <row r="107" spans="1:212" s="265" customFormat="1" ht="18">
      <c r="A107" s="269"/>
      <c r="B107" s="269"/>
      <c r="C107" s="269"/>
      <c r="D107" s="269"/>
      <c r="E107" s="269"/>
      <c r="F107" s="269"/>
      <c r="G107" s="269"/>
      <c r="H107" s="269"/>
      <c r="I107" s="269"/>
      <c r="J107" s="270"/>
      <c r="K107" s="270"/>
      <c r="L107" s="269"/>
      <c r="M107" s="269"/>
      <c r="N107" s="269"/>
      <c r="O107" s="269"/>
      <c r="P107" s="269"/>
      <c r="Q107" s="269"/>
      <c r="R107" s="269"/>
      <c r="S107" s="269"/>
      <c r="T107" s="269"/>
      <c r="U107" s="269"/>
      <c r="V107" s="269"/>
      <c r="W107" s="269"/>
      <c r="X107" s="269"/>
      <c r="Y107" s="269"/>
      <c r="Z107" s="269"/>
      <c r="AA107" s="269"/>
      <c r="AB107" s="269"/>
      <c r="AC107" s="269"/>
      <c r="AD107" s="269"/>
      <c r="AE107" s="269"/>
      <c r="AF107" s="269"/>
      <c r="AG107" s="269"/>
      <c r="AH107" s="269"/>
      <c r="AI107" s="269"/>
      <c r="AJ107" s="269"/>
      <c r="AK107" s="269"/>
      <c r="AL107" s="269"/>
      <c r="AM107" s="269"/>
      <c r="AN107" s="269"/>
      <c r="AO107" s="269"/>
      <c r="AP107" s="269"/>
      <c r="AQ107" s="269"/>
      <c r="AR107" s="269"/>
      <c r="AS107" s="269"/>
      <c r="AT107" s="269"/>
      <c r="AU107" s="269"/>
      <c r="AV107" s="269"/>
      <c r="AW107" s="269"/>
      <c r="AX107" s="269"/>
      <c r="AY107" s="269"/>
      <c r="AZ107" s="269"/>
      <c r="BA107" s="269"/>
      <c r="BB107" s="269"/>
      <c r="BC107" s="269"/>
      <c r="BD107" s="269"/>
      <c r="BE107" s="269"/>
      <c r="BF107" s="269"/>
      <c r="BG107" s="269"/>
      <c r="BH107" s="269"/>
      <c r="BI107" s="269"/>
      <c r="BJ107" s="269"/>
      <c r="BK107" s="269"/>
      <c r="BL107" s="269"/>
      <c r="BM107" s="269"/>
      <c r="BN107" s="269"/>
      <c r="BO107" s="269"/>
      <c r="BP107" s="269"/>
      <c r="BQ107" s="269"/>
      <c r="BR107" s="269"/>
      <c r="BS107" s="269"/>
      <c r="BT107" s="269"/>
      <c r="BU107" s="269"/>
      <c r="BV107" s="269"/>
      <c r="BW107" s="269"/>
      <c r="BX107" s="269"/>
      <c r="BY107" s="269"/>
      <c r="BZ107" s="269"/>
      <c r="CA107" s="269"/>
      <c r="CB107" s="269"/>
      <c r="CC107" s="269"/>
      <c r="CD107" s="269"/>
      <c r="CE107" s="269"/>
      <c r="CF107" s="269"/>
      <c r="CG107" s="269"/>
      <c r="CH107" s="269"/>
      <c r="CI107" s="269"/>
      <c r="CJ107" s="269"/>
      <c r="CK107" s="269"/>
      <c r="CL107" s="269"/>
      <c r="CM107" s="269"/>
      <c r="CN107" s="269"/>
      <c r="CO107" s="269"/>
      <c r="CP107" s="269"/>
      <c r="CQ107" s="269"/>
      <c r="CR107" s="269"/>
      <c r="CS107" s="269"/>
      <c r="CT107" s="269"/>
      <c r="CU107" s="269"/>
      <c r="CV107" s="269"/>
      <c r="CW107" s="269"/>
      <c r="CX107" s="269"/>
      <c r="CY107" s="269"/>
      <c r="CZ107" s="269"/>
      <c r="DA107" s="269"/>
      <c r="DB107" s="269"/>
      <c r="DC107" s="269"/>
      <c r="DD107" s="269"/>
      <c r="DE107" s="269"/>
      <c r="DF107" s="269"/>
      <c r="DG107" s="269"/>
      <c r="DH107" s="269"/>
      <c r="DI107" s="269"/>
      <c r="DJ107" s="269"/>
      <c r="DK107" s="269"/>
      <c r="DL107" s="269"/>
      <c r="DM107" s="269"/>
      <c r="DN107" s="269"/>
      <c r="DO107" s="269"/>
      <c r="DP107" s="269"/>
      <c r="DQ107" s="269"/>
      <c r="DR107" s="269"/>
      <c r="DS107" s="269"/>
      <c r="DT107" s="269"/>
      <c r="DU107" s="269"/>
      <c r="DV107" s="269"/>
      <c r="DW107" s="269"/>
      <c r="DX107" s="269"/>
      <c r="DY107" s="269"/>
      <c r="DZ107" s="269"/>
      <c r="EA107" s="269"/>
      <c r="EB107" s="269"/>
      <c r="EC107" s="269"/>
      <c r="ED107" s="269"/>
      <c r="EE107" s="269"/>
      <c r="EF107" s="269"/>
      <c r="EG107" s="269"/>
      <c r="EH107" s="269"/>
      <c r="EI107" s="269"/>
      <c r="EJ107" s="269"/>
      <c r="EK107" s="269"/>
      <c r="EL107" s="269"/>
      <c r="EM107" s="269"/>
      <c r="EN107" s="269"/>
      <c r="EO107" s="269"/>
      <c r="EP107" s="269"/>
      <c r="EQ107" s="269"/>
      <c r="ER107" s="269"/>
      <c r="ES107" s="269"/>
      <c r="ET107" s="269"/>
      <c r="EU107" s="269"/>
      <c r="EV107" s="269"/>
      <c r="EW107" s="269"/>
      <c r="EX107" s="269"/>
      <c r="EY107" s="269"/>
      <c r="EZ107" s="269"/>
      <c r="FA107" s="269"/>
      <c r="FB107" s="269"/>
      <c r="FC107" s="269"/>
      <c r="FD107" s="269"/>
      <c r="FE107" s="269"/>
      <c r="FF107" s="269"/>
      <c r="FG107" s="269"/>
      <c r="FH107" s="269"/>
      <c r="FI107" s="269"/>
      <c r="FJ107" s="269"/>
      <c r="FK107" s="269"/>
      <c r="FL107" s="269"/>
      <c r="FM107" s="269"/>
      <c r="FN107" s="269"/>
      <c r="FO107" s="269"/>
      <c r="FP107" s="269"/>
      <c r="FQ107" s="269"/>
      <c r="FR107" s="269"/>
      <c r="FS107" s="269"/>
      <c r="FT107" s="269"/>
      <c r="FU107" s="269"/>
      <c r="FV107" s="269"/>
      <c r="FW107" s="269"/>
      <c r="FX107" s="269"/>
      <c r="FY107" s="269"/>
      <c r="FZ107" s="269"/>
      <c r="GA107" s="269"/>
      <c r="GB107" s="269"/>
      <c r="GC107" s="269"/>
      <c r="GD107" s="269"/>
      <c r="GE107" s="269"/>
      <c r="GF107" s="269"/>
      <c r="GG107" s="269"/>
      <c r="GH107" s="269"/>
      <c r="GI107" s="269"/>
      <c r="GJ107" s="269"/>
      <c r="GK107" s="269"/>
      <c r="GL107" s="269"/>
      <c r="GM107" s="269"/>
      <c r="GN107" s="269"/>
      <c r="GO107" s="269"/>
      <c r="GP107" s="269"/>
      <c r="GQ107" s="269"/>
      <c r="GR107" s="269"/>
      <c r="GS107" s="269"/>
      <c r="GT107" s="269"/>
      <c r="GU107" s="269"/>
      <c r="GV107" s="269"/>
      <c r="GW107" s="269"/>
      <c r="GX107" s="269"/>
      <c r="GY107" s="269"/>
      <c r="GZ107" s="269"/>
      <c r="HA107" s="269"/>
      <c r="HB107" s="269"/>
      <c r="HC107" s="269"/>
      <c r="HD107" s="269"/>
    </row>
    <row r="108" spans="1:212" s="265" customFormat="1" ht="18">
      <c r="A108" s="269"/>
      <c r="B108" s="269"/>
      <c r="C108" s="269"/>
      <c r="D108" s="269"/>
      <c r="E108" s="269"/>
      <c r="F108" s="269"/>
      <c r="G108" s="269"/>
      <c r="H108" s="269"/>
      <c r="I108" s="269"/>
      <c r="J108" s="270"/>
      <c r="K108" s="270"/>
      <c r="L108" s="269"/>
      <c r="M108" s="269"/>
      <c r="N108" s="269"/>
      <c r="O108" s="269"/>
      <c r="P108" s="269"/>
      <c r="Q108" s="269"/>
      <c r="R108" s="269"/>
      <c r="S108" s="269"/>
      <c r="T108" s="269"/>
      <c r="U108" s="269"/>
      <c r="V108" s="269"/>
      <c r="W108" s="269"/>
      <c r="X108" s="269"/>
      <c r="Y108" s="269"/>
      <c r="Z108" s="269"/>
      <c r="AA108" s="269"/>
      <c r="AB108" s="269"/>
      <c r="AC108" s="269"/>
      <c r="AD108" s="269"/>
      <c r="AE108" s="269"/>
      <c r="AF108" s="269"/>
      <c r="AG108" s="269"/>
      <c r="AH108" s="269"/>
      <c r="AI108" s="269"/>
      <c r="AJ108" s="269"/>
      <c r="AK108" s="269"/>
      <c r="AL108" s="269"/>
      <c r="AM108" s="269"/>
      <c r="AN108" s="269"/>
      <c r="AO108" s="269"/>
      <c r="AP108" s="269"/>
      <c r="AQ108" s="269"/>
      <c r="AR108" s="269"/>
      <c r="AS108" s="269"/>
      <c r="AT108" s="269"/>
      <c r="AU108" s="269"/>
      <c r="AV108" s="269"/>
      <c r="AW108" s="269"/>
      <c r="AX108" s="269"/>
      <c r="AY108" s="269"/>
      <c r="AZ108" s="269"/>
      <c r="BA108" s="269"/>
      <c r="BB108" s="269"/>
      <c r="BC108" s="269"/>
      <c r="BD108" s="269"/>
      <c r="BE108" s="269"/>
      <c r="BF108" s="269"/>
      <c r="BG108" s="269"/>
      <c r="BH108" s="269"/>
      <c r="BI108" s="269"/>
      <c r="BJ108" s="269"/>
      <c r="BK108" s="269"/>
      <c r="BL108" s="269"/>
      <c r="BM108" s="269"/>
      <c r="BN108" s="269"/>
      <c r="BO108" s="269"/>
      <c r="BP108" s="269"/>
      <c r="BQ108" s="269"/>
      <c r="BR108" s="269"/>
      <c r="BS108" s="269"/>
      <c r="BT108" s="269"/>
      <c r="BU108" s="269"/>
      <c r="BV108" s="269"/>
      <c r="BW108" s="269"/>
      <c r="BX108" s="269"/>
      <c r="BY108" s="269"/>
      <c r="BZ108" s="269"/>
      <c r="CA108" s="269"/>
      <c r="CB108" s="269"/>
      <c r="CC108" s="269"/>
      <c r="CD108" s="269"/>
      <c r="CE108" s="269"/>
      <c r="CF108" s="269"/>
      <c r="CG108" s="269"/>
      <c r="CH108" s="269"/>
      <c r="CI108" s="269"/>
      <c r="CJ108" s="269"/>
      <c r="CK108" s="269"/>
      <c r="CL108" s="269"/>
      <c r="CM108" s="269"/>
      <c r="CN108" s="269"/>
      <c r="CO108" s="269"/>
      <c r="CP108" s="269"/>
      <c r="CQ108" s="269"/>
      <c r="CR108" s="269"/>
      <c r="CS108" s="269"/>
      <c r="CT108" s="269"/>
      <c r="CU108" s="269"/>
      <c r="CV108" s="269"/>
      <c r="CW108" s="269"/>
      <c r="CX108" s="269"/>
      <c r="CY108" s="269"/>
      <c r="CZ108" s="269"/>
      <c r="DA108" s="269"/>
      <c r="DB108" s="269"/>
      <c r="DC108" s="269"/>
      <c r="DD108" s="269"/>
      <c r="DE108" s="269"/>
      <c r="DF108" s="269"/>
      <c r="DG108" s="269"/>
      <c r="DH108" s="269"/>
      <c r="DI108" s="269"/>
      <c r="DJ108" s="269"/>
      <c r="DK108" s="269"/>
      <c r="DL108" s="269"/>
      <c r="DM108" s="269"/>
      <c r="DN108" s="269"/>
      <c r="DO108" s="269"/>
      <c r="DP108" s="269"/>
      <c r="DQ108" s="269"/>
      <c r="DR108" s="269"/>
      <c r="DS108" s="269"/>
      <c r="DT108" s="269"/>
      <c r="DU108" s="269"/>
      <c r="DV108" s="269"/>
      <c r="DW108" s="269"/>
      <c r="DX108" s="269"/>
      <c r="DY108" s="269"/>
      <c r="DZ108" s="269"/>
      <c r="EA108" s="269"/>
      <c r="EB108" s="269"/>
      <c r="EC108" s="269"/>
      <c r="ED108" s="269"/>
      <c r="EE108" s="269"/>
      <c r="EF108" s="269"/>
      <c r="EG108" s="269"/>
      <c r="EH108" s="269"/>
      <c r="EI108" s="269"/>
      <c r="EJ108" s="269"/>
      <c r="EK108" s="269"/>
      <c r="EL108" s="269"/>
      <c r="EM108" s="269"/>
      <c r="EN108" s="269"/>
      <c r="EO108" s="269"/>
      <c r="EP108" s="269"/>
      <c r="EQ108" s="269"/>
      <c r="ER108" s="269"/>
      <c r="ES108" s="269"/>
      <c r="ET108" s="269"/>
      <c r="EU108" s="269"/>
      <c r="EV108" s="269"/>
      <c r="EW108" s="269"/>
      <c r="EX108" s="269"/>
      <c r="EY108" s="269"/>
      <c r="EZ108" s="269"/>
      <c r="FA108" s="269"/>
      <c r="FB108" s="269"/>
      <c r="FC108" s="269"/>
      <c r="FD108" s="269"/>
      <c r="FE108" s="269"/>
      <c r="FF108" s="269"/>
      <c r="FG108" s="269"/>
      <c r="FH108" s="269"/>
      <c r="FI108" s="269"/>
      <c r="FJ108" s="269"/>
      <c r="FK108" s="269"/>
      <c r="FL108" s="269"/>
      <c r="FM108" s="269"/>
      <c r="FN108" s="269"/>
      <c r="FO108" s="269"/>
      <c r="FP108" s="269"/>
      <c r="FQ108" s="269"/>
      <c r="FR108" s="269"/>
      <c r="FS108" s="269"/>
      <c r="FT108" s="269"/>
      <c r="FU108" s="269"/>
      <c r="FV108" s="269"/>
      <c r="FW108" s="269"/>
      <c r="FX108" s="269"/>
      <c r="FY108" s="269"/>
      <c r="FZ108" s="269"/>
      <c r="GA108" s="269"/>
      <c r="GB108" s="269"/>
      <c r="GC108" s="269"/>
      <c r="GD108" s="269"/>
      <c r="GE108" s="269"/>
      <c r="GF108" s="269"/>
      <c r="GG108" s="269"/>
      <c r="GH108" s="269"/>
      <c r="GI108" s="269"/>
      <c r="GJ108" s="269"/>
      <c r="GK108" s="269"/>
      <c r="GL108" s="269"/>
      <c r="GM108" s="269"/>
      <c r="GN108" s="269"/>
      <c r="GO108" s="269"/>
      <c r="GP108" s="269"/>
      <c r="GQ108" s="269"/>
      <c r="GR108" s="269"/>
      <c r="GS108" s="269"/>
      <c r="GT108" s="269"/>
      <c r="GU108" s="269"/>
      <c r="GV108" s="269"/>
      <c r="GW108" s="269"/>
      <c r="GX108" s="269"/>
      <c r="GY108" s="269"/>
      <c r="GZ108" s="269"/>
      <c r="HA108" s="269"/>
      <c r="HB108" s="269"/>
      <c r="HC108" s="269"/>
      <c r="HD108" s="269"/>
    </row>
    <row r="109" spans="1:212" s="265" customFormat="1" ht="18">
      <c r="A109" s="269"/>
      <c r="B109" s="269"/>
      <c r="C109" s="269"/>
      <c r="D109" s="269"/>
      <c r="E109" s="269"/>
      <c r="F109" s="269"/>
      <c r="G109" s="269"/>
      <c r="H109" s="269"/>
      <c r="I109" s="269"/>
      <c r="J109" s="270"/>
      <c r="K109" s="270"/>
      <c r="L109" s="269"/>
      <c r="M109" s="269"/>
      <c r="N109" s="269"/>
      <c r="O109" s="269"/>
      <c r="P109" s="269"/>
      <c r="Q109" s="269"/>
      <c r="R109" s="269"/>
      <c r="S109" s="269"/>
      <c r="T109" s="269"/>
      <c r="U109" s="269"/>
      <c r="V109" s="269"/>
      <c r="W109" s="269"/>
      <c r="X109" s="269"/>
      <c r="Y109" s="269"/>
      <c r="Z109" s="269"/>
      <c r="AA109" s="269"/>
      <c r="AB109" s="269"/>
      <c r="AC109" s="269"/>
      <c r="AD109" s="269"/>
      <c r="AE109" s="269"/>
      <c r="AF109" s="269"/>
      <c r="AG109" s="269"/>
      <c r="AH109" s="269"/>
      <c r="AI109" s="269"/>
      <c r="AJ109" s="269"/>
      <c r="AK109" s="269"/>
      <c r="AL109" s="269"/>
      <c r="AM109" s="269"/>
      <c r="AN109" s="269"/>
      <c r="AO109" s="269"/>
      <c r="AP109" s="269"/>
      <c r="AQ109" s="269"/>
      <c r="AR109" s="269"/>
      <c r="AS109" s="269"/>
      <c r="AT109" s="269"/>
      <c r="AU109" s="269"/>
      <c r="AV109" s="269"/>
      <c r="AW109" s="269"/>
      <c r="AX109" s="269"/>
      <c r="AY109" s="269"/>
      <c r="AZ109" s="269"/>
      <c r="BA109" s="269"/>
      <c r="BB109" s="269"/>
      <c r="BC109" s="269"/>
      <c r="BD109" s="269"/>
      <c r="BE109" s="269"/>
      <c r="BF109" s="269"/>
      <c r="BG109" s="269"/>
      <c r="BH109" s="269"/>
      <c r="BI109" s="269"/>
      <c r="BJ109" s="269"/>
      <c r="BK109" s="269"/>
      <c r="BL109" s="269"/>
      <c r="BM109" s="269"/>
      <c r="BN109" s="269"/>
      <c r="BO109" s="269"/>
      <c r="BP109" s="269"/>
      <c r="BQ109" s="269"/>
      <c r="BR109" s="269"/>
      <c r="BS109" s="269"/>
      <c r="BT109" s="269"/>
      <c r="BU109" s="269"/>
      <c r="BV109" s="269"/>
      <c r="BW109" s="269"/>
      <c r="BX109" s="269"/>
      <c r="BY109" s="269"/>
      <c r="BZ109" s="269"/>
      <c r="CA109" s="269"/>
      <c r="CB109" s="269"/>
      <c r="CC109" s="269"/>
      <c r="CD109" s="269"/>
      <c r="CE109" s="269"/>
      <c r="CF109" s="269"/>
      <c r="CG109" s="269"/>
      <c r="CH109" s="269"/>
      <c r="CI109" s="269"/>
      <c r="CJ109" s="269"/>
      <c r="CK109" s="269"/>
      <c r="CL109" s="269"/>
      <c r="CM109" s="269"/>
      <c r="CN109" s="269"/>
      <c r="CO109" s="269"/>
      <c r="CP109" s="269"/>
      <c r="CQ109" s="269"/>
      <c r="CR109" s="269"/>
      <c r="CS109" s="269"/>
      <c r="CT109" s="269"/>
      <c r="CU109" s="269"/>
      <c r="CV109" s="269"/>
      <c r="CW109" s="269"/>
      <c r="CX109" s="269"/>
      <c r="CY109" s="269"/>
      <c r="CZ109" s="269"/>
      <c r="DA109" s="269"/>
      <c r="DB109" s="269"/>
      <c r="DC109" s="269"/>
      <c r="DD109" s="269"/>
      <c r="DE109" s="269"/>
      <c r="DF109" s="269"/>
      <c r="DG109" s="269"/>
      <c r="DH109" s="269"/>
      <c r="DI109" s="269"/>
      <c r="DJ109" s="269"/>
      <c r="DK109" s="269"/>
      <c r="DL109" s="269"/>
      <c r="DM109" s="269"/>
      <c r="DN109" s="269"/>
      <c r="DO109" s="269"/>
      <c r="DP109" s="269"/>
      <c r="DQ109" s="269"/>
      <c r="DR109" s="269"/>
      <c r="DS109" s="269"/>
      <c r="DT109" s="269"/>
      <c r="DU109" s="269"/>
      <c r="DV109" s="269"/>
      <c r="DW109" s="269"/>
      <c r="DX109" s="269"/>
      <c r="DY109" s="269"/>
      <c r="DZ109" s="269"/>
      <c r="EA109" s="269"/>
      <c r="EB109" s="269"/>
      <c r="EC109" s="269"/>
      <c r="ED109" s="269"/>
      <c r="EE109" s="269"/>
      <c r="EF109" s="269"/>
      <c r="EG109" s="269"/>
      <c r="EH109" s="269"/>
      <c r="EI109" s="269"/>
      <c r="EJ109" s="269"/>
      <c r="EK109" s="269"/>
      <c r="EL109" s="269"/>
      <c r="EM109" s="269"/>
      <c r="EN109" s="269"/>
      <c r="EO109" s="269"/>
      <c r="EP109" s="269"/>
      <c r="EQ109" s="269"/>
      <c r="ER109" s="269"/>
      <c r="ES109" s="269"/>
      <c r="ET109" s="269"/>
      <c r="EU109" s="269"/>
      <c r="EV109" s="269"/>
      <c r="EW109" s="269"/>
      <c r="EX109" s="269"/>
      <c r="EY109" s="269"/>
      <c r="EZ109" s="269"/>
      <c r="FA109" s="269"/>
      <c r="FB109" s="269"/>
      <c r="FC109" s="269"/>
      <c r="FD109" s="269"/>
      <c r="FE109" s="269"/>
      <c r="FF109" s="269"/>
      <c r="FG109" s="269"/>
      <c r="FH109" s="269"/>
      <c r="FI109" s="269"/>
      <c r="FJ109" s="269"/>
      <c r="FK109" s="269"/>
      <c r="FL109" s="269"/>
      <c r="FM109" s="269"/>
      <c r="FN109" s="269"/>
      <c r="FO109" s="269"/>
      <c r="FP109" s="269"/>
      <c r="FQ109" s="269"/>
      <c r="FR109" s="269"/>
      <c r="FS109" s="269"/>
      <c r="FT109" s="269"/>
      <c r="FU109" s="269"/>
      <c r="FV109" s="269"/>
      <c r="FW109" s="269"/>
      <c r="FX109" s="269"/>
      <c r="FY109" s="269"/>
      <c r="FZ109" s="269"/>
      <c r="GA109" s="269"/>
      <c r="GB109" s="269"/>
      <c r="GC109" s="269"/>
      <c r="GD109" s="269"/>
      <c r="GE109" s="269"/>
      <c r="GF109" s="269"/>
      <c r="GG109" s="269"/>
      <c r="GH109" s="269"/>
      <c r="GI109" s="269"/>
      <c r="GJ109" s="269"/>
      <c r="GK109" s="269"/>
      <c r="GL109" s="269"/>
      <c r="GM109" s="269"/>
      <c r="GN109" s="269"/>
      <c r="GO109" s="269"/>
      <c r="GP109" s="269"/>
      <c r="GQ109" s="269"/>
      <c r="GR109" s="269"/>
      <c r="GS109" s="269"/>
      <c r="GT109" s="269"/>
      <c r="GU109" s="269"/>
      <c r="GV109" s="269"/>
      <c r="GW109" s="269"/>
      <c r="GX109" s="269"/>
      <c r="GY109" s="269"/>
      <c r="GZ109" s="269"/>
      <c r="HA109" s="269"/>
      <c r="HB109" s="269"/>
      <c r="HC109" s="269"/>
      <c r="HD109" s="269"/>
    </row>
    <row r="110" spans="1:212" s="265" customFormat="1" ht="18">
      <c r="A110" s="269"/>
      <c r="B110" s="269"/>
      <c r="C110" s="269"/>
      <c r="D110" s="269"/>
      <c r="E110" s="269"/>
      <c r="F110" s="269"/>
      <c r="G110" s="269"/>
      <c r="H110" s="269"/>
      <c r="I110" s="269"/>
      <c r="J110" s="270"/>
      <c r="K110" s="270"/>
      <c r="L110" s="269"/>
      <c r="M110" s="269"/>
      <c r="N110" s="269"/>
      <c r="O110" s="269"/>
      <c r="P110" s="269"/>
      <c r="Q110" s="269"/>
      <c r="R110" s="269"/>
      <c r="S110" s="269"/>
      <c r="T110" s="269"/>
      <c r="U110" s="269"/>
      <c r="V110" s="269"/>
      <c r="W110" s="269"/>
      <c r="X110" s="269"/>
      <c r="Y110" s="269"/>
      <c r="Z110" s="269"/>
      <c r="AA110" s="269"/>
      <c r="AB110" s="269"/>
      <c r="AC110" s="269"/>
      <c r="AD110" s="269"/>
      <c r="AE110" s="269"/>
      <c r="AF110" s="269"/>
      <c r="AG110" s="269"/>
      <c r="AH110" s="269"/>
      <c r="AI110" s="269"/>
      <c r="AJ110" s="269"/>
      <c r="AK110" s="269"/>
      <c r="AL110" s="269"/>
      <c r="AM110" s="269"/>
      <c r="AN110" s="269"/>
      <c r="AO110" s="269"/>
      <c r="AP110" s="269"/>
      <c r="AQ110" s="269"/>
      <c r="AR110" s="269"/>
      <c r="AS110" s="269"/>
      <c r="AT110" s="269"/>
      <c r="AU110" s="269"/>
      <c r="AV110" s="269"/>
      <c r="AW110" s="269"/>
      <c r="AX110" s="269"/>
      <c r="AY110" s="269"/>
      <c r="AZ110" s="269"/>
      <c r="BA110" s="269"/>
      <c r="BB110" s="269"/>
      <c r="BC110" s="269"/>
      <c r="BD110" s="269"/>
      <c r="BE110" s="269"/>
      <c r="BF110" s="269"/>
      <c r="BG110" s="269"/>
      <c r="BH110" s="269"/>
      <c r="BI110" s="269"/>
      <c r="BJ110" s="269"/>
      <c r="BK110" s="269"/>
      <c r="BL110" s="269"/>
      <c r="BM110" s="269"/>
      <c r="BN110" s="269"/>
      <c r="BO110" s="269"/>
      <c r="BP110" s="269"/>
      <c r="BQ110" s="269"/>
      <c r="BR110" s="269"/>
      <c r="BS110" s="269"/>
      <c r="BT110" s="269"/>
      <c r="BU110" s="269"/>
      <c r="BV110" s="269"/>
      <c r="BW110" s="269"/>
      <c r="BX110" s="269"/>
      <c r="BY110" s="269"/>
      <c r="BZ110" s="269"/>
      <c r="CA110" s="269"/>
      <c r="CB110" s="269"/>
      <c r="CC110" s="269"/>
      <c r="CD110" s="269"/>
      <c r="CE110" s="269"/>
      <c r="CF110" s="269"/>
      <c r="CG110" s="269"/>
      <c r="CH110" s="269"/>
      <c r="CI110" s="269"/>
      <c r="CJ110" s="269"/>
      <c r="CK110" s="269"/>
      <c r="CL110" s="269"/>
      <c r="CM110" s="269"/>
      <c r="CN110" s="269"/>
      <c r="CO110" s="269"/>
      <c r="CP110" s="269"/>
      <c r="CQ110" s="269"/>
      <c r="CR110" s="269"/>
      <c r="CS110" s="269"/>
      <c r="CT110" s="269"/>
      <c r="CU110" s="269"/>
      <c r="CV110" s="269"/>
      <c r="CW110" s="269"/>
      <c r="CX110" s="269"/>
      <c r="CY110" s="269"/>
      <c r="CZ110" s="269"/>
      <c r="DA110" s="269"/>
      <c r="DB110" s="269"/>
      <c r="DC110" s="269"/>
      <c r="DD110" s="269"/>
      <c r="DE110" s="269"/>
      <c r="DF110" s="269"/>
      <c r="DG110" s="269"/>
      <c r="DH110" s="269"/>
      <c r="DI110" s="269"/>
      <c r="DJ110" s="269"/>
      <c r="DK110" s="269"/>
      <c r="DL110" s="269"/>
      <c r="DM110" s="269"/>
      <c r="DN110" s="269"/>
      <c r="DO110" s="269"/>
      <c r="DP110" s="269"/>
      <c r="DQ110" s="269"/>
      <c r="DR110" s="269"/>
      <c r="DS110" s="269"/>
      <c r="DT110" s="269"/>
      <c r="DU110" s="269"/>
      <c r="DV110" s="269"/>
      <c r="DW110" s="269"/>
      <c r="DX110" s="269"/>
      <c r="DY110" s="269"/>
      <c r="DZ110" s="269"/>
      <c r="EA110" s="269"/>
      <c r="EB110" s="269"/>
      <c r="EC110" s="269"/>
      <c r="ED110" s="269"/>
      <c r="EE110" s="269"/>
      <c r="EF110" s="269"/>
      <c r="EG110" s="269"/>
      <c r="EH110" s="269"/>
      <c r="EI110" s="269"/>
      <c r="EJ110" s="269"/>
      <c r="EK110" s="269"/>
      <c r="EL110" s="269"/>
      <c r="EM110" s="269"/>
      <c r="EN110" s="269"/>
      <c r="EO110" s="269"/>
      <c r="EP110" s="269"/>
      <c r="EQ110" s="269"/>
      <c r="ER110" s="269"/>
      <c r="ES110" s="269"/>
      <c r="ET110" s="269"/>
      <c r="EU110" s="269"/>
      <c r="EV110" s="269"/>
      <c r="EW110" s="269"/>
      <c r="EX110" s="269"/>
      <c r="EY110" s="269"/>
      <c r="EZ110" s="269"/>
      <c r="FA110" s="269"/>
      <c r="FB110" s="269"/>
      <c r="FC110" s="269"/>
      <c r="FD110" s="269"/>
      <c r="FE110" s="269"/>
      <c r="FF110" s="269"/>
      <c r="FG110" s="269"/>
      <c r="FH110" s="269"/>
      <c r="FI110" s="269"/>
      <c r="FJ110" s="269"/>
      <c r="FK110" s="269"/>
      <c r="FL110" s="269"/>
      <c r="FM110" s="269"/>
      <c r="FN110" s="269"/>
      <c r="FO110" s="269"/>
      <c r="FP110" s="269"/>
      <c r="FQ110" s="269"/>
      <c r="FR110" s="269"/>
      <c r="FS110" s="269"/>
      <c r="FT110" s="269"/>
      <c r="FU110" s="269"/>
      <c r="FV110" s="269"/>
      <c r="FW110" s="269"/>
      <c r="FX110" s="269"/>
      <c r="FY110" s="269"/>
      <c r="FZ110" s="269"/>
      <c r="GA110" s="269"/>
      <c r="GB110" s="269"/>
      <c r="GC110" s="269"/>
      <c r="GD110" s="269"/>
      <c r="GE110" s="269"/>
      <c r="GF110" s="269"/>
      <c r="GG110" s="269"/>
      <c r="GH110" s="269"/>
      <c r="GI110" s="269"/>
      <c r="GJ110" s="269"/>
      <c r="GK110" s="269"/>
      <c r="GL110" s="269"/>
      <c r="GM110" s="269"/>
      <c r="GN110" s="269"/>
      <c r="GO110" s="269"/>
      <c r="GP110" s="269"/>
      <c r="GQ110" s="269"/>
      <c r="GR110" s="269"/>
      <c r="GS110" s="269"/>
      <c r="GT110" s="269"/>
      <c r="GU110" s="269"/>
      <c r="GV110" s="269"/>
      <c r="GW110" s="269"/>
      <c r="GX110" s="269"/>
      <c r="GY110" s="269"/>
      <c r="GZ110" s="269"/>
      <c r="HA110" s="269"/>
      <c r="HB110" s="269"/>
      <c r="HC110" s="269"/>
      <c r="HD110" s="269"/>
    </row>
    <row r="111" spans="1:212" s="265" customFormat="1" ht="18">
      <c r="A111" s="269"/>
      <c r="B111" s="269"/>
      <c r="C111" s="269"/>
      <c r="D111" s="269"/>
      <c r="E111" s="269"/>
      <c r="F111" s="269"/>
      <c r="G111" s="269"/>
      <c r="H111" s="269"/>
      <c r="I111" s="269"/>
      <c r="J111" s="270"/>
      <c r="K111" s="270"/>
      <c r="L111" s="269"/>
      <c r="M111" s="269"/>
      <c r="N111" s="269"/>
      <c r="O111" s="269"/>
      <c r="P111" s="269"/>
      <c r="Q111" s="269"/>
      <c r="R111" s="269"/>
      <c r="S111" s="269"/>
      <c r="T111" s="269"/>
      <c r="U111" s="269"/>
      <c r="V111" s="269"/>
      <c r="W111" s="269"/>
      <c r="X111" s="269"/>
      <c r="Y111" s="269"/>
      <c r="Z111" s="269"/>
      <c r="AA111" s="269"/>
      <c r="AB111" s="269"/>
      <c r="AC111" s="269"/>
      <c r="AD111" s="269"/>
      <c r="AE111" s="269"/>
      <c r="AF111" s="269"/>
      <c r="AG111" s="269"/>
      <c r="AH111" s="269"/>
      <c r="AI111" s="269"/>
      <c r="AJ111" s="269"/>
      <c r="AK111" s="269"/>
      <c r="AL111" s="269"/>
      <c r="AM111" s="269"/>
      <c r="AN111" s="269"/>
      <c r="AO111" s="269"/>
      <c r="AP111" s="269"/>
      <c r="AQ111" s="269"/>
      <c r="AR111" s="269"/>
      <c r="AS111" s="269"/>
      <c r="AT111" s="269"/>
      <c r="AU111" s="269"/>
      <c r="AV111" s="269"/>
      <c r="AW111" s="269"/>
      <c r="AX111" s="269"/>
      <c r="AY111" s="269"/>
      <c r="AZ111" s="269"/>
      <c r="BA111" s="269"/>
      <c r="BB111" s="269"/>
      <c r="BC111" s="269"/>
      <c r="BD111" s="269"/>
      <c r="BE111" s="269"/>
      <c r="BF111" s="269"/>
      <c r="BG111" s="269"/>
      <c r="BH111" s="269"/>
      <c r="BI111" s="269"/>
      <c r="BJ111" s="269"/>
      <c r="BK111" s="269"/>
      <c r="BL111" s="269"/>
      <c r="BM111" s="269"/>
      <c r="BN111" s="269"/>
      <c r="BO111" s="269"/>
      <c r="BP111" s="269"/>
      <c r="BQ111" s="269"/>
      <c r="BR111" s="269"/>
      <c r="BS111" s="269"/>
      <c r="BT111" s="269"/>
      <c r="BU111" s="269"/>
      <c r="BV111" s="269"/>
      <c r="BW111" s="269"/>
      <c r="BX111" s="269"/>
      <c r="BY111" s="269"/>
      <c r="BZ111" s="269"/>
      <c r="CA111" s="269"/>
      <c r="CB111" s="269"/>
      <c r="CC111" s="269"/>
      <c r="CD111" s="269"/>
      <c r="CE111" s="269"/>
      <c r="CF111" s="269"/>
      <c r="CG111" s="269"/>
      <c r="CH111" s="269"/>
      <c r="CI111" s="269"/>
      <c r="CJ111" s="269"/>
      <c r="CK111" s="269"/>
      <c r="CL111" s="269"/>
      <c r="CM111" s="269"/>
      <c r="CN111" s="269"/>
      <c r="CO111" s="269"/>
      <c r="CP111" s="269"/>
      <c r="CQ111" s="269"/>
      <c r="CR111" s="269"/>
      <c r="CS111" s="269"/>
      <c r="CT111" s="269"/>
      <c r="CU111" s="269"/>
      <c r="CV111" s="269"/>
      <c r="CW111" s="269"/>
      <c r="CX111" s="269"/>
      <c r="CY111" s="269"/>
      <c r="CZ111" s="269"/>
      <c r="DA111" s="269"/>
      <c r="DB111" s="269"/>
      <c r="DC111" s="269"/>
      <c r="DD111" s="269"/>
      <c r="DE111" s="269"/>
      <c r="DF111" s="269"/>
      <c r="DG111" s="269"/>
      <c r="DH111" s="269"/>
      <c r="DI111" s="269"/>
      <c r="DJ111" s="269"/>
      <c r="DK111" s="269"/>
      <c r="DL111" s="269"/>
      <c r="DM111" s="269"/>
      <c r="DN111" s="269"/>
      <c r="DO111" s="269"/>
      <c r="DP111" s="269"/>
      <c r="DQ111" s="269"/>
      <c r="DR111" s="269"/>
      <c r="DS111" s="269"/>
      <c r="DT111" s="269"/>
      <c r="DU111" s="269"/>
      <c r="DV111" s="269"/>
      <c r="DW111" s="269"/>
      <c r="DX111" s="269"/>
      <c r="DY111" s="269"/>
      <c r="DZ111" s="269"/>
      <c r="EA111" s="269"/>
      <c r="EB111" s="269"/>
      <c r="EC111" s="269"/>
      <c r="ED111" s="269"/>
      <c r="EE111" s="269"/>
      <c r="EF111" s="269"/>
      <c r="EG111" s="269"/>
      <c r="EH111" s="269"/>
      <c r="EI111" s="269"/>
      <c r="EJ111" s="269"/>
      <c r="EK111" s="269"/>
      <c r="EL111" s="269"/>
      <c r="EM111" s="269"/>
      <c r="EN111" s="269"/>
      <c r="EO111" s="269"/>
      <c r="EP111" s="269"/>
      <c r="EQ111" s="269"/>
      <c r="ER111" s="269"/>
      <c r="ES111" s="269"/>
      <c r="ET111" s="269"/>
      <c r="EU111" s="269"/>
      <c r="EV111" s="269"/>
      <c r="EW111" s="269"/>
      <c r="EX111" s="269"/>
      <c r="EY111" s="269"/>
      <c r="EZ111" s="269"/>
      <c r="FA111" s="269"/>
      <c r="FB111" s="269"/>
      <c r="FC111" s="269"/>
      <c r="FD111" s="269"/>
      <c r="FE111" s="269"/>
      <c r="FF111" s="269"/>
      <c r="FG111" s="269"/>
      <c r="FH111" s="269"/>
      <c r="FI111" s="269"/>
      <c r="FJ111" s="269"/>
      <c r="FK111" s="269"/>
      <c r="FL111" s="269"/>
      <c r="FM111" s="269"/>
      <c r="FN111" s="269"/>
      <c r="FO111" s="269"/>
      <c r="FP111" s="269"/>
      <c r="FQ111" s="269"/>
      <c r="FR111" s="269"/>
      <c r="FS111" s="269"/>
      <c r="FT111" s="269"/>
      <c r="FU111" s="269"/>
      <c r="FV111" s="269"/>
      <c r="FW111" s="269"/>
      <c r="FX111" s="269"/>
      <c r="FY111" s="269"/>
      <c r="FZ111" s="269"/>
      <c r="GA111" s="269"/>
      <c r="GB111" s="269"/>
      <c r="GC111" s="269"/>
      <c r="GD111" s="269"/>
      <c r="GE111" s="269"/>
      <c r="GF111" s="269"/>
      <c r="GG111" s="269"/>
      <c r="GH111" s="269"/>
      <c r="GI111" s="269"/>
      <c r="GJ111" s="269"/>
      <c r="GK111" s="269"/>
      <c r="GL111" s="269"/>
      <c r="GM111" s="269"/>
      <c r="GN111" s="269"/>
      <c r="GO111" s="269"/>
      <c r="GP111" s="269"/>
      <c r="GQ111" s="269"/>
      <c r="GR111" s="269"/>
      <c r="GS111" s="269"/>
      <c r="GT111" s="269"/>
      <c r="GU111" s="269"/>
      <c r="GV111" s="269"/>
      <c r="GW111" s="269"/>
      <c r="GX111" s="269"/>
      <c r="GY111" s="269"/>
      <c r="GZ111" s="269"/>
      <c r="HA111" s="269"/>
      <c r="HB111" s="269"/>
      <c r="HC111" s="269"/>
      <c r="HD111" s="269"/>
    </row>
    <row r="112" spans="1:212" s="265" customFormat="1" ht="18">
      <c r="A112" s="269"/>
      <c r="B112" s="269"/>
      <c r="C112" s="269"/>
      <c r="D112" s="269"/>
      <c r="E112" s="269"/>
      <c r="F112" s="269"/>
      <c r="G112" s="269"/>
      <c r="H112" s="269"/>
      <c r="I112" s="269"/>
      <c r="J112" s="270"/>
      <c r="K112" s="270"/>
      <c r="L112" s="269"/>
      <c r="M112" s="269"/>
      <c r="N112" s="269"/>
      <c r="O112" s="269"/>
      <c r="P112" s="269"/>
      <c r="Q112" s="269"/>
      <c r="R112" s="269"/>
      <c r="S112" s="269"/>
      <c r="T112" s="269"/>
      <c r="U112" s="269"/>
      <c r="V112" s="269"/>
      <c r="W112" s="269"/>
      <c r="X112" s="269"/>
      <c r="Y112" s="269"/>
      <c r="Z112" s="269"/>
      <c r="AA112" s="269"/>
      <c r="AB112" s="269"/>
      <c r="AC112" s="269"/>
      <c r="AD112" s="269"/>
      <c r="AE112" s="269"/>
      <c r="AF112" s="269"/>
      <c r="AG112" s="269"/>
      <c r="AH112" s="269"/>
      <c r="AI112" s="269"/>
      <c r="AJ112" s="269"/>
      <c r="AK112" s="269"/>
      <c r="AL112" s="269"/>
      <c r="AM112" s="269"/>
      <c r="AN112" s="269"/>
      <c r="AO112" s="269"/>
      <c r="AP112" s="269"/>
      <c r="AQ112" s="269"/>
      <c r="AR112" s="269"/>
      <c r="AS112" s="269"/>
      <c r="AT112" s="269"/>
      <c r="AU112" s="269"/>
      <c r="AV112" s="269"/>
      <c r="AW112" s="269"/>
      <c r="AX112" s="269"/>
      <c r="AY112" s="269"/>
      <c r="AZ112" s="269"/>
      <c r="BA112" s="269"/>
      <c r="BB112" s="269"/>
      <c r="BC112" s="269"/>
      <c r="BD112" s="269"/>
      <c r="BE112" s="269"/>
      <c r="BF112" s="269"/>
      <c r="BG112" s="269"/>
      <c r="BH112" s="269"/>
      <c r="BI112" s="269"/>
      <c r="BJ112" s="269"/>
      <c r="BK112" s="269"/>
      <c r="BL112" s="269"/>
      <c r="BM112" s="269"/>
      <c r="BN112" s="269"/>
      <c r="BO112" s="269"/>
      <c r="BP112" s="269"/>
      <c r="BQ112" s="269"/>
      <c r="BR112" s="269"/>
      <c r="BS112" s="269"/>
      <c r="BT112" s="269"/>
      <c r="BU112" s="269"/>
      <c r="BV112" s="269"/>
      <c r="BW112" s="269"/>
      <c r="BX112" s="269"/>
      <c r="BY112" s="269"/>
      <c r="BZ112" s="269"/>
      <c r="CA112" s="269"/>
      <c r="CB112" s="269"/>
      <c r="CC112" s="269"/>
      <c r="CD112" s="269"/>
      <c r="CE112" s="269"/>
      <c r="CF112" s="269"/>
      <c r="CG112" s="269"/>
      <c r="CH112" s="269"/>
      <c r="CI112" s="269"/>
      <c r="CJ112" s="269"/>
      <c r="CK112" s="269"/>
      <c r="CL112" s="269"/>
      <c r="CM112" s="269"/>
      <c r="CN112" s="269"/>
      <c r="CO112" s="269"/>
      <c r="CP112" s="269"/>
      <c r="CQ112" s="269"/>
      <c r="CR112" s="269"/>
      <c r="CS112" s="269"/>
      <c r="CT112" s="269"/>
      <c r="CU112" s="269"/>
      <c r="CV112" s="269"/>
      <c r="CW112" s="269"/>
      <c r="CX112" s="269"/>
      <c r="CY112" s="269"/>
      <c r="CZ112" s="269"/>
      <c r="DA112" s="269"/>
      <c r="DB112" s="269"/>
      <c r="DC112" s="269"/>
      <c r="DD112" s="269"/>
      <c r="DE112" s="269"/>
      <c r="DF112" s="269"/>
      <c r="DG112" s="269"/>
      <c r="DH112" s="269"/>
      <c r="DI112" s="269"/>
      <c r="DJ112" s="269"/>
      <c r="DK112" s="269"/>
      <c r="DL112" s="269"/>
      <c r="DM112" s="269"/>
      <c r="DN112" s="269"/>
      <c r="DO112" s="269"/>
      <c r="DP112" s="269"/>
      <c r="DQ112" s="269"/>
      <c r="DR112" s="269"/>
      <c r="DS112" s="269"/>
      <c r="DT112" s="269"/>
      <c r="DU112" s="269"/>
      <c r="DV112" s="269"/>
      <c r="DW112" s="269"/>
      <c r="DX112" s="269"/>
      <c r="DY112" s="269"/>
      <c r="DZ112" s="269"/>
      <c r="EA112" s="269"/>
      <c r="EB112" s="269"/>
      <c r="EC112" s="269"/>
      <c r="ED112" s="269"/>
      <c r="EE112" s="269"/>
      <c r="EF112" s="269"/>
      <c r="EG112" s="269"/>
      <c r="EH112" s="269"/>
      <c r="EI112" s="269"/>
      <c r="EJ112" s="269"/>
      <c r="EK112" s="269"/>
      <c r="EL112" s="269"/>
      <c r="EM112" s="269"/>
      <c r="EN112" s="269"/>
      <c r="EO112" s="269"/>
      <c r="EP112" s="269"/>
      <c r="EQ112" s="269"/>
      <c r="ER112" s="269"/>
      <c r="ES112" s="269"/>
      <c r="ET112" s="269"/>
      <c r="EU112" s="269"/>
      <c r="EV112" s="269"/>
      <c r="EW112" s="269"/>
      <c r="EX112" s="269"/>
      <c r="EY112" s="269"/>
      <c r="EZ112" s="269"/>
      <c r="FA112" s="269"/>
      <c r="FB112" s="269"/>
      <c r="FC112" s="269"/>
      <c r="FD112" s="269"/>
      <c r="FE112" s="269"/>
      <c r="FF112" s="269"/>
      <c r="FG112" s="269"/>
      <c r="FH112" s="269"/>
      <c r="FI112" s="269"/>
      <c r="FJ112" s="269"/>
      <c r="FK112" s="269"/>
      <c r="FL112" s="269"/>
      <c r="FM112" s="269"/>
      <c r="FN112" s="269"/>
      <c r="FO112" s="269"/>
      <c r="FP112" s="269"/>
      <c r="FQ112" s="269"/>
      <c r="FR112" s="269"/>
      <c r="FS112" s="269"/>
      <c r="FT112" s="269"/>
      <c r="FU112" s="269"/>
      <c r="FV112" s="269"/>
      <c r="FW112" s="269"/>
      <c r="FX112" s="269"/>
      <c r="FY112" s="269"/>
      <c r="FZ112" s="269"/>
      <c r="GA112" s="269"/>
      <c r="GB112" s="269"/>
      <c r="GC112" s="269"/>
      <c r="GD112" s="269"/>
      <c r="GE112" s="269"/>
      <c r="GF112" s="269"/>
      <c r="GG112" s="269"/>
      <c r="GH112" s="269"/>
      <c r="GI112" s="269"/>
      <c r="GJ112" s="269"/>
      <c r="GK112" s="269"/>
      <c r="GL112" s="269"/>
      <c r="GM112" s="269"/>
      <c r="GN112" s="269"/>
      <c r="GO112" s="269"/>
      <c r="GP112" s="269"/>
      <c r="GQ112" s="269"/>
      <c r="GR112" s="269"/>
      <c r="GS112" s="269"/>
      <c r="GT112" s="269"/>
      <c r="GU112" s="269"/>
      <c r="GV112" s="269"/>
      <c r="GW112" s="269"/>
      <c r="GX112" s="269"/>
      <c r="GY112" s="269"/>
      <c r="GZ112" s="269"/>
      <c r="HA112" s="269"/>
      <c r="HB112" s="269"/>
      <c r="HC112" s="269"/>
      <c r="HD112" s="269"/>
    </row>
    <row r="113" spans="1:212" s="265" customFormat="1" ht="18">
      <c r="A113" s="269"/>
      <c r="B113" s="269"/>
      <c r="C113" s="269"/>
      <c r="D113" s="269"/>
      <c r="E113" s="269"/>
      <c r="F113" s="269"/>
      <c r="G113" s="269"/>
      <c r="H113" s="269"/>
      <c r="I113" s="269"/>
      <c r="J113" s="270"/>
      <c r="K113" s="270"/>
      <c r="L113" s="269"/>
      <c r="M113" s="269"/>
      <c r="N113" s="269"/>
      <c r="O113" s="269"/>
      <c r="P113" s="269"/>
      <c r="Q113" s="269"/>
      <c r="R113" s="269"/>
      <c r="S113" s="269"/>
      <c r="T113" s="269"/>
      <c r="U113" s="269"/>
      <c r="V113" s="269"/>
      <c r="W113" s="269"/>
      <c r="X113" s="269"/>
      <c r="Y113" s="269"/>
      <c r="Z113" s="269"/>
      <c r="AA113" s="269"/>
      <c r="AB113" s="269"/>
      <c r="AC113" s="269"/>
      <c r="AD113" s="269"/>
      <c r="AE113" s="269"/>
      <c r="AF113" s="269"/>
      <c r="AG113" s="269"/>
      <c r="AH113" s="269"/>
      <c r="AI113" s="269"/>
      <c r="AJ113" s="269"/>
      <c r="AK113" s="269"/>
      <c r="AL113" s="269"/>
      <c r="AM113" s="269"/>
      <c r="AN113" s="269"/>
      <c r="AO113" s="269"/>
      <c r="AP113" s="269"/>
      <c r="AQ113" s="269"/>
      <c r="AR113" s="269"/>
      <c r="AS113" s="269"/>
      <c r="AT113" s="269"/>
      <c r="AU113" s="269"/>
      <c r="AV113" s="269"/>
      <c r="AW113" s="269"/>
      <c r="AX113" s="269"/>
      <c r="AY113" s="269"/>
      <c r="AZ113" s="269"/>
      <c r="BA113" s="269"/>
      <c r="BB113" s="269"/>
      <c r="BC113" s="269"/>
      <c r="BD113" s="269"/>
      <c r="BE113" s="269"/>
      <c r="BF113" s="269"/>
      <c r="BG113" s="269"/>
      <c r="BH113" s="269"/>
      <c r="BI113" s="269"/>
      <c r="BJ113" s="269"/>
      <c r="BK113" s="269"/>
      <c r="BL113" s="269"/>
      <c r="BM113" s="269"/>
      <c r="BN113" s="269"/>
      <c r="BO113" s="269"/>
      <c r="BP113" s="269"/>
      <c r="BQ113" s="269"/>
      <c r="BR113" s="269"/>
      <c r="BS113" s="269"/>
      <c r="BT113" s="269"/>
      <c r="BU113" s="269"/>
      <c r="BV113" s="269"/>
      <c r="BW113" s="269"/>
      <c r="BX113" s="269"/>
      <c r="BY113" s="269"/>
      <c r="BZ113" s="269"/>
      <c r="CA113" s="269"/>
      <c r="CB113" s="269"/>
      <c r="CC113" s="269"/>
      <c r="CD113" s="269"/>
      <c r="CE113" s="269"/>
      <c r="CF113" s="269"/>
      <c r="CG113" s="269"/>
      <c r="CH113" s="269"/>
      <c r="CI113" s="269"/>
      <c r="CJ113" s="269"/>
      <c r="CK113" s="269"/>
      <c r="CL113" s="269"/>
      <c r="CM113" s="269"/>
      <c r="CN113" s="269"/>
      <c r="CO113" s="269"/>
      <c r="CP113" s="269"/>
      <c r="CQ113" s="269"/>
      <c r="CR113" s="269"/>
      <c r="CS113" s="269"/>
      <c r="CT113" s="269"/>
      <c r="CU113" s="269"/>
      <c r="CV113" s="269"/>
      <c r="CW113" s="269"/>
      <c r="CX113" s="269"/>
      <c r="CY113" s="269"/>
      <c r="CZ113" s="269"/>
      <c r="DA113" s="269"/>
      <c r="DB113" s="269"/>
      <c r="DC113" s="269"/>
      <c r="DD113" s="269"/>
      <c r="DE113" s="269"/>
      <c r="DF113" s="269"/>
      <c r="DG113" s="269"/>
      <c r="DH113" s="269"/>
      <c r="DI113" s="269"/>
      <c r="DJ113" s="269"/>
      <c r="DK113" s="269"/>
      <c r="DL113" s="269"/>
      <c r="DM113" s="269"/>
      <c r="DN113" s="269"/>
      <c r="DO113" s="269"/>
      <c r="DP113" s="269"/>
      <c r="DQ113" s="269"/>
      <c r="DR113" s="269"/>
      <c r="DS113" s="269"/>
      <c r="DT113" s="269"/>
      <c r="DU113" s="269"/>
      <c r="DV113" s="269"/>
      <c r="DW113" s="269"/>
      <c r="DX113" s="269"/>
      <c r="DY113" s="269"/>
      <c r="DZ113" s="269"/>
      <c r="EA113" s="269"/>
      <c r="EB113" s="269"/>
      <c r="EC113" s="269"/>
      <c r="ED113" s="269"/>
      <c r="EE113" s="269"/>
      <c r="EF113" s="269"/>
      <c r="EG113" s="269"/>
      <c r="EH113" s="269"/>
      <c r="EI113" s="269"/>
      <c r="EJ113" s="269"/>
      <c r="EK113" s="269"/>
      <c r="EL113" s="269"/>
      <c r="EM113" s="269"/>
      <c r="EN113" s="269"/>
      <c r="EO113" s="269"/>
      <c r="EP113" s="269"/>
      <c r="EQ113" s="269"/>
      <c r="ER113" s="269"/>
      <c r="ES113" s="269"/>
      <c r="ET113" s="269"/>
      <c r="EU113" s="269"/>
      <c r="EV113" s="269"/>
      <c r="EW113" s="269"/>
      <c r="EX113" s="269"/>
      <c r="EY113" s="269"/>
      <c r="EZ113" s="269"/>
      <c r="FA113" s="269"/>
      <c r="FB113" s="269"/>
      <c r="FC113" s="269"/>
      <c r="FD113" s="269"/>
      <c r="FE113" s="269"/>
      <c r="FF113" s="269"/>
      <c r="FG113" s="269"/>
      <c r="FH113" s="269"/>
      <c r="FI113" s="269"/>
      <c r="FJ113" s="269"/>
      <c r="FK113" s="269"/>
      <c r="FL113" s="269"/>
      <c r="FM113" s="269"/>
      <c r="FN113" s="269"/>
      <c r="FO113" s="269"/>
      <c r="FP113" s="269"/>
      <c r="FQ113" s="269"/>
      <c r="FR113" s="269"/>
      <c r="FS113" s="269"/>
      <c r="FT113" s="269"/>
      <c r="FU113" s="269"/>
      <c r="FV113" s="269"/>
      <c r="FW113" s="269"/>
      <c r="FX113" s="269"/>
      <c r="FY113" s="269"/>
      <c r="FZ113" s="269"/>
      <c r="GA113" s="269"/>
      <c r="GB113" s="269"/>
      <c r="GC113" s="269"/>
      <c r="GD113" s="269"/>
      <c r="GE113" s="269"/>
      <c r="GF113" s="269"/>
      <c r="GG113" s="269"/>
      <c r="GH113" s="269"/>
      <c r="GI113" s="269"/>
      <c r="GJ113" s="269"/>
      <c r="GK113" s="269"/>
      <c r="GL113" s="269"/>
      <c r="GM113" s="269"/>
      <c r="GN113" s="269"/>
      <c r="GO113" s="269"/>
      <c r="GP113" s="269"/>
      <c r="GQ113" s="269"/>
      <c r="GR113" s="269"/>
      <c r="GS113" s="269"/>
      <c r="GT113" s="269"/>
      <c r="GU113" s="269"/>
      <c r="GV113" s="269"/>
      <c r="GW113" s="269"/>
      <c r="GX113" s="269"/>
      <c r="GY113" s="269"/>
      <c r="GZ113" s="269"/>
      <c r="HA113" s="269"/>
      <c r="HB113" s="269"/>
      <c r="HC113" s="269"/>
      <c r="HD113" s="269"/>
    </row>
    <row r="114" spans="1:212" s="265" customFormat="1" ht="18">
      <c r="A114" s="269"/>
      <c r="B114" s="269"/>
      <c r="C114" s="269"/>
      <c r="D114" s="269"/>
      <c r="E114" s="269"/>
      <c r="F114" s="269"/>
      <c r="G114" s="269"/>
      <c r="H114" s="269"/>
      <c r="I114" s="269"/>
      <c r="J114" s="270"/>
      <c r="K114" s="270"/>
      <c r="L114" s="269"/>
      <c r="M114" s="269"/>
      <c r="N114" s="269"/>
      <c r="O114" s="269"/>
      <c r="P114" s="269"/>
      <c r="Q114" s="269"/>
      <c r="R114" s="269"/>
      <c r="S114" s="269"/>
      <c r="T114" s="269"/>
      <c r="U114" s="269"/>
      <c r="V114" s="269"/>
      <c r="W114" s="269"/>
      <c r="X114" s="269"/>
      <c r="Y114" s="269"/>
      <c r="Z114" s="269"/>
      <c r="AA114" s="269"/>
      <c r="AB114" s="269"/>
      <c r="AC114" s="269"/>
      <c r="AD114" s="269"/>
      <c r="AE114" s="269"/>
      <c r="AF114" s="269"/>
      <c r="AG114" s="269"/>
      <c r="AH114" s="269"/>
      <c r="AI114" s="269"/>
      <c r="AJ114" s="269"/>
      <c r="AK114" s="269"/>
      <c r="AL114" s="269"/>
      <c r="AM114" s="269"/>
      <c r="AN114" s="269"/>
      <c r="AO114" s="269"/>
      <c r="AP114" s="269"/>
      <c r="AQ114" s="269"/>
      <c r="AR114" s="269"/>
      <c r="AS114" s="269"/>
      <c r="AT114" s="269"/>
      <c r="AU114" s="269"/>
      <c r="AV114" s="269"/>
      <c r="AW114" s="269"/>
      <c r="AX114" s="269"/>
      <c r="AY114" s="269"/>
      <c r="AZ114" s="269"/>
      <c r="BA114" s="269"/>
      <c r="BB114" s="269"/>
      <c r="BC114" s="269"/>
      <c r="BD114" s="269"/>
      <c r="BE114" s="269"/>
      <c r="BF114" s="269"/>
      <c r="BG114" s="269"/>
      <c r="BH114" s="269"/>
      <c r="BI114" s="269"/>
      <c r="BJ114" s="269"/>
      <c r="BK114" s="269"/>
      <c r="BL114" s="269"/>
      <c r="BM114" s="269"/>
      <c r="BN114" s="269"/>
      <c r="BO114" s="269"/>
      <c r="BP114" s="269"/>
      <c r="BQ114" s="269"/>
      <c r="BR114" s="269"/>
      <c r="BS114" s="269"/>
      <c r="BT114" s="269"/>
      <c r="BU114" s="269"/>
      <c r="BV114" s="269"/>
      <c r="BW114" s="269"/>
      <c r="BX114" s="269"/>
      <c r="BY114" s="269"/>
      <c r="BZ114" s="269"/>
      <c r="CA114" s="269"/>
      <c r="CB114" s="269"/>
      <c r="CC114" s="269"/>
      <c r="CD114" s="269"/>
      <c r="CE114" s="269"/>
      <c r="CF114" s="269"/>
      <c r="CG114" s="269"/>
      <c r="CH114" s="269"/>
      <c r="CI114" s="269"/>
      <c r="CJ114" s="269"/>
      <c r="CK114" s="269"/>
      <c r="CL114" s="269"/>
      <c r="CM114" s="269"/>
      <c r="CN114" s="269"/>
      <c r="CO114" s="269"/>
      <c r="CP114" s="269"/>
      <c r="CQ114" s="269"/>
      <c r="CR114" s="269"/>
      <c r="CS114" s="269"/>
      <c r="CT114" s="269"/>
      <c r="CU114" s="269"/>
      <c r="CV114" s="269"/>
      <c r="CW114" s="269"/>
      <c r="CX114" s="269"/>
      <c r="CY114" s="269"/>
      <c r="CZ114" s="269"/>
      <c r="DA114" s="269"/>
      <c r="DB114" s="269"/>
      <c r="DC114" s="269"/>
      <c r="DD114" s="269"/>
      <c r="DE114" s="269"/>
      <c r="DF114" s="269"/>
      <c r="DG114" s="269"/>
      <c r="DH114" s="269"/>
      <c r="DI114" s="269"/>
      <c r="DJ114" s="269"/>
      <c r="DK114" s="269"/>
      <c r="DL114" s="269"/>
      <c r="DM114" s="269"/>
      <c r="DN114" s="269"/>
      <c r="DO114" s="269"/>
      <c r="DP114" s="269"/>
      <c r="DQ114" s="269"/>
      <c r="DR114" s="269"/>
      <c r="DS114" s="269"/>
      <c r="DT114" s="269"/>
      <c r="DU114" s="269"/>
      <c r="DV114" s="269"/>
      <c r="DW114" s="269"/>
      <c r="DX114" s="269"/>
      <c r="DY114" s="269"/>
      <c r="DZ114" s="269"/>
      <c r="EA114" s="269"/>
      <c r="EB114" s="269"/>
      <c r="EC114" s="269"/>
      <c r="ED114" s="269"/>
      <c r="EE114" s="269"/>
      <c r="EF114" s="269"/>
      <c r="EG114" s="269"/>
      <c r="EH114" s="269"/>
      <c r="EI114" s="269"/>
      <c r="EJ114" s="269"/>
      <c r="EK114" s="269"/>
      <c r="EL114" s="269"/>
      <c r="EM114" s="269"/>
      <c r="EN114" s="269"/>
      <c r="EO114" s="269"/>
      <c r="EP114" s="269"/>
      <c r="EQ114" s="269"/>
      <c r="ER114" s="269"/>
      <c r="ES114" s="269"/>
      <c r="ET114" s="269"/>
      <c r="EU114" s="269"/>
      <c r="EV114" s="269"/>
      <c r="EW114" s="269"/>
      <c r="EX114" s="269"/>
      <c r="EY114" s="269"/>
      <c r="EZ114" s="269"/>
      <c r="FA114" s="269"/>
      <c r="FB114" s="269"/>
      <c r="FC114" s="269"/>
      <c r="FD114" s="269"/>
      <c r="FE114" s="269"/>
      <c r="FF114" s="269"/>
      <c r="FG114" s="269"/>
      <c r="FH114" s="269"/>
      <c r="FI114" s="269"/>
      <c r="FJ114" s="269"/>
      <c r="FK114" s="269"/>
      <c r="FL114" s="269"/>
      <c r="FM114" s="269"/>
      <c r="FN114" s="269"/>
      <c r="FO114" s="269"/>
      <c r="FP114" s="269"/>
      <c r="FQ114" s="269"/>
      <c r="FR114" s="269"/>
      <c r="FS114" s="269"/>
      <c r="FT114" s="269"/>
      <c r="FU114" s="269"/>
      <c r="FV114" s="269"/>
      <c r="FW114" s="269"/>
      <c r="FX114" s="269"/>
      <c r="FY114" s="269"/>
      <c r="FZ114" s="269"/>
      <c r="GA114" s="269"/>
      <c r="GB114" s="269"/>
      <c r="GC114" s="269"/>
      <c r="GD114" s="269"/>
      <c r="GE114" s="269"/>
      <c r="GF114" s="269"/>
      <c r="GG114" s="269"/>
      <c r="GH114" s="269"/>
      <c r="GI114" s="269"/>
      <c r="GJ114" s="269"/>
      <c r="GK114" s="269"/>
      <c r="GL114" s="269"/>
      <c r="GM114" s="269"/>
      <c r="GN114" s="269"/>
      <c r="GO114" s="269"/>
      <c r="GP114" s="269"/>
      <c r="GQ114" s="269"/>
      <c r="GR114" s="269"/>
      <c r="GS114" s="269"/>
      <c r="GT114" s="269"/>
      <c r="GU114" s="269"/>
      <c r="GV114" s="269"/>
      <c r="GW114" s="269"/>
      <c r="GX114" s="269"/>
      <c r="GY114" s="269"/>
      <c r="GZ114" s="269"/>
      <c r="HA114" s="269"/>
      <c r="HB114" s="269"/>
      <c r="HC114" s="269"/>
      <c r="HD114" s="269"/>
    </row>
    <row r="115" spans="1:212" s="265" customFormat="1" ht="18">
      <c r="A115" s="269"/>
      <c r="B115" s="269"/>
      <c r="C115" s="269"/>
      <c r="D115" s="269"/>
      <c r="E115" s="269"/>
      <c r="F115" s="269"/>
      <c r="G115" s="269"/>
      <c r="H115" s="269"/>
      <c r="I115" s="269"/>
      <c r="J115" s="270"/>
      <c r="K115" s="270"/>
      <c r="L115" s="269"/>
      <c r="M115" s="269"/>
      <c r="N115" s="269"/>
      <c r="O115" s="269"/>
      <c r="P115" s="269"/>
      <c r="Q115" s="269"/>
      <c r="R115" s="269"/>
      <c r="S115" s="269"/>
      <c r="T115" s="269"/>
      <c r="U115" s="269"/>
      <c r="V115" s="269"/>
      <c r="W115" s="269"/>
      <c r="X115" s="269"/>
      <c r="Y115" s="269"/>
      <c r="Z115" s="269"/>
      <c r="AA115" s="269"/>
      <c r="AB115" s="269"/>
      <c r="AC115" s="269"/>
      <c r="AD115" s="269"/>
      <c r="AE115" s="269"/>
      <c r="AF115" s="269"/>
      <c r="AG115" s="269"/>
      <c r="AH115" s="269"/>
      <c r="AI115" s="269"/>
      <c r="AJ115" s="269"/>
      <c r="AK115" s="269"/>
      <c r="AL115" s="269"/>
      <c r="AM115" s="269"/>
      <c r="AN115" s="269"/>
      <c r="AO115" s="269"/>
      <c r="AP115" s="269"/>
      <c r="AQ115" s="269"/>
      <c r="AR115" s="269"/>
      <c r="AS115" s="269"/>
      <c r="AT115" s="269"/>
      <c r="AU115" s="269"/>
      <c r="AV115" s="269"/>
      <c r="AW115" s="269"/>
      <c r="AX115" s="269"/>
      <c r="AY115" s="269"/>
      <c r="AZ115" s="269"/>
      <c r="BA115" s="269"/>
      <c r="BB115" s="269"/>
      <c r="BC115" s="269"/>
      <c r="BD115" s="269"/>
      <c r="BE115" s="269"/>
      <c r="BF115" s="269"/>
      <c r="BG115" s="269"/>
      <c r="BH115" s="269"/>
      <c r="BI115" s="269"/>
      <c r="BJ115" s="269"/>
      <c r="BK115" s="269"/>
      <c r="BL115" s="269"/>
      <c r="BM115" s="269"/>
      <c r="BN115" s="269"/>
      <c r="BO115" s="269"/>
      <c r="BP115" s="269"/>
      <c r="BQ115" s="269"/>
      <c r="BR115" s="269"/>
      <c r="BS115" s="269"/>
      <c r="BT115" s="269"/>
      <c r="BU115" s="269"/>
      <c r="BV115" s="269"/>
      <c r="BW115" s="269"/>
      <c r="BX115" s="269"/>
      <c r="BY115" s="269"/>
      <c r="BZ115" s="269"/>
      <c r="CA115" s="269"/>
      <c r="CB115" s="269"/>
      <c r="CC115" s="269"/>
      <c r="CD115" s="269"/>
      <c r="CE115" s="269"/>
      <c r="CF115" s="269"/>
      <c r="CG115" s="269"/>
      <c r="CH115" s="269"/>
      <c r="CI115" s="269"/>
      <c r="CJ115" s="269"/>
      <c r="CK115" s="269"/>
      <c r="CL115" s="269"/>
      <c r="CM115" s="269"/>
      <c r="CN115" s="269"/>
      <c r="CO115" s="269"/>
      <c r="CP115" s="269"/>
      <c r="CQ115" s="269"/>
      <c r="CR115" s="269"/>
      <c r="CS115" s="269"/>
      <c r="CT115" s="269"/>
      <c r="CU115" s="269"/>
      <c r="CV115" s="269"/>
      <c r="CW115" s="269"/>
      <c r="CX115" s="269"/>
      <c r="CY115" s="269"/>
      <c r="CZ115" s="269"/>
      <c r="DA115" s="269"/>
      <c r="DB115" s="269"/>
      <c r="DC115" s="269"/>
      <c r="DD115" s="269"/>
      <c r="DE115" s="269"/>
      <c r="DF115" s="269"/>
      <c r="DG115" s="269"/>
      <c r="DH115" s="269"/>
      <c r="DI115" s="269"/>
      <c r="DJ115" s="269"/>
      <c r="DK115" s="269"/>
      <c r="DL115" s="269"/>
      <c r="DM115" s="269"/>
      <c r="DN115" s="269"/>
      <c r="DO115" s="269"/>
      <c r="DP115" s="269"/>
      <c r="DQ115" s="269"/>
      <c r="DR115" s="269"/>
      <c r="DS115" s="269"/>
      <c r="DT115" s="269"/>
      <c r="DU115" s="269"/>
      <c r="DV115" s="269"/>
      <c r="DW115" s="269"/>
      <c r="DX115" s="269"/>
      <c r="DY115" s="269"/>
      <c r="DZ115" s="269"/>
      <c r="EA115" s="269"/>
      <c r="EB115" s="269"/>
      <c r="EC115" s="269"/>
      <c r="ED115" s="269"/>
      <c r="EE115" s="269"/>
      <c r="EF115" s="269"/>
      <c r="EG115" s="269"/>
      <c r="EH115" s="269"/>
      <c r="EI115" s="269"/>
      <c r="EJ115" s="269"/>
      <c r="EK115" s="269"/>
      <c r="EL115" s="269"/>
      <c r="EM115" s="269"/>
      <c r="EN115" s="269"/>
      <c r="EO115" s="269"/>
      <c r="EP115" s="269"/>
      <c r="EQ115" s="269"/>
      <c r="ER115" s="269"/>
      <c r="ES115" s="269"/>
      <c r="ET115" s="269"/>
      <c r="EU115" s="269"/>
      <c r="EV115" s="269"/>
      <c r="EW115" s="269"/>
      <c r="EX115" s="269"/>
      <c r="EY115" s="269"/>
      <c r="EZ115" s="269"/>
      <c r="FA115" s="269"/>
      <c r="FB115" s="269"/>
      <c r="FC115" s="269"/>
      <c r="FD115" s="269"/>
      <c r="FE115" s="269"/>
      <c r="FF115" s="269"/>
      <c r="FG115" s="269"/>
      <c r="FH115" s="269"/>
      <c r="FI115" s="269"/>
      <c r="FJ115" s="269"/>
      <c r="FK115" s="269"/>
      <c r="FL115" s="269"/>
      <c r="FM115" s="269"/>
      <c r="FN115" s="269"/>
      <c r="FO115" s="269"/>
      <c r="FP115" s="269"/>
      <c r="FQ115" s="269"/>
      <c r="FR115" s="269"/>
      <c r="FS115" s="269"/>
      <c r="FT115" s="269"/>
      <c r="FU115" s="269"/>
      <c r="FV115" s="269"/>
      <c r="FW115" s="269"/>
      <c r="FX115" s="269"/>
      <c r="FY115" s="269"/>
      <c r="FZ115" s="269"/>
      <c r="GA115" s="269"/>
      <c r="GB115" s="269"/>
      <c r="GC115" s="269"/>
      <c r="GD115" s="269"/>
      <c r="GE115" s="269"/>
      <c r="GF115" s="269"/>
      <c r="GG115" s="269"/>
      <c r="GH115" s="269"/>
      <c r="GI115" s="269"/>
      <c r="GJ115" s="269"/>
      <c r="GK115" s="269"/>
      <c r="GL115" s="269"/>
      <c r="GM115" s="269"/>
      <c r="GN115" s="269"/>
      <c r="GO115" s="269"/>
      <c r="GP115" s="269"/>
      <c r="GQ115" s="269"/>
      <c r="GR115" s="269"/>
      <c r="GS115" s="269"/>
      <c r="GT115" s="269"/>
      <c r="GU115" s="269"/>
      <c r="GV115" s="269"/>
      <c r="GW115" s="269"/>
      <c r="GX115" s="269"/>
      <c r="GY115" s="269"/>
      <c r="GZ115" s="269"/>
      <c r="HA115" s="269"/>
      <c r="HB115" s="269"/>
      <c r="HC115" s="269"/>
      <c r="HD115" s="269"/>
    </row>
    <row r="116" spans="1:212" s="265" customFormat="1" ht="18">
      <c r="A116" s="269"/>
      <c r="B116" s="269"/>
      <c r="C116" s="269"/>
      <c r="D116" s="269"/>
      <c r="E116" s="269"/>
      <c r="F116" s="269"/>
      <c r="G116" s="269"/>
      <c r="H116" s="269"/>
      <c r="I116" s="269"/>
      <c r="J116" s="270"/>
      <c r="K116" s="270"/>
      <c r="L116" s="269"/>
      <c r="M116" s="269"/>
      <c r="N116" s="269"/>
      <c r="O116" s="269"/>
      <c r="P116" s="269"/>
      <c r="Q116" s="269"/>
      <c r="R116" s="269"/>
      <c r="S116" s="269"/>
      <c r="T116" s="269"/>
      <c r="U116" s="269"/>
      <c r="V116" s="269"/>
      <c r="W116" s="269"/>
      <c r="X116" s="269"/>
      <c r="Y116" s="269"/>
      <c r="Z116" s="269"/>
      <c r="AA116" s="269"/>
      <c r="AB116" s="269"/>
      <c r="AC116" s="269"/>
      <c r="AD116" s="269"/>
      <c r="AE116" s="269"/>
      <c r="AF116" s="269"/>
      <c r="AG116" s="269"/>
      <c r="AH116" s="269"/>
      <c r="AI116" s="269"/>
      <c r="AJ116" s="269"/>
      <c r="AK116" s="269"/>
      <c r="AL116" s="269"/>
      <c r="AM116" s="269"/>
      <c r="AN116" s="269"/>
      <c r="AO116" s="269"/>
      <c r="AP116" s="269"/>
      <c r="AQ116" s="269"/>
      <c r="AR116" s="269"/>
      <c r="AS116" s="269"/>
      <c r="AT116" s="269"/>
      <c r="AU116" s="269"/>
      <c r="AV116" s="269"/>
      <c r="AW116" s="269"/>
      <c r="AX116" s="269"/>
      <c r="AY116" s="269"/>
      <c r="AZ116" s="269"/>
      <c r="BA116" s="269"/>
      <c r="BB116" s="269"/>
      <c r="BC116" s="269"/>
      <c r="BD116" s="269"/>
      <c r="BE116" s="269"/>
      <c r="BF116" s="269"/>
      <c r="BG116" s="269"/>
      <c r="BH116" s="269"/>
      <c r="BI116" s="269"/>
      <c r="BJ116" s="269"/>
      <c r="BK116" s="269"/>
      <c r="BL116" s="269"/>
      <c r="BM116" s="269"/>
      <c r="BN116" s="269"/>
      <c r="BO116" s="269"/>
      <c r="BP116" s="269"/>
      <c r="BQ116" s="269"/>
      <c r="BR116" s="269"/>
      <c r="BS116" s="269"/>
      <c r="BT116" s="269"/>
      <c r="BU116" s="269"/>
      <c r="BV116" s="269"/>
      <c r="BW116" s="269"/>
      <c r="BX116" s="269"/>
      <c r="BY116" s="269"/>
      <c r="BZ116" s="269"/>
      <c r="CA116" s="269"/>
      <c r="CB116" s="269"/>
      <c r="CC116" s="269"/>
      <c r="CD116" s="269"/>
      <c r="CE116" s="269"/>
      <c r="CF116" s="269"/>
      <c r="CG116" s="269"/>
      <c r="CH116" s="269"/>
      <c r="CI116" s="269"/>
      <c r="CJ116" s="269"/>
      <c r="CK116" s="269"/>
      <c r="CL116" s="269"/>
      <c r="CM116" s="269"/>
      <c r="CN116" s="269"/>
      <c r="CO116" s="269"/>
      <c r="CP116" s="269"/>
      <c r="CQ116" s="269"/>
      <c r="CR116" s="269"/>
      <c r="CS116" s="269"/>
      <c r="CT116" s="269"/>
      <c r="CU116" s="269"/>
      <c r="CV116" s="269"/>
      <c r="CW116" s="269"/>
      <c r="CX116" s="269"/>
      <c r="CY116" s="269"/>
      <c r="CZ116" s="269"/>
      <c r="DA116" s="269"/>
      <c r="DB116" s="269"/>
      <c r="DC116" s="269"/>
      <c r="DD116" s="269"/>
      <c r="DE116" s="269"/>
      <c r="DF116" s="269"/>
      <c r="DG116" s="269"/>
      <c r="DH116" s="269"/>
      <c r="DI116" s="269"/>
      <c r="DJ116" s="269"/>
      <c r="DK116" s="269"/>
      <c r="DL116" s="269"/>
      <c r="DM116" s="269"/>
      <c r="DN116" s="269"/>
      <c r="DO116" s="269"/>
      <c r="DP116" s="269"/>
      <c r="DQ116" s="269"/>
      <c r="DR116" s="269"/>
      <c r="DS116" s="269"/>
      <c r="DT116" s="269"/>
      <c r="DU116" s="269"/>
      <c r="DV116" s="269"/>
      <c r="DW116" s="269"/>
      <c r="DX116" s="269"/>
      <c r="DY116" s="269"/>
      <c r="DZ116" s="269"/>
      <c r="EA116" s="269"/>
      <c r="EB116" s="269"/>
      <c r="EC116" s="269"/>
      <c r="ED116" s="269"/>
      <c r="EE116" s="269"/>
      <c r="EF116" s="269"/>
      <c r="EG116" s="269"/>
      <c r="EH116" s="269"/>
      <c r="EI116" s="269"/>
      <c r="EJ116" s="269"/>
      <c r="EK116" s="269"/>
      <c r="EL116" s="269"/>
      <c r="EM116" s="269"/>
      <c r="EN116" s="269"/>
      <c r="EO116" s="269"/>
      <c r="EP116" s="269"/>
      <c r="EQ116" s="269"/>
      <c r="ER116" s="269"/>
      <c r="ES116" s="269"/>
      <c r="ET116" s="269"/>
      <c r="EU116" s="269"/>
      <c r="EV116" s="269"/>
      <c r="EW116" s="269"/>
      <c r="EX116" s="269"/>
      <c r="EY116" s="269"/>
      <c r="EZ116" s="269"/>
      <c r="FA116" s="269"/>
      <c r="FB116" s="269"/>
      <c r="FC116" s="269"/>
      <c r="FD116" s="269"/>
      <c r="FE116" s="269"/>
      <c r="FF116" s="269"/>
      <c r="FG116" s="269"/>
      <c r="FH116" s="269"/>
      <c r="FI116" s="269"/>
      <c r="FJ116" s="269"/>
      <c r="FK116" s="269"/>
      <c r="FL116" s="269"/>
      <c r="FM116" s="269"/>
      <c r="FN116" s="269"/>
      <c r="FO116" s="269"/>
      <c r="FP116" s="269"/>
      <c r="FQ116" s="269"/>
      <c r="FR116" s="269"/>
      <c r="FS116" s="269"/>
      <c r="FT116" s="269"/>
      <c r="FU116" s="269"/>
      <c r="FV116" s="269"/>
      <c r="FW116" s="269"/>
      <c r="FX116" s="269"/>
      <c r="FY116" s="269"/>
      <c r="FZ116" s="269"/>
      <c r="GA116" s="269"/>
      <c r="GB116" s="269"/>
      <c r="GC116" s="269"/>
      <c r="GD116" s="269"/>
      <c r="GE116" s="269"/>
      <c r="GF116" s="269"/>
      <c r="GG116" s="269"/>
      <c r="GH116" s="269"/>
      <c r="GI116" s="269"/>
      <c r="GJ116" s="269"/>
      <c r="GK116" s="269"/>
      <c r="GL116" s="269"/>
      <c r="GM116" s="269"/>
      <c r="GN116" s="269"/>
      <c r="GO116" s="269"/>
      <c r="GP116" s="269"/>
      <c r="GQ116" s="269"/>
      <c r="GR116" s="269"/>
      <c r="GS116" s="269"/>
      <c r="GT116" s="269"/>
      <c r="GU116" s="269"/>
      <c r="GV116" s="269"/>
      <c r="GW116" s="269"/>
      <c r="GX116" s="269"/>
      <c r="GY116" s="269"/>
      <c r="GZ116" s="269"/>
      <c r="HA116" s="269"/>
      <c r="HB116" s="269"/>
      <c r="HC116" s="269"/>
      <c r="HD116" s="269"/>
    </row>
    <row r="117" spans="1:212" s="265" customFormat="1" ht="18">
      <c r="A117" s="269"/>
      <c r="B117" s="269"/>
      <c r="C117" s="269"/>
      <c r="D117" s="269"/>
      <c r="E117" s="269"/>
      <c r="F117" s="269"/>
      <c r="G117" s="269"/>
      <c r="H117" s="269"/>
      <c r="I117" s="269"/>
      <c r="J117" s="270"/>
      <c r="K117" s="270"/>
      <c r="L117" s="269"/>
      <c r="M117" s="269"/>
      <c r="N117" s="269"/>
      <c r="O117" s="269"/>
      <c r="P117" s="269"/>
      <c r="Q117" s="269"/>
      <c r="R117" s="269"/>
      <c r="S117" s="269"/>
      <c r="T117" s="269"/>
      <c r="U117" s="269"/>
      <c r="V117" s="269"/>
      <c r="W117" s="269"/>
      <c r="X117" s="269"/>
      <c r="Y117" s="269"/>
      <c r="Z117" s="269"/>
      <c r="AA117" s="269"/>
      <c r="AB117" s="269"/>
      <c r="AC117" s="269"/>
      <c r="AD117" s="269"/>
      <c r="AE117" s="269"/>
      <c r="AF117" s="269"/>
      <c r="AG117" s="269"/>
      <c r="AH117" s="269"/>
      <c r="AI117" s="269"/>
      <c r="AJ117" s="269"/>
      <c r="AK117" s="269"/>
      <c r="AL117" s="269"/>
      <c r="AM117" s="269"/>
      <c r="AN117" s="269"/>
      <c r="AO117" s="269"/>
      <c r="AP117" s="269"/>
      <c r="AQ117" s="269"/>
      <c r="AR117" s="269"/>
      <c r="AS117" s="269"/>
      <c r="AT117" s="269"/>
      <c r="AU117" s="269"/>
      <c r="AV117" s="269"/>
      <c r="AW117" s="269"/>
      <c r="AX117" s="269"/>
      <c r="AY117" s="269"/>
      <c r="AZ117" s="269"/>
      <c r="BA117" s="269"/>
      <c r="BB117" s="269"/>
      <c r="BC117" s="269"/>
      <c r="BD117" s="269"/>
      <c r="BE117" s="269"/>
      <c r="BF117" s="269"/>
      <c r="BG117" s="269"/>
      <c r="BH117" s="269"/>
      <c r="BI117" s="269"/>
      <c r="BJ117" s="269"/>
      <c r="BK117" s="269"/>
      <c r="BL117" s="269"/>
      <c r="BM117" s="269"/>
      <c r="BN117" s="269"/>
      <c r="BO117" s="269"/>
      <c r="BP117" s="269"/>
      <c r="BQ117" s="269"/>
      <c r="BR117" s="269"/>
      <c r="BS117" s="269"/>
      <c r="BT117" s="269"/>
      <c r="BU117" s="269"/>
      <c r="BV117" s="269"/>
      <c r="BW117" s="269"/>
      <c r="BX117" s="269"/>
      <c r="BY117" s="269"/>
      <c r="BZ117" s="269"/>
      <c r="CA117" s="269"/>
      <c r="CB117" s="269"/>
      <c r="CC117" s="269"/>
      <c r="CD117" s="269"/>
      <c r="CE117" s="269"/>
      <c r="CF117" s="269"/>
      <c r="CG117" s="269"/>
      <c r="CH117" s="269"/>
      <c r="CI117" s="269"/>
      <c r="CJ117" s="269"/>
      <c r="CK117" s="269"/>
      <c r="CL117" s="269"/>
      <c r="CM117" s="269"/>
      <c r="CN117" s="269"/>
      <c r="CO117" s="269"/>
      <c r="CP117" s="269"/>
      <c r="CQ117" s="269"/>
      <c r="CR117" s="269"/>
      <c r="CS117" s="269"/>
      <c r="CT117" s="269"/>
      <c r="CU117" s="269"/>
      <c r="CV117" s="269"/>
      <c r="CW117" s="269"/>
      <c r="CX117" s="269"/>
      <c r="CY117" s="269"/>
      <c r="CZ117" s="269"/>
      <c r="DA117" s="269"/>
      <c r="DB117" s="269"/>
      <c r="DC117" s="269"/>
      <c r="DD117" s="269"/>
      <c r="DE117" s="269"/>
      <c r="DF117" s="269"/>
      <c r="DG117" s="269"/>
      <c r="DH117" s="269"/>
      <c r="DI117" s="269"/>
      <c r="DJ117" s="269"/>
      <c r="DK117" s="269"/>
      <c r="DL117" s="269"/>
      <c r="DM117" s="269"/>
      <c r="DN117" s="269"/>
      <c r="DO117" s="269"/>
      <c r="DP117" s="269"/>
      <c r="DQ117" s="269"/>
      <c r="DR117" s="269"/>
      <c r="DS117" s="269"/>
      <c r="DT117" s="269"/>
      <c r="DU117" s="269"/>
      <c r="DV117" s="269"/>
      <c r="DW117" s="269"/>
      <c r="DX117" s="269"/>
      <c r="DY117" s="269"/>
      <c r="DZ117" s="269"/>
      <c r="EA117" s="269"/>
      <c r="EB117" s="269"/>
      <c r="EC117" s="269"/>
      <c r="ED117" s="269"/>
      <c r="EE117" s="269"/>
      <c r="EF117" s="269"/>
      <c r="EG117" s="269"/>
      <c r="EH117" s="269"/>
      <c r="EI117" s="269"/>
      <c r="EJ117" s="269"/>
      <c r="EK117" s="269"/>
      <c r="EL117" s="269"/>
      <c r="EM117" s="269"/>
      <c r="EN117" s="269"/>
      <c r="EO117" s="269"/>
      <c r="EP117" s="269"/>
      <c r="EQ117" s="269"/>
      <c r="ER117" s="269"/>
      <c r="ES117" s="269"/>
      <c r="ET117" s="269"/>
      <c r="EU117" s="269"/>
      <c r="EV117" s="269"/>
      <c r="EW117" s="269"/>
      <c r="EX117" s="269"/>
      <c r="EY117" s="269"/>
      <c r="EZ117" s="269"/>
      <c r="FA117" s="269"/>
      <c r="FB117" s="269"/>
      <c r="FC117" s="269"/>
      <c r="FD117" s="269"/>
      <c r="FE117" s="269"/>
      <c r="FF117" s="269"/>
      <c r="FG117" s="269"/>
      <c r="FH117" s="269"/>
      <c r="FI117" s="269"/>
      <c r="FJ117" s="269"/>
      <c r="FK117" s="269"/>
      <c r="FL117" s="269"/>
      <c r="FM117" s="269"/>
      <c r="FN117" s="269"/>
      <c r="FO117" s="269"/>
      <c r="FP117" s="269"/>
      <c r="FQ117" s="269"/>
      <c r="FR117" s="269"/>
      <c r="FS117" s="269"/>
      <c r="FT117" s="269"/>
      <c r="FU117" s="269"/>
      <c r="FV117" s="269"/>
      <c r="FW117" s="269"/>
      <c r="FX117" s="269"/>
      <c r="FY117" s="269"/>
      <c r="FZ117" s="269"/>
      <c r="GA117" s="269"/>
      <c r="GB117" s="269"/>
      <c r="GC117" s="269"/>
      <c r="GD117" s="269"/>
      <c r="GE117" s="269"/>
      <c r="GF117" s="269"/>
      <c r="GG117" s="269"/>
      <c r="GH117" s="269"/>
      <c r="GI117" s="269"/>
      <c r="GJ117" s="269"/>
      <c r="GK117" s="269"/>
      <c r="GL117" s="269"/>
      <c r="GM117" s="269"/>
      <c r="GN117" s="269"/>
      <c r="GO117" s="269"/>
      <c r="GP117" s="269"/>
      <c r="GQ117" s="269"/>
      <c r="GR117" s="269"/>
      <c r="GS117" s="269"/>
      <c r="GT117" s="269"/>
      <c r="GU117" s="269"/>
      <c r="GV117" s="269"/>
      <c r="GW117" s="269"/>
      <c r="GX117" s="269"/>
      <c r="GY117" s="269"/>
      <c r="GZ117" s="269"/>
      <c r="HA117" s="269"/>
      <c r="HB117" s="269"/>
      <c r="HC117" s="269"/>
      <c r="HD117" s="269"/>
    </row>
    <row r="118" spans="1:212" s="265" customFormat="1" ht="18">
      <c r="A118" s="269"/>
      <c r="B118" s="269"/>
      <c r="C118" s="269"/>
      <c r="D118" s="269"/>
      <c r="E118" s="269"/>
      <c r="F118" s="269"/>
      <c r="G118" s="269"/>
      <c r="H118" s="269"/>
      <c r="I118" s="269"/>
      <c r="J118" s="270"/>
      <c r="K118" s="270"/>
      <c r="L118" s="269"/>
      <c r="M118" s="269"/>
      <c r="N118" s="269"/>
      <c r="O118" s="269"/>
      <c r="P118" s="269"/>
      <c r="Q118" s="269"/>
      <c r="R118" s="269"/>
      <c r="S118" s="269"/>
      <c r="T118" s="269"/>
      <c r="U118" s="269"/>
      <c r="V118" s="269"/>
      <c r="W118" s="269"/>
      <c r="X118" s="269"/>
      <c r="Y118" s="269"/>
      <c r="Z118" s="269"/>
      <c r="AA118" s="269"/>
      <c r="AB118" s="269"/>
      <c r="AC118" s="269"/>
      <c r="AD118" s="269"/>
      <c r="AE118" s="269"/>
      <c r="AF118" s="269"/>
      <c r="AG118" s="269"/>
      <c r="AH118" s="269"/>
      <c r="AI118" s="269"/>
      <c r="AJ118" s="269"/>
      <c r="AK118" s="269"/>
      <c r="AL118" s="269"/>
      <c r="AM118" s="269"/>
      <c r="AN118" s="269"/>
      <c r="AO118" s="269"/>
      <c r="AP118" s="269"/>
      <c r="AQ118" s="269"/>
      <c r="AR118" s="269"/>
      <c r="AS118" s="269"/>
      <c r="AT118" s="269"/>
      <c r="AU118" s="269"/>
      <c r="AV118" s="269"/>
      <c r="AW118" s="269"/>
      <c r="AX118" s="269"/>
      <c r="AY118" s="269"/>
      <c r="AZ118" s="269"/>
      <c r="BA118" s="269"/>
      <c r="BB118" s="269"/>
      <c r="BC118" s="269"/>
      <c r="BD118" s="269"/>
      <c r="BE118" s="269"/>
      <c r="BF118" s="269"/>
      <c r="BG118" s="269"/>
      <c r="BH118" s="269"/>
      <c r="BI118" s="269"/>
      <c r="BJ118" s="269"/>
      <c r="BK118" s="269"/>
      <c r="BL118" s="269"/>
      <c r="BM118" s="269"/>
      <c r="BN118" s="269"/>
      <c r="BO118" s="269"/>
      <c r="BP118" s="269"/>
      <c r="BQ118" s="269"/>
      <c r="BR118" s="269"/>
      <c r="BS118" s="269"/>
      <c r="BT118" s="269"/>
      <c r="BU118" s="269"/>
      <c r="BV118" s="269"/>
      <c r="BW118" s="269"/>
      <c r="BX118" s="269"/>
      <c r="BY118" s="269"/>
      <c r="BZ118" s="269"/>
      <c r="CA118" s="269"/>
      <c r="CB118" s="269"/>
      <c r="CC118" s="269"/>
      <c r="CD118" s="269"/>
      <c r="CE118" s="269"/>
      <c r="CF118" s="269"/>
      <c r="CG118" s="269"/>
      <c r="CH118" s="269"/>
      <c r="CI118" s="269"/>
      <c r="CJ118" s="269"/>
      <c r="CK118" s="269"/>
      <c r="CL118" s="269"/>
      <c r="CM118" s="269"/>
      <c r="CN118" s="269"/>
      <c r="CO118" s="269"/>
      <c r="CP118" s="269"/>
      <c r="CQ118" s="269"/>
      <c r="CR118" s="269"/>
      <c r="CS118" s="269"/>
      <c r="CT118" s="269"/>
      <c r="CU118" s="269"/>
      <c r="CV118" s="269"/>
      <c r="CW118" s="269"/>
      <c r="CX118" s="269"/>
      <c r="CY118" s="269"/>
      <c r="CZ118" s="269"/>
      <c r="DA118" s="269"/>
      <c r="DB118" s="269"/>
      <c r="DC118" s="269"/>
      <c r="DD118" s="269"/>
      <c r="DE118" s="269"/>
      <c r="DF118" s="269"/>
      <c r="DG118" s="269"/>
      <c r="DH118" s="269"/>
      <c r="DI118" s="269"/>
      <c r="DJ118" s="269"/>
      <c r="DK118" s="269"/>
      <c r="DL118" s="269"/>
      <c r="DM118" s="269"/>
      <c r="DN118" s="269"/>
      <c r="DO118" s="269"/>
      <c r="DP118" s="269"/>
      <c r="DQ118" s="269"/>
      <c r="DR118" s="269"/>
      <c r="DS118" s="269"/>
      <c r="DT118" s="269"/>
      <c r="DU118" s="269"/>
      <c r="DV118" s="269"/>
      <c r="DW118" s="269"/>
      <c r="DX118" s="269"/>
      <c r="DY118" s="269"/>
      <c r="DZ118" s="269"/>
      <c r="EA118" s="269"/>
      <c r="EB118" s="269"/>
      <c r="EC118" s="269"/>
      <c r="ED118" s="269"/>
      <c r="EE118" s="269"/>
      <c r="EF118" s="269"/>
      <c r="EG118" s="269"/>
      <c r="EH118" s="269"/>
      <c r="EI118" s="269"/>
      <c r="EJ118" s="269"/>
      <c r="EK118" s="269"/>
      <c r="EL118" s="269"/>
      <c r="EM118" s="269"/>
      <c r="EN118" s="269"/>
      <c r="EO118" s="269"/>
      <c r="EP118" s="269"/>
      <c r="EQ118" s="269"/>
      <c r="ER118" s="269"/>
      <c r="ES118" s="269"/>
      <c r="ET118" s="269"/>
      <c r="EU118" s="269"/>
      <c r="EV118" s="269"/>
      <c r="EW118" s="269"/>
      <c r="EX118" s="269"/>
      <c r="EY118" s="269"/>
      <c r="EZ118" s="269"/>
      <c r="FA118" s="269"/>
      <c r="FB118" s="269"/>
      <c r="FC118" s="269"/>
      <c r="FD118" s="269"/>
      <c r="FE118" s="269"/>
      <c r="FF118" s="269"/>
      <c r="FG118" s="269"/>
      <c r="FH118" s="269"/>
      <c r="FI118" s="269"/>
      <c r="FJ118" s="269"/>
      <c r="FK118" s="269"/>
      <c r="FL118" s="269"/>
      <c r="FM118" s="269"/>
      <c r="FN118" s="269"/>
      <c r="FO118" s="269"/>
      <c r="FP118" s="269"/>
      <c r="FQ118" s="269"/>
      <c r="FR118" s="269"/>
      <c r="FS118" s="269"/>
      <c r="FT118" s="269"/>
      <c r="FU118" s="269"/>
      <c r="FV118" s="269"/>
      <c r="FW118" s="269"/>
      <c r="FX118" s="269"/>
      <c r="FY118" s="269"/>
      <c r="FZ118" s="269"/>
      <c r="GA118" s="269"/>
      <c r="GB118" s="269"/>
      <c r="GC118" s="269"/>
      <c r="GD118" s="269"/>
      <c r="GE118" s="269"/>
      <c r="GF118" s="269"/>
      <c r="GG118" s="269"/>
      <c r="GH118" s="269"/>
      <c r="GI118" s="269"/>
      <c r="GJ118" s="269"/>
      <c r="GK118" s="269"/>
      <c r="GL118" s="269"/>
      <c r="GM118" s="269"/>
      <c r="GN118" s="269"/>
      <c r="GO118" s="269"/>
      <c r="GP118" s="269"/>
      <c r="GQ118" s="269"/>
      <c r="GR118" s="269"/>
      <c r="GS118" s="269"/>
      <c r="GT118" s="269"/>
      <c r="GU118" s="269"/>
      <c r="GV118" s="269"/>
      <c r="GW118" s="269"/>
      <c r="GX118" s="269"/>
      <c r="GY118" s="269"/>
      <c r="GZ118" s="269"/>
      <c r="HA118" s="269"/>
      <c r="HB118" s="269"/>
      <c r="HC118" s="269"/>
      <c r="HD118" s="269"/>
    </row>
    <row r="119" spans="1:212" s="265" customFormat="1" ht="18">
      <c r="A119" s="269"/>
      <c r="B119" s="269"/>
      <c r="C119" s="269"/>
      <c r="D119" s="269"/>
      <c r="E119" s="269"/>
      <c r="F119" s="269"/>
      <c r="G119" s="269"/>
      <c r="H119" s="269"/>
      <c r="I119" s="269"/>
      <c r="J119" s="270"/>
      <c r="K119" s="270"/>
      <c r="L119" s="269"/>
      <c r="M119" s="269"/>
      <c r="N119" s="269"/>
      <c r="O119" s="269"/>
      <c r="P119" s="269"/>
      <c r="Q119" s="269"/>
      <c r="R119" s="269"/>
      <c r="S119" s="269"/>
      <c r="T119" s="269"/>
      <c r="U119" s="269"/>
      <c r="V119" s="269"/>
      <c r="W119" s="269"/>
      <c r="X119" s="269"/>
      <c r="Y119" s="269"/>
      <c r="Z119" s="269"/>
      <c r="AA119" s="269"/>
      <c r="AB119" s="269"/>
      <c r="AC119" s="269"/>
      <c r="AD119" s="269"/>
      <c r="AE119" s="269"/>
      <c r="AF119" s="269"/>
      <c r="AG119" s="269"/>
      <c r="AH119" s="269"/>
      <c r="AI119" s="269"/>
      <c r="AJ119" s="269"/>
      <c r="AK119" s="269"/>
      <c r="AL119" s="269"/>
      <c r="AM119" s="269"/>
      <c r="AN119" s="269"/>
      <c r="AO119" s="269"/>
      <c r="AP119" s="269"/>
      <c r="AQ119" s="269"/>
      <c r="AR119" s="269"/>
      <c r="AS119" s="269"/>
      <c r="AT119" s="269"/>
      <c r="AU119" s="269"/>
      <c r="AV119" s="269"/>
      <c r="AW119" s="269"/>
      <c r="AX119" s="269"/>
      <c r="AY119" s="269"/>
      <c r="AZ119" s="269"/>
      <c r="BA119" s="269"/>
      <c r="BB119" s="269"/>
      <c r="BC119" s="269"/>
      <c r="BD119" s="269"/>
      <c r="BE119" s="269"/>
      <c r="BF119" s="269"/>
      <c r="BG119" s="269"/>
      <c r="BH119" s="269"/>
      <c r="BI119" s="269"/>
      <c r="BJ119" s="269"/>
      <c r="BK119" s="269"/>
      <c r="BL119" s="269"/>
      <c r="BM119" s="269"/>
      <c r="BN119" s="269"/>
      <c r="BO119" s="269"/>
      <c r="BP119" s="269"/>
      <c r="BQ119" s="269"/>
      <c r="BR119" s="269"/>
      <c r="BS119" s="269"/>
      <c r="BT119" s="269"/>
      <c r="BU119" s="269"/>
      <c r="BV119" s="269"/>
      <c r="BW119" s="269"/>
      <c r="BX119" s="269"/>
      <c r="BY119" s="269"/>
      <c r="BZ119" s="269"/>
      <c r="CA119" s="269"/>
      <c r="CB119" s="269"/>
      <c r="CC119" s="269"/>
      <c r="CD119" s="269"/>
      <c r="CE119" s="269"/>
      <c r="CF119" s="269"/>
      <c r="CG119" s="269"/>
      <c r="CH119" s="269"/>
      <c r="CI119" s="269"/>
      <c r="CJ119" s="269"/>
      <c r="CK119" s="269"/>
      <c r="CL119" s="269"/>
      <c r="CM119" s="269"/>
      <c r="CN119" s="269"/>
      <c r="CO119" s="269"/>
      <c r="CP119" s="269"/>
      <c r="CQ119" s="269"/>
      <c r="CR119" s="269"/>
      <c r="CS119" s="269"/>
      <c r="CT119" s="269"/>
      <c r="CU119" s="269"/>
      <c r="CV119" s="269"/>
      <c r="CW119" s="269"/>
      <c r="CX119" s="269"/>
      <c r="CY119" s="269"/>
      <c r="CZ119" s="269"/>
      <c r="DA119" s="269"/>
      <c r="DB119" s="269"/>
      <c r="DC119" s="269"/>
      <c r="DD119" s="269"/>
      <c r="DE119" s="269"/>
      <c r="DF119" s="269"/>
      <c r="DG119" s="269"/>
      <c r="DH119" s="269"/>
      <c r="DI119" s="269"/>
      <c r="DJ119" s="269"/>
      <c r="DK119" s="269"/>
      <c r="DL119" s="269"/>
      <c r="DM119" s="269"/>
      <c r="DN119" s="269"/>
      <c r="DO119" s="269"/>
      <c r="DP119" s="269"/>
      <c r="DQ119" s="269"/>
      <c r="DR119" s="269"/>
      <c r="DS119" s="269"/>
      <c r="DT119" s="269"/>
      <c r="DU119" s="269"/>
      <c r="DV119" s="269"/>
      <c r="DW119" s="269"/>
      <c r="DX119" s="269"/>
      <c r="DY119" s="269"/>
      <c r="DZ119" s="269"/>
      <c r="EA119" s="269"/>
      <c r="EB119" s="269"/>
      <c r="EC119" s="269"/>
      <c r="ED119" s="269"/>
      <c r="EE119" s="269"/>
      <c r="EF119" s="269"/>
      <c r="EG119" s="269"/>
      <c r="EH119" s="269"/>
      <c r="EI119" s="269"/>
      <c r="EJ119" s="269"/>
      <c r="EK119" s="269"/>
      <c r="EL119" s="269"/>
      <c r="EM119" s="269"/>
      <c r="EN119" s="269"/>
      <c r="EO119" s="269"/>
      <c r="EP119" s="269"/>
      <c r="EQ119" s="269"/>
      <c r="ER119" s="269"/>
      <c r="ES119" s="269"/>
      <c r="ET119" s="269"/>
      <c r="EU119" s="269"/>
      <c r="EV119" s="269"/>
      <c r="EW119" s="269"/>
      <c r="EX119" s="269"/>
      <c r="EY119" s="269"/>
      <c r="EZ119" s="269"/>
      <c r="FA119" s="269"/>
      <c r="FB119" s="269"/>
      <c r="FC119" s="269"/>
      <c r="FD119" s="269"/>
      <c r="FE119" s="269"/>
      <c r="FF119" s="269"/>
      <c r="FG119" s="269"/>
      <c r="FH119" s="269"/>
      <c r="FI119" s="269"/>
      <c r="FJ119" s="269"/>
      <c r="FK119" s="269"/>
      <c r="FL119" s="269"/>
      <c r="FM119" s="269"/>
      <c r="FN119" s="269"/>
      <c r="FO119" s="269"/>
      <c r="FP119" s="269"/>
      <c r="FQ119" s="269"/>
      <c r="FR119" s="269"/>
      <c r="FS119" s="269"/>
      <c r="FT119" s="269"/>
      <c r="FU119" s="269"/>
      <c r="FV119" s="269"/>
      <c r="FW119" s="269"/>
      <c r="FX119" s="269"/>
      <c r="FY119" s="269"/>
      <c r="FZ119" s="269"/>
      <c r="GA119" s="269"/>
      <c r="GB119" s="269"/>
      <c r="GC119" s="269"/>
      <c r="GD119" s="269"/>
      <c r="GE119" s="269"/>
      <c r="GF119" s="269"/>
      <c r="GG119" s="269"/>
      <c r="GH119" s="269"/>
      <c r="GI119" s="269"/>
      <c r="GJ119" s="269"/>
      <c r="GK119" s="269"/>
      <c r="GL119" s="269"/>
      <c r="GM119" s="269"/>
      <c r="GN119" s="269"/>
      <c r="GO119" s="269"/>
      <c r="GP119" s="269"/>
      <c r="GQ119" s="269"/>
      <c r="GR119" s="269"/>
      <c r="GS119" s="269"/>
      <c r="GT119" s="269"/>
      <c r="GU119" s="269"/>
      <c r="GV119" s="269"/>
      <c r="GW119" s="269"/>
      <c r="GX119" s="269"/>
      <c r="GY119" s="269"/>
      <c r="GZ119" s="269"/>
      <c r="HA119" s="269"/>
      <c r="HB119" s="269"/>
      <c r="HC119" s="269"/>
      <c r="HD119" s="269"/>
    </row>
    <row r="120" spans="1:212" s="265" customFormat="1" ht="18">
      <c r="A120" s="269"/>
      <c r="B120" s="269"/>
      <c r="C120" s="269"/>
      <c r="D120" s="269"/>
      <c r="E120" s="269"/>
      <c r="F120" s="269"/>
      <c r="G120" s="269"/>
      <c r="H120" s="269"/>
      <c r="I120" s="269"/>
      <c r="J120" s="270"/>
      <c r="K120" s="270"/>
      <c r="L120" s="269"/>
      <c r="M120" s="269"/>
      <c r="N120" s="269"/>
      <c r="O120" s="269"/>
      <c r="P120" s="269"/>
      <c r="Q120" s="269"/>
      <c r="R120" s="269"/>
      <c r="S120" s="269"/>
      <c r="T120" s="269"/>
      <c r="U120" s="269"/>
      <c r="V120" s="269"/>
      <c r="W120" s="269"/>
      <c r="X120" s="269"/>
      <c r="Y120" s="269"/>
      <c r="Z120" s="269"/>
      <c r="AA120" s="269"/>
      <c r="AB120" s="269"/>
      <c r="AC120" s="269"/>
      <c r="AD120" s="269"/>
      <c r="AE120" s="269"/>
      <c r="AF120" s="269"/>
      <c r="AG120" s="269"/>
      <c r="AH120" s="269"/>
      <c r="AI120" s="269"/>
      <c r="AJ120" s="269"/>
      <c r="AK120" s="269"/>
      <c r="AL120" s="269"/>
      <c r="AM120" s="269"/>
      <c r="AN120" s="269"/>
      <c r="AO120" s="269"/>
      <c r="AP120" s="269"/>
      <c r="AQ120" s="269"/>
      <c r="AR120" s="269"/>
      <c r="AS120" s="269"/>
      <c r="AT120" s="269"/>
      <c r="AU120" s="269"/>
      <c r="AV120" s="269"/>
      <c r="AW120" s="269"/>
      <c r="AX120" s="269"/>
      <c r="AY120" s="269"/>
      <c r="AZ120" s="269"/>
      <c r="BA120" s="269"/>
      <c r="BB120" s="269"/>
      <c r="BC120" s="269"/>
      <c r="BD120" s="269"/>
      <c r="BE120" s="269"/>
      <c r="BF120" s="269"/>
      <c r="BG120" s="269"/>
      <c r="BH120" s="269"/>
      <c r="BI120" s="269"/>
      <c r="BJ120" s="269"/>
      <c r="BK120" s="269"/>
      <c r="BL120" s="269"/>
      <c r="BM120" s="269"/>
      <c r="BN120" s="269"/>
      <c r="BO120" s="269"/>
      <c r="BP120" s="269"/>
      <c r="BQ120" s="269"/>
      <c r="BR120" s="269"/>
      <c r="BS120" s="269"/>
      <c r="BT120" s="269"/>
      <c r="BU120" s="269"/>
      <c r="BV120" s="269"/>
      <c r="BW120" s="269"/>
      <c r="BX120" s="269"/>
      <c r="BY120" s="269"/>
      <c r="BZ120" s="269"/>
      <c r="CA120" s="269"/>
      <c r="CB120" s="269"/>
      <c r="CC120" s="269"/>
      <c r="CD120" s="269"/>
      <c r="CE120" s="269"/>
      <c r="CF120" s="269"/>
      <c r="CG120" s="269"/>
      <c r="CH120" s="269"/>
      <c r="CI120" s="269"/>
      <c r="CJ120" s="269"/>
      <c r="CK120" s="269"/>
      <c r="CL120" s="269"/>
      <c r="CM120" s="269"/>
      <c r="CN120" s="269"/>
      <c r="CO120" s="269"/>
      <c r="CP120" s="269"/>
      <c r="CQ120" s="269"/>
      <c r="CR120" s="269"/>
      <c r="CS120" s="269"/>
      <c r="CT120" s="269"/>
      <c r="CU120" s="269"/>
      <c r="CV120" s="269"/>
      <c r="CW120" s="269"/>
      <c r="CX120" s="269"/>
      <c r="CY120" s="269"/>
      <c r="CZ120" s="269"/>
      <c r="DA120" s="269"/>
      <c r="DB120" s="269"/>
      <c r="DC120" s="269"/>
      <c r="DD120" s="269"/>
      <c r="DE120" s="269"/>
      <c r="DF120" s="269"/>
      <c r="DG120" s="269"/>
      <c r="DH120" s="269"/>
      <c r="DI120" s="269"/>
      <c r="DJ120" s="269"/>
      <c r="DK120" s="269"/>
      <c r="DL120" s="269"/>
      <c r="DM120" s="269"/>
      <c r="DN120" s="269"/>
      <c r="DO120" s="269"/>
      <c r="DP120" s="269"/>
      <c r="DQ120" s="269"/>
      <c r="DR120" s="269"/>
      <c r="DS120" s="269"/>
      <c r="DT120" s="269"/>
      <c r="DU120" s="269"/>
      <c r="DV120" s="269"/>
      <c r="DW120" s="269"/>
      <c r="DX120" s="269"/>
      <c r="DY120" s="269"/>
      <c r="DZ120" s="269"/>
      <c r="EA120" s="269"/>
      <c r="EB120" s="269"/>
      <c r="EC120" s="269"/>
      <c r="ED120" s="269"/>
      <c r="EE120" s="269"/>
      <c r="EF120" s="269"/>
      <c r="EG120" s="269"/>
      <c r="EH120" s="269"/>
      <c r="EI120" s="269"/>
      <c r="EJ120" s="269"/>
      <c r="EK120" s="269"/>
      <c r="EL120" s="269"/>
      <c r="EM120" s="269"/>
      <c r="EN120" s="269"/>
      <c r="EO120" s="269"/>
      <c r="EP120" s="269"/>
      <c r="EQ120" s="269"/>
      <c r="ER120" s="269"/>
      <c r="ES120" s="269"/>
      <c r="ET120" s="269"/>
      <c r="EU120" s="269"/>
      <c r="EV120" s="269"/>
      <c r="EW120" s="269"/>
      <c r="EX120" s="269"/>
      <c r="EY120" s="269"/>
      <c r="EZ120" s="269"/>
      <c r="FA120" s="269"/>
      <c r="FB120" s="269"/>
      <c r="FC120" s="269"/>
      <c r="FD120" s="269"/>
      <c r="FE120" s="269"/>
      <c r="FF120" s="269"/>
      <c r="FG120" s="269"/>
      <c r="FH120" s="269"/>
      <c r="FI120" s="269"/>
      <c r="FJ120" s="269"/>
      <c r="FK120" s="269"/>
      <c r="FL120" s="269"/>
      <c r="FM120" s="269"/>
      <c r="FN120" s="269"/>
      <c r="FO120" s="269"/>
      <c r="FP120" s="269"/>
      <c r="FQ120" s="269"/>
      <c r="FR120" s="269"/>
      <c r="FS120" s="269"/>
      <c r="FT120" s="269"/>
      <c r="FU120" s="269"/>
      <c r="FV120" s="269"/>
      <c r="FW120" s="269"/>
      <c r="FX120" s="269"/>
      <c r="FY120" s="269"/>
      <c r="FZ120" s="269"/>
      <c r="GA120" s="269"/>
      <c r="GB120" s="269"/>
      <c r="GC120" s="269"/>
      <c r="GD120" s="269"/>
      <c r="GE120" s="269"/>
      <c r="GF120" s="269"/>
      <c r="GG120" s="269"/>
      <c r="GH120" s="269"/>
      <c r="GI120" s="269"/>
      <c r="GJ120" s="269"/>
      <c r="GK120" s="269"/>
      <c r="GL120" s="269"/>
      <c r="GM120" s="269"/>
      <c r="GN120" s="269"/>
      <c r="GO120" s="269"/>
      <c r="GP120" s="269"/>
      <c r="GQ120" s="269"/>
      <c r="GR120" s="269"/>
      <c r="GS120" s="269"/>
      <c r="GT120" s="269"/>
      <c r="GU120" s="269"/>
      <c r="GV120" s="269"/>
      <c r="GW120" s="269"/>
      <c r="GX120" s="269"/>
      <c r="GY120" s="269"/>
      <c r="GZ120" s="269"/>
      <c r="HA120" s="269"/>
      <c r="HB120" s="269"/>
      <c r="HC120" s="269"/>
      <c r="HD120" s="269"/>
    </row>
  </sheetData>
  <mergeCells count="52">
    <mergeCell ref="BI4:BU4"/>
    <mergeCell ref="BV4:CH4"/>
    <mergeCell ref="AI6:AU6"/>
    <mergeCell ref="AV6:BH6"/>
    <mergeCell ref="AI4:AU4"/>
    <mergeCell ref="AV4:BH4"/>
    <mergeCell ref="AI2:AU2"/>
    <mergeCell ref="AV2:BH2"/>
    <mergeCell ref="BI6:BU6"/>
    <mergeCell ref="BV6:CH6"/>
    <mergeCell ref="A1:K1"/>
    <mergeCell ref="A2:K2"/>
    <mergeCell ref="A4:K4"/>
    <mergeCell ref="A6:K6"/>
    <mergeCell ref="M6:U6"/>
    <mergeCell ref="V6:AH6"/>
    <mergeCell ref="M4:U4"/>
    <mergeCell ref="V4:AH4"/>
    <mergeCell ref="EI2:EU2"/>
    <mergeCell ref="EV2:FH2"/>
    <mergeCell ref="M2:U2"/>
    <mergeCell ref="V2:AH2"/>
    <mergeCell ref="CI2:CU2"/>
    <mergeCell ref="CV2:DH2"/>
    <mergeCell ref="BI2:BU2"/>
    <mergeCell ref="BV2:CH2"/>
    <mergeCell ref="DI2:DU2"/>
    <mergeCell ref="DV2:EH2"/>
    <mergeCell ref="GI2:GU2"/>
    <mergeCell ref="GV2:HD2"/>
    <mergeCell ref="FI4:FU4"/>
    <mergeCell ref="FV4:GH4"/>
    <mergeCell ref="GI4:GU4"/>
    <mergeCell ref="GV4:HD4"/>
    <mergeCell ref="FI2:FU2"/>
    <mergeCell ref="FV2:GH2"/>
    <mergeCell ref="EI4:EU4"/>
    <mergeCell ref="EV4:FH4"/>
    <mergeCell ref="CI4:CU4"/>
    <mergeCell ref="CV4:DH4"/>
    <mergeCell ref="DI4:DU4"/>
    <mergeCell ref="DV4:EH4"/>
    <mergeCell ref="DI6:DU6"/>
    <mergeCell ref="DV6:EH6"/>
    <mergeCell ref="CI6:CU6"/>
    <mergeCell ref="CV6:DH6"/>
    <mergeCell ref="GI6:GU6"/>
    <mergeCell ref="GV6:HD6"/>
    <mergeCell ref="EI6:EU6"/>
    <mergeCell ref="EV6:FH6"/>
    <mergeCell ref="FI6:FU6"/>
    <mergeCell ref="FV6:GH6"/>
  </mergeCells>
  <phoneticPr fontId="0" type="noConversion"/>
  <printOptions horizontalCentered="1" verticalCentered="1"/>
  <pageMargins left="0.51181102362204722" right="0.39370078740157483" top="0.59055118110236227" bottom="0.39370078740157483" header="0" footer="0"/>
  <pageSetup scale="40" orientation="portrait" horizontalDpi="300" verticalDpi="300" r:id="rId1"/>
  <headerFooter alignWithMargins="0"/>
</worksheet>
</file>

<file path=xl/worksheets/sheet29.xml><?xml version="1.0" encoding="utf-8"?>
<worksheet xmlns="http://schemas.openxmlformats.org/spreadsheetml/2006/main" xmlns:r="http://schemas.openxmlformats.org/officeDocument/2006/relationships">
  <sheetPr codeName="Sheet21" enableFormatConditionsCalculation="0">
    <tabColor indexed="53"/>
    <pageSetUpPr fitToPage="1"/>
  </sheetPr>
  <dimension ref="A1:FR88"/>
  <sheetViews>
    <sheetView zoomScale="50" workbookViewId="0">
      <selection sqref="A1:M1"/>
    </sheetView>
  </sheetViews>
  <sheetFormatPr defaultColWidth="11.5546875" defaultRowHeight="15"/>
  <cols>
    <col min="1" max="1" width="43.6640625" customWidth="1"/>
    <col min="2" max="11" width="10.77734375" customWidth="1"/>
  </cols>
  <sheetData>
    <row r="1" spans="1:174" s="265" customFormat="1" ht="18">
      <c r="A1" s="2631" t="s">
        <v>100</v>
      </c>
      <c r="B1" s="2631"/>
      <c r="C1" s="2631"/>
      <c r="D1" s="2631"/>
      <c r="E1" s="2631"/>
      <c r="F1" s="2631"/>
      <c r="G1" s="2631"/>
      <c r="H1" s="2631"/>
      <c r="I1" s="2631"/>
      <c r="J1" s="2631"/>
      <c r="K1" s="2631"/>
    </row>
    <row r="2" spans="1:174" s="268" customFormat="1" ht="18">
      <c r="A2" s="2632" t="s">
        <v>95</v>
      </c>
      <c r="B2" s="2632"/>
      <c r="C2" s="2632"/>
      <c r="D2" s="2632"/>
      <c r="E2" s="2632"/>
      <c r="F2" s="2632"/>
      <c r="G2" s="2632"/>
      <c r="H2" s="2632"/>
      <c r="I2" s="2632"/>
      <c r="J2" s="2632"/>
      <c r="K2" s="2632"/>
      <c r="L2" s="267"/>
      <c r="M2" s="2632"/>
      <c r="N2" s="2632"/>
      <c r="O2" s="2632"/>
      <c r="P2" s="2632"/>
      <c r="Q2" s="2632"/>
      <c r="R2" s="2632"/>
      <c r="S2" s="2632"/>
      <c r="T2" s="2632"/>
      <c r="U2" s="2632"/>
      <c r="V2" s="2632"/>
      <c r="W2" s="2632"/>
      <c r="X2" s="2632"/>
      <c r="Y2" s="2632"/>
      <c r="Z2" s="2632"/>
      <c r="AA2" s="2632"/>
      <c r="AB2" s="2632"/>
      <c r="AC2" s="2632"/>
      <c r="AD2" s="2632"/>
      <c r="AE2" s="2632"/>
      <c r="AF2" s="2632"/>
      <c r="AG2" s="2632"/>
      <c r="AH2" s="2632"/>
      <c r="AI2" s="2632"/>
      <c r="AJ2" s="2632"/>
      <c r="AK2" s="2632"/>
      <c r="AL2" s="2632"/>
      <c r="AM2" s="2632"/>
      <c r="AN2" s="2632"/>
      <c r="AO2" s="2632"/>
      <c r="AP2" s="2632"/>
      <c r="AQ2" s="2632"/>
      <c r="AR2" s="2632"/>
      <c r="AS2" s="2632"/>
      <c r="AT2" s="2632"/>
      <c r="AU2" s="2632"/>
      <c r="AV2" s="2632"/>
      <c r="AW2" s="2632"/>
      <c r="AX2" s="2632"/>
      <c r="AY2" s="2632"/>
      <c r="AZ2" s="2632"/>
      <c r="BA2" s="2632"/>
      <c r="BB2" s="2632"/>
      <c r="BC2" s="2632"/>
      <c r="BD2" s="2632"/>
      <c r="BE2" s="2632"/>
      <c r="BF2" s="2632"/>
      <c r="BG2" s="2632"/>
      <c r="BH2" s="2632"/>
      <c r="BI2" s="2632"/>
      <c r="BJ2" s="2632"/>
      <c r="BK2" s="2632"/>
      <c r="BL2" s="2632"/>
      <c r="BM2" s="2632"/>
      <c r="BN2" s="2632"/>
      <c r="BO2" s="2632"/>
      <c r="BP2" s="2632"/>
      <c r="BQ2" s="2632"/>
      <c r="BR2" s="2632"/>
      <c r="BS2" s="2632"/>
      <c r="BT2" s="2632"/>
      <c r="BU2" s="2632"/>
      <c r="BV2" s="2632"/>
      <c r="BW2" s="2632"/>
      <c r="BX2" s="2632"/>
      <c r="BY2" s="2632"/>
      <c r="BZ2" s="2632"/>
      <c r="CA2" s="2632"/>
      <c r="CB2" s="2632"/>
      <c r="CC2" s="2632"/>
      <c r="CD2" s="2632"/>
      <c r="CE2" s="2632"/>
      <c r="CF2" s="2632"/>
      <c r="CG2" s="2632"/>
      <c r="CH2" s="2632"/>
      <c r="CI2" s="2632"/>
      <c r="CJ2" s="2632"/>
      <c r="CK2" s="2632"/>
      <c r="CL2" s="2632"/>
      <c r="CM2" s="2632"/>
      <c r="CN2" s="2632"/>
      <c r="CO2" s="2632"/>
      <c r="CP2" s="2632"/>
      <c r="CQ2" s="2632"/>
      <c r="CR2" s="2632"/>
      <c r="CS2" s="2632"/>
      <c r="CT2" s="2632"/>
      <c r="CU2" s="2632"/>
      <c r="CV2" s="2632"/>
      <c r="CW2" s="2632"/>
      <c r="CX2" s="2632"/>
      <c r="CY2" s="2632"/>
      <c r="CZ2" s="2632"/>
      <c r="DA2" s="2632"/>
      <c r="DB2" s="2632"/>
      <c r="DC2" s="2632"/>
      <c r="DD2" s="2632"/>
      <c r="DE2" s="2632"/>
      <c r="DF2" s="2632"/>
      <c r="DG2" s="2632"/>
      <c r="DH2" s="2632"/>
      <c r="DI2" s="2632"/>
      <c r="DJ2" s="2632"/>
      <c r="DK2" s="2632"/>
      <c r="DL2" s="2632"/>
      <c r="DM2" s="2632"/>
      <c r="DN2" s="2632"/>
      <c r="DO2" s="2632"/>
      <c r="DP2" s="2632"/>
      <c r="DQ2" s="2632"/>
      <c r="DR2" s="2632"/>
      <c r="DS2" s="2632"/>
      <c r="DT2" s="2632"/>
      <c r="DU2" s="2632"/>
      <c r="DV2" s="2632"/>
      <c r="DW2" s="2632"/>
      <c r="DX2" s="2632"/>
      <c r="DY2" s="2632"/>
      <c r="DZ2" s="2632"/>
      <c r="EA2" s="2632"/>
      <c r="EB2" s="2632"/>
      <c r="EC2" s="2632"/>
      <c r="ED2" s="2632"/>
      <c r="EE2" s="2632"/>
      <c r="EF2" s="2632"/>
      <c r="EG2" s="2632"/>
      <c r="EH2" s="2632"/>
      <c r="EI2" s="2632"/>
      <c r="EJ2" s="2632"/>
      <c r="EK2" s="2632"/>
      <c r="EL2" s="2632"/>
      <c r="EM2" s="2632"/>
      <c r="EN2" s="2632"/>
      <c r="EO2" s="2632"/>
      <c r="EP2" s="2632"/>
      <c r="EQ2" s="2632"/>
      <c r="ER2" s="2632"/>
      <c r="ES2" s="2632"/>
      <c r="ET2" s="2632"/>
      <c r="EU2" s="2632"/>
      <c r="EV2" s="2632"/>
      <c r="EW2" s="2632"/>
      <c r="EX2" s="2632"/>
      <c r="EY2" s="2632"/>
      <c r="EZ2" s="2632"/>
      <c r="FA2" s="2632"/>
      <c r="FB2" s="2632"/>
      <c r="FC2" s="2632"/>
      <c r="FD2" s="2632"/>
      <c r="FE2" s="2632"/>
      <c r="FF2" s="2632"/>
      <c r="FG2" s="2632"/>
      <c r="FH2" s="2632"/>
      <c r="FI2" s="2632"/>
      <c r="FJ2" s="2632"/>
      <c r="FK2" s="2632"/>
      <c r="FL2" s="2632"/>
      <c r="FM2" s="2632"/>
      <c r="FN2" s="2632"/>
      <c r="FO2" s="2632"/>
      <c r="FP2" s="2632"/>
      <c r="FQ2" s="2632"/>
      <c r="FR2" s="2632"/>
    </row>
    <row r="3" spans="1:174" s="265" customFormat="1" ht="18">
      <c r="A3" s="269"/>
      <c r="B3" s="269"/>
      <c r="C3" s="269"/>
      <c r="D3" s="269"/>
      <c r="E3" s="269"/>
      <c r="F3" s="269"/>
      <c r="G3" s="269"/>
      <c r="H3" s="269"/>
      <c r="I3" s="269"/>
      <c r="J3" s="269"/>
      <c r="K3" s="269"/>
      <c r="L3" s="269"/>
      <c r="M3" s="269"/>
      <c r="N3" s="269"/>
      <c r="O3" s="269"/>
      <c r="P3" s="269"/>
      <c r="Q3" s="269"/>
      <c r="R3" s="269"/>
      <c r="S3" s="269"/>
      <c r="T3" s="269"/>
      <c r="U3" s="269"/>
      <c r="V3" s="269"/>
      <c r="W3" s="269"/>
      <c r="X3" s="269"/>
      <c r="Y3" s="269"/>
      <c r="Z3" s="269"/>
      <c r="AA3" s="269"/>
      <c r="AB3" s="269"/>
      <c r="AC3" s="269"/>
      <c r="AD3" s="269"/>
      <c r="AE3" s="269"/>
      <c r="AF3" s="269"/>
      <c r="AG3" s="269"/>
      <c r="AH3" s="269"/>
      <c r="AI3" s="269"/>
      <c r="AJ3" s="269"/>
      <c r="AK3" s="269"/>
      <c r="AL3" s="269"/>
      <c r="AM3" s="269"/>
      <c r="AN3" s="269"/>
      <c r="AO3" s="269"/>
      <c r="AP3" s="269"/>
      <c r="AQ3" s="269"/>
      <c r="AR3" s="269"/>
      <c r="AS3" s="269"/>
      <c r="AT3" s="269"/>
      <c r="AU3" s="269"/>
      <c r="AV3" s="269"/>
      <c r="AW3" s="269"/>
      <c r="AX3" s="269"/>
      <c r="AY3" s="269"/>
      <c r="AZ3" s="269"/>
      <c r="BA3" s="269"/>
      <c r="BB3" s="269"/>
      <c r="BC3" s="269"/>
      <c r="BD3" s="269"/>
      <c r="BE3" s="269"/>
      <c r="BF3" s="269"/>
      <c r="BG3" s="269"/>
      <c r="BH3" s="269"/>
      <c r="BI3" s="269"/>
      <c r="BJ3" s="269"/>
      <c r="BK3" s="269"/>
      <c r="BL3" s="269"/>
      <c r="BM3" s="269"/>
      <c r="BN3" s="269"/>
      <c r="BO3" s="269"/>
      <c r="BP3" s="269"/>
      <c r="BQ3" s="269"/>
      <c r="BR3" s="269"/>
      <c r="BS3" s="269"/>
      <c r="BT3" s="269"/>
      <c r="BU3" s="269"/>
      <c r="BV3" s="269"/>
      <c r="BW3" s="269"/>
      <c r="BX3" s="269"/>
      <c r="BY3" s="269"/>
      <c r="BZ3" s="269"/>
      <c r="CA3" s="269"/>
      <c r="CB3" s="269"/>
      <c r="CC3" s="269"/>
      <c r="CD3" s="269"/>
      <c r="CE3" s="269"/>
      <c r="CF3" s="269"/>
      <c r="CG3" s="269"/>
      <c r="CH3" s="269"/>
      <c r="CI3" s="269"/>
      <c r="CJ3" s="269"/>
      <c r="CK3" s="269"/>
      <c r="CL3" s="269"/>
      <c r="CM3" s="269"/>
      <c r="CN3" s="269"/>
      <c r="CO3" s="269"/>
      <c r="CP3" s="269"/>
      <c r="CQ3" s="269"/>
      <c r="CR3" s="269"/>
      <c r="CS3" s="269"/>
      <c r="CT3" s="269"/>
      <c r="CU3" s="269"/>
      <c r="CV3" s="269"/>
      <c r="CW3" s="269"/>
      <c r="CX3" s="269"/>
      <c r="CY3" s="269"/>
      <c r="CZ3" s="269"/>
      <c r="DA3" s="269"/>
      <c r="DB3" s="269"/>
      <c r="DC3" s="269"/>
      <c r="DD3" s="269"/>
      <c r="DE3" s="269"/>
      <c r="DF3" s="269"/>
      <c r="DG3" s="269"/>
      <c r="DH3" s="269"/>
      <c r="DI3" s="269"/>
      <c r="DJ3" s="269"/>
      <c r="DK3" s="269"/>
      <c r="DL3" s="269"/>
      <c r="DM3" s="269"/>
      <c r="DN3" s="269"/>
      <c r="DO3" s="269"/>
      <c r="DP3" s="269"/>
      <c r="DQ3" s="269"/>
      <c r="DR3" s="269"/>
      <c r="DS3" s="269"/>
      <c r="DT3" s="269"/>
      <c r="DU3" s="269"/>
      <c r="DV3" s="269"/>
      <c r="DW3" s="269"/>
      <c r="DX3" s="269"/>
      <c r="DY3" s="269"/>
      <c r="DZ3" s="269"/>
      <c r="EA3" s="269"/>
      <c r="EB3" s="269"/>
      <c r="EC3" s="269"/>
      <c r="ED3" s="269"/>
      <c r="EE3" s="269"/>
      <c r="EF3" s="269"/>
      <c r="EG3" s="269"/>
      <c r="EH3" s="269"/>
      <c r="EI3" s="269"/>
      <c r="EJ3" s="269"/>
      <c r="EK3" s="269"/>
      <c r="EL3" s="269"/>
      <c r="EM3" s="269"/>
      <c r="EN3" s="269"/>
      <c r="EO3" s="269"/>
      <c r="EP3" s="269"/>
      <c r="EQ3" s="269"/>
      <c r="ER3" s="269"/>
      <c r="ES3" s="269"/>
      <c r="ET3" s="269"/>
      <c r="EU3" s="269"/>
      <c r="EV3" s="269"/>
      <c r="EW3" s="269"/>
      <c r="EX3" s="269"/>
      <c r="EY3" s="269"/>
      <c r="EZ3" s="269"/>
      <c r="FA3" s="269"/>
      <c r="FB3" s="269"/>
      <c r="FC3" s="269"/>
      <c r="FD3" s="269"/>
      <c r="FE3" s="269"/>
      <c r="FF3" s="269"/>
      <c r="FG3" s="269"/>
      <c r="FH3" s="269"/>
      <c r="FI3" s="269"/>
      <c r="FJ3" s="269"/>
      <c r="FK3" s="269"/>
      <c r="FL3" s="269"/>
      <c r="FM3" s="269"/>
      <c r="FN3" s="269"/>
      <c r="FO3" s="269"/>
      <c r="FP3" s="269"/>
      <c r="FQ3" s="269"/>
      <c r="FR3" s="269"/>
    </row>
    <row r="4" spans="1:174" s="265" customFormat="1" ht="18">
      <c r="A4" s="2631" t="s">
        <v>96</v>
      </c>
      <c r="B4" s="2631"/>
      <c r="C4" s="2631"/>
      <c r="D4" s="2631"/>
      <c r="E4" s="2631"/>
      <c r="F4" s="2631"/>
      <c r="G4" s="2631"/>
      <c r="H4" s="2631"/>
      <c r="I4" s="2631"/>
      <c r="J4" s="2631"/>
      <c r="K4" s="2631"/>
      <c r="L4" s="269"/>
      <c r="M4" s="2631"/>
      <c r="N4" s="2631"/>
      <c r="O4" s="2631"/>
      <c r="P4" s="2631"/>
      <c r="Q4" s="2631"/>
      <c r="R4" s="2631"/>
      <c r="S4" s="2631"/>
      <c r="T4" s="2631"/>
      <c r="U4" s="2631"/>
      <c r="V4" s="2631"/>
      <c r="W4" s="2631"/>
      <c r="X4" s="2631"/>
      <c r="Y4" s="2631"/>
      <c r="Z4" s="2631"/>
      <c r="AA4" s="2631"/>
      <c r="AB4" s="2631"/>
      <c r="AC4" s="2631"/>
      <c r="AD4" s="2631"/>
      <c r="AE4" s="2631"/>
      <c r="AF4" s="2631"/>
      <c r="AG4" s="2631"/>
      <c r="AH4" s="2631"/>
      <c r="AI4" s="2631"/>
      <c r="AJ4" s="2631"/>
      <c r="AK4" s="2631"/>
      <c r="AL4" s="2631"/>
      <c r="AM4" s="2631"/>
      <c r="AN4" s="2631"/>
      <c r="AO4" s="2631"/>
      <c r="AP4" s="2631"/>
      <c r="AQ4" s="2631"/>
      <c r="AR4" s="2631"/>
      <c r="AS4" s="2631"/>
      <c r="AT4" s="2631"/>
      <c r="AU4" s="2631"/>
      <c r="AV4" s="2631"/>
      <c r="AW4" s="2631"/>
      <c r="AX4" s="2631"/>
      <c r="AY4" s="2631"/>
      <c r="AZ4" s="2631"/>
      <c r="BA4" s="2631"/>
      <c r="BB4" s="2631"/>
      <c r="BC4" s="2631"/>
      <c r="BD4" s="2631"/>
      <c r="BE4" s="2631"/>
      <c r="BF4" s="2631"/>
      <c r="BG4" s="2631"/>
      <c r="BH4" s="2631"/>
      <c r="BI4" s="2631"/>
      <c r="BJ4" s="2631"/>
      <c r="BK4" s="2631"/>
      <c r="BL4" s="2631"/>
      <c r="BM4" s="2631"/>
      <c r="BN4" s="2631"/>
      <c r="BO4" s="2631"/>
      <c r="BP4" s="2631"/>
      <c r="BQ4" s="2631"/>
      <c r="BR4" s="2631"/>
      <c r="BS4" s="2631"/>
      <c r="BT4" s="2631"/>
      <c r="BU4" s="2631"/>
      <c r="BV4" s="2631"/>
      <c r="BW4" s="2631"/>
      <c r="BX4" s="2631"/>
      <c r="BY4" s="2631"/>
      <c r="BZ4" s="2631"/>
      <c r="CA4" s="2631"/>
      <c r="CB4" s="2631"/>
      <c r="CC4" s="2631"/>
      <c r="CD4" s="2631"/>
      <c r="CE4" s="2631"/>
      <c r="CF4" s="2631"/>
      <c r="CG4" s="2631"/>
      <c r="CH4" s="2631"/>
      <c r="CI4" s="2631"/>
      <c r="CJ4" s="2631"/>
      <c r="CK4" s="2631"/>
      <c r="CL4" s="2631"/>
      <c r="CM4" s="2631"/>
      <c r="CN4" s="2631"/>
      <c r="CO4" s="2631"/>
      <c r="CP4" s="2631"/>
      <c r="CQ4" s="2631"/>
      <c r="CR4" s="2631"/>
      <c r="CS4" s="2631"/>
      <c r="CT4" s="2631"/>
      <c r="CU4" s="2631"/>
      <c r="CV4" s="2631"/>
      <c r="CW4" s="2631"/>
      <c r="CX4" s="2631"/>
      <c r="CY4" s="2631"/>
      <c r="CZ4" s="2631"/>
      <c r="DA4" s="2631"/>
      <c r="DB4" s="2631"/>
      <c r="DC4" s="2631"/>
      <c r="DD4" s="2631"/>
      <c r="DE4" s="2631"/>
      <c r="DF4" s="2631"/>
      <c r="DG4" s="2631"/>
      <c r="DH4" s="2631"/>
      <c r="DI4" s="2631"/>
      <c r="DJ4" s="2631"/>
      <c r="DK4" s="2631"/>
      <c r="DL4" s="2631"/>
      <c r="DM4" s="2631"/>
      <c r="DN4" s="2631"/>
      <c r="DO4" s="2631"/>
      <c r="DP4" s="2631"/>
      <c r="DQ4" s="2631"/>
      <c r="DR4" s="2631"/>
      <c r="DS4" s="2631"/>
      <c r="DT4" s="2631"/>
      <c r="DU4" s="2631"/>
      <c r="DV4" s="2631"/>
      <c r="DW4" s="2631"/>
      <c r="DX4" s="2631"/>
      <c r="DY4" s="2631"/>
      <c r="DZ4" s="2631"/>
      <c r="EA4" s="2631"/>
      <c r="EB4" s="2631"/>
      <c r="EC4" s="2631"/>
      <c r="ED4" s="2631"/>
      <c r="EE4" s="2631"/>
      <c r="EF4" s="2631"/>
      <c r="EG4" s="2631"/>
      <c r="EH4" s="2631"/>
      <c r="EI4" s="2631"/>
      <c r="EJ4" s="2631"/>
      <c r="EK4" s="2631"/>
      <c r="EL4" s="2631"/>
      <c r="EM4" s="2631"/>
      <c r="EN4" s="2631"/>
      <c r="EO4" s="2631"/>
      <c r="EP4" s="2631"/>
      <c r="EQ4" s="2631"/>
      <c r="ER4" s="2631"/>
      <c r="ES4" s="2631"/>
      <c r="ET4" s="2631"/>
      <c r="EU4" s="2631"/>
      <c r="EV4" s="2631"/>
      <c r="EW4" s="2631"/>
      <c r="EX4" s="2631"/>
      <c r="EY4" s="2631"/>
      <c r="EZ4" s="2631"/>
      <c r="FA4" s="2631"/>
      <c r="FB4" s="2631"/>
      <c r="FC4" s="2631"/>
      <c r="FD4" s="2631"/>
      <c r="FE4" s="2631"/>
      <c r="FF4" s="2631"/>
      <c r="FG4" s="2631"/>
      <c r="FH4" s="2631"/>
      <c r="FI4" s="2631"/>
      <c r="FJ4" s="2631"/>
      <c r="FK4" s="2631"/>
      <c r="FL4" s="2631"/>
      <c r="FM4" s="2631"/>
      <c r="FN4" s="2631"/>
      <c r="FO4" s="2631"/>
      <c r="FP4" s="2631"/>
      <c r="FQ4" s="2631"/>
      <c r="FR4" s="2631"/>
    </row>
    <row r="5" spans="1:174" s="265" customFormat="1" ht="18">
      <c r="A5" s="269"/>
      <c r="B5" s="269"/>
      <c r="C5" s="269"/>
      <c r="D5" s="269"/>
      <c r="E5" s="269"/>
      <c r="F5" s="269"/>
      <c r="G5" s="269"/>
      <c r="H5" s="269"/>
      <c r="I5" s="269"/>
      <c r="J5" s="269"/>
      <c r="K5" s="269"/>
      <c r="L5" s="269"/>
      <c r="M5" s="269"/>
      <c r="N5" s="269"/>
      <c r="O5" s="269"/>
      <c r="P5" s="269"/>
      <c r="Q5" s="269"/>
      <c r="R5" s="269"/>
      <c r="S5" s="269"/>
      <c r="T5" s="269"/>
      <c r="U5" s="269"/>
      <c r="V5" s="269"/>
      <c r="W5" s="269"/>
      <c r="X5" s="269"/>
      <c r="Y5" s="269"/>
      <c r="Z5" s="269"/>
      <c r="AA5" s="269"/>
      <c r="AB5" s="269"/>
      <c r="AC5" s="269"/>
      <c r="AD5" s="269"/>
      <c r="AE5" s="269"/>
      <c r="AF5" s="269"/>
      <c r="AG5" s="269"/>
      <c r="AH5" s="269"/>
      <c r="AI5" s="269"/>
      <c r="AJ5" s="269"/>
      <c r="AK5" s="269"/>
      <c r="AL5" s="269"/>
      <c r="AM5" s="269"/>
      <c r="AN5" s="269"/>
      <c r="AO5" s="269"/>
      <c r="AP5" s="269"/>
      <c r="AQ5" s="269"/>
      <c r="AR5" s="269"/>
      <c r="AS5" s="269"/>
      <c r="AT5" s="269"/>
      <c r="AU5" s="269"/>
      <c r="AV5" s="269"/>
      <c r="AW5" s="269"/>
      <c r="AX5" s="269"/>
      <c r="AY5" s="269"/>
      <c r="AZ5" s="269"/>
      <c r="BA5" s="269"/>
      <c r="BB5" s="269"/>
      <c r="BC5" s="269"/>
      <c r="BD5" s="269"/>
      <c r="BE5" s="269"/>
      <c r="BF5" s="269"/>
      <c r="BG5" s="269"/>
      <c r="BH5" s="269"/>
      <c r="BI5" s="269"/>
      <c r="BJ5" s="269"/>
      <c r="BK5" s="269"/>
      <c r="BL5" s="269"/>
      <c r="BM5" s="269"/>
      <c r="BN5" s="269"/>
      <c r="BO5" s="269"/>
      <c r="BP5" s="269"/>
      <c r="BQ5" s="269"/>
      <c r="BR5" s="269"/>
      <c r="BS5" s="269"/>
      <c r="BT5" s="269"/>
      <c r="BU5" s="269"/>
      <c r="BV5" s="269"/>
      <c r="BW5" s="269"/>
      <c r="BX5" s="269"/>
      <c r="BY5" s="269"/>
      <c r="BZ5" s="269"/>
      <c r="CA5" s="269"/>
      <c r="CB5" s="269"/>
      <c r="CC5" s="269"/>
      <c r="CD5" s="269"/>
      <c r="CE5" s="269"/>
      <c r="CF5" s="269"/>
      <c r="CG5" s="269"/>
      <c r="CH5" s="269"/>
      <c r="CI5" s="269"/>
      <c r="CJ5" s="269"/>
      <c r="CK5" s="269"/>
      <c r="CL5" s="269"/>
      <c r="CM5" s="269"/>
      <c r="CN5" s="269"/>
      <c r="CO5" s="269"/>
      <c r="CP5" s="269"/>
      <c r="CQ5" s="269"/>
      <c r="CR5" s="269"/>
      <c r="CS5" s="269"/>
      <c r="CT5" s="269"/>
      <c r="CU5" s="269"/>
      <c r="CV5" s="269"/>
      <c r="CW5" s="269"/>
      <c r="CX5" s="269"/>
      <c r="CY5" s="269"/>
      <c r="CZ5" s="269"/>
      <c r="DA5" s="269"/>
      <c r="DB5" s="269"/>
      <c r="DC5" s="269"/>
      <c r="DD5" s="269"/>
      <c r="DE5" s="269"/>
      <c r="DF5" s="269"/>
      <c r="DG5" s="269"/>
      <c r="DH5" s="269"/>
      <c r="DI5" s="269"/>
      <c r="DJ5" s="269"/>
      <c r="DK5" s="269"/>
      <c r="DL5" s="269"/>
      <c r="DM5" s="269"/>
      <c r="DN5" s="269"/>
      <c r="DO5" s="269"/>
      <c r="DP5" s="269"/>
      <c r="DQ5" s="269"/>
      <c r="DR5" s="269"/>
      <c r="DS5" s="269"/>
      <c r="DT5" s="269"/>
      <c r="DU5" s="269"/>
      <c r="DV5" s="269"/>
      <c r="DW5" s="269"/>
      <c r="DX5" s="269"/>
      <c r="DY5" s="269"/>
      <c r="DZ5" s="269"/>
      <c r="EA5" s="269"/>
      <c r="EB5" s="269"/>
      <c r="EC5" s="269"/>
      <c r="ED5" s="269"/>
      <c r="EE5" s="269"/>
      <c r="EF5" s="269"/>
      <c r="EG5" s="269"/>
      <c r="EH5" s="269"/>
      <c r="EI5" s="269"/>
      <c r="EJ5" s="269"/>
      <c r="EK5" s="269"/>
      <c r="EL5" s="269"/>
      <c r="EM5" s="269"/>
      <c r="EN5" s="269"/>
      <c r="EO5" s="269"/>
      <c r="EP5" s="269"/>
      <c r="EQ5" s="269"/>
      <c r="ER5" s="269"/>
      <c r="ES5" s="269"/>
      <c r="ET5" s="269"/>
      <c r="EU5" s="269"/>
      <c r="EV5" s="269"/>
      <c r="EW5" s="269"/>
      <c r="EX5" s="269"/>
      <c r="EY5" s="269"/>
      <c r="EZ5" s="269"/>
      <c r="FA5" s="269"/>
      <c r="FB5" s="269"/>
      <c r="FC5" s="269"/>
      <c r="FD5" s="269"/>
      <c r="FE5" s="269"/>
      <c r="FF5" s="269"/>
      <c r="FG5" s="269"/>
      <c r="FH5" s="269"/>
      <c r="FI5" s="269"/>
      <c r="FJ5" s="269"/>
      <c r="FK5" s="269"/>
      <c r="FL5" s="269"/>
      <c r="FM5" s="269"/>
      <c r="FN5" s="269"/>
      <c r="FO5" s="269"/>
      <c r="FP5" s="269"/>
      <c r="FQ5" s="269"/>
      <c r="FR5" s="269"/>
    </row>
    <row r="6" spans="1:174" s="265" customFormat="1" ht="18">
      <c r="A6" s="2631" t="s">
        <v>97</v>
      </c>
      <c r="B6" s="2631"/>
      <c r="C6" s="2631"/>
      <c r="D6" s="2631"/>
      <c r="E6" s="2631"/>
      <c r="F6" s="2631"/>
      <c r="G6" s="2631"/>
      <c r="H6" s="2631"/>
      <c r="I6" s="2631"/>
      <c r="J6" s="2631"/>
      <c r="K6" s="2631"/>
      <c r="L6" s="269"/>
      <c r="M6" s="2631"/>
      <c r="N6" s="2631"/>
      <c r="O6" s="2631"/>
      <c r="P6" s="2631"/>
      <c r="Q6" s="2631"/>
      <c r="R6" s="2631"/>
      <c r="S6" s="2631"/>
      <c r="T6" s="2631"/>
      <c r="U6" s="2631"/>
      <c r="V6" s="2631"/>
      <c r="W6" s="2631"/>
      <c r="X6" s="2631"/>
      <c r="Y6" s="2631"/>
      <c r="Z6" s="2631"/>
      <c r="AA6" s="2631"/>
      <c r="AB6" s="2631"/>
      <c r="AC6" s="2631"/>
      <c r="AD6" s="2631"/>
      <c r="AE6" s="2631"/>
      <c r="AF6" s="2631"/>
      <c r="AG6" s="2631"/>
      <c r="AH6" s="2631"/>
      <c r="AI6" s="2631"/>
      <c r="AJ6" s="2631"/>
      <c r="AK6" s="2631"/>
      <c r="AL6" s="2631"/>
      <c r="AM6" s="2631"/>
      <c r="AN6" s="2631"/>
      <c r="AO6" s="2631"/>
      <c r="AP6" s="2631"/>
      <c r="AQ6" s="2631"/>
      <c r="AR6" s="2631"/>
      <c r="AS6" s="2631"/>
      <c r="AT6" s="2631"/>
      <c r="AU6" s="2631"/>
      <c r="AV6" s="2631"/>
      <c r="AW6" s="2631"/>
      <c r="AX6" s="2631"/>
      <c r="AY6" s="2631"/>
      <c r="AZ6" s="2631"/>
      <c r="BA6" s="2631"/>
      <c r="BB6" s="2631"/>
      <c r="BC6" s="2631"/>
      <c r="BD6" s="2631"/>
      <c r="BE6" s="2631"/>
      <c r="BF6" s="2631"/>
      <c r="BG6" s="2631"/>
      <c r="BH6" s="2631"/>
      <c r="BI6" s="2631"/>
      <c r="BJ6" s="2631"/>
      <c r="BK6" s="2631"/>
      <c r="BL6" s="2631"/>
      <c r="BM6" s="2631"/>
      <c r="BN6" s="2631"/>
      <c r="BO6" s="2631"/>
      <c r="BP6" s="2631"/>
      <c r="BQ6" s="2631"/>
      <c r="BR6" s="2631"/>
      <c r="BS6" s="2631"/>
      <c r="BT6" s="2631"/>
      <c r="BU6" s="2631"/>
      <c r="BV6" s="2631"/>
      <c r="BW6" s="2631"/>
      <c r="BX6" s="2631"/>
      <c r="BY6" s="2631"/>
      <c r="BZ6" s="2631"/>
      <c r="CA6" s="2631"/>
      <c r="CB6" s="2631"/>
      <c r="CC6" s="2631"/>
      <c r="CD6" s="2631"/>
      <c r="CE6" s="2631"/>
      <c r="CF6" s="2631"/>
      <c r="CG6" s="2631"/>
      <c r="CH6" s="2631"/>
      <c r="CI6" s="2631"/>
      <c r="CJ6" s="2631"/>
      <c r="CK6" s="2631"/>
      <c r="CL6" s="2631"/>
      <c r="CM6" s="2631"/>
      <c r="CN6" s="2631"/>
      <c r="CO6" s="2631"/>
      <c r="CP6" s="2631"/>
      <c r="CQ6" s="2631"/>
      <c r="CR6" s="2631"/>
      <c r="CS6" s="2631"/>
      <c r="CT6" s="2631"/>
      <c r="CU6" s="2631"/>
      <c r="CV6" s="2631"/>
      <c r="CW6" s="2631"/>
      <c r="CX6" s="2631"/>
      <c r="CY6" s="2631"/>
      <c r="CZ6" s="2631"/>
      <c r="DA6" s="2631"/>
      <c r="DB6" s="2631"/>
      <c r="DC6" s="2631"/>
      <c r="DD6" s="2631"/>
      <c r="DE6" s="2631"/>
      <c r="DF6" s="2631"/>
      <c r="DG6" s="2631"/>
      <c r="DH6" s="2631"/>
      <c r="DI6" s="2631"/>
      <c r="DJ6" s="2631"/>
      <c r="DK6" s="2631"/>
      <c r="DL6" s="2631"/>
      <c r="DM6" s="2631"/>
      <c r="DN6" s="2631"/>
      <c r="DO6" s="2631"/>
      <c r="DP6" s="2631"/>
      <c r="DQ6" s="2631"/>
      <c r="DR6" s="2631"/>
      <c r="DS6" s="2631"/>
      <c r="DT6" s="2631"/>
      <c r="DU6" s="2631"/>
      <c r="DV6" s="2631"/>
      <c r="DW6" s="2631"/>
      <c r="DX6" s="2631"/>
      <c r="DY6" s="2631"/>
      <c r="DZ6" s="2631"/>
      <c r="EA6" s="2631"/>
      <c r="EB6" s="2631"/>
      <c r="EC6" s="2631"/>
      <c r="ED6" s="2631"/>
      <c r="EE6" s="2631"/>
      <c r="EF6" s="2631"/>
      <c r="EG6" s="2631"/>
      <c r="EH6" s="2631"/>
      <c r="EI6" s="2631"/>
      <c r="EJ6" s="2631"/>
      <c r="EK6" s="2631"/>
      <c r="EL6" s="2631"/>
      <c r="EM6" s="2631"/>
      <c r="EN6" s="2631"/>
      <c r="EO6" s="2631"/>
      <c r="EP6" s="2631"/>
      <c r="EQ6" s="2631"/>
      <c r="ER6" s="2631"/>
      <c r="ES6" s="2631"/>
      <c r="ET6" s="2631"/>
      <c r="EU6" s="2631"/>
      <c r="EV6" s="2631"/>
      <c r="EW6" s="2631"/>
      <c r="EX6" s="2631"/>
      <c r="EY6" s="2631"/>
      <c r="EZ6" s="2631"/>
      <c r="FA6" s="2631"/>
      <c r="FB6" s="2631"/>
      <c r="FC6" s="2631"/>
      <c r="FD6" s="2631"/>
      <c r="FE6" s="2631"/>
      <c r="FF6" s="2631"/>
      <c r="FG6" s="2631"/>
      <c r="FH6" s="2631"/>
      <c r="FI6" s="2631"/>
      <c r="FJ6" s="2631"/>
      <c r="FK6" s="2631"/>
      <c r="FL6" s="2631"/>
      <c r="FM6" s="2631"/>
      <c r="FN6" s="2631"/>
      <c r="FO6" s="2631"/>
      <c r="FP6" s="2631"/>
      <c r="FQ6" s="2631"/>
      <c r="FR6" s="2631"/>
    </row>
    <row r="7" spans="1:174" s="265" customFormat="1" ht="18">
      <c r="A7" s="269"/>
      <c r="B7" s="269"/>
      <c r="C7" s="269"/>
      <c r="D7" s="269"/>
      <c r="E7" s="269"/>
      <c r="F7" s="269"/>
      <c r="G7" s="269"/>
      <c r="H7" s="269"/>
      <c r="I7" s="269"/>
      <c r="J7" s="269"/>
      <c r="K7" s="269"/>
      <c r="L7" s="269"/>
      <c r="M7" s="269"/>
      <c r="N7" s="269"/>
      <c r="O7" s="269"/>
      <c r="P7" s="269"/>
      <c r="Q7" s="269"/>
      <c r="R7" s="269"/>
      <c r="S7" s="269"/>
      <c r="T7" s="269"/>
      <c r="U7" s="269"/>
      <c r="V7" s="269"/>
      <c r="W7" s="269"/>
      <c r="X7" s="269"/>
      <c r="Y7" s="269"/>
      <c r="Z7" s="269"/>
      <c r="AA7" s="269"/>
      <c r="AB7" s="269"/>
      <c r="AC7" s="269"/>
      <c r="AD7" s="269"/>
      <c r="AE7" s="269"/>
      <c r="AF7" s="269"/>
      <c r="AG7" s="269"/>
      <c r="AH7" s="269"/>
      <c r="AI7" s="269"/>
      <c r="AJ7" s="269"/>
      <c r="AK7" s="269"/>
      <c r="AL7" s="269"/>
      <c r="AM7" s="269"/>
      <c r="AN7" s="269"/>
      <c r="AO7" s="269"/>
      <c r="AP7" s="269"/>
      <c r="AQ7" s="269"/>
      <c r="AR7" s="269"/>
      <c r="AS7" s="269"/>
      <c r="AT7" s="269"/>
      <c r="AU7" s="269"/>
      <c r="AV7" s="269"/>
      <c r="AW7" s="269"/>
      <c r="AX7" s="269"/>
      <c r="AY7" s="269"/>
      <c r="AZ7" s="269"/>
      <c r="BA7" s="269"/>
      <c r="BB7" s="269"/>
      <c r="BC7" s="269"/>
      <c r="BD7" s="269"/>
      <c r="BE7" s="269"/>
      <c r="BF7" s="269"/>
      <c r="BG7" s="269"/>
      <c r="BH7" s="269"/>
      <c r="BI7" s="269"/>
      <c r="BJ7" s="269"/>
      <c r="BK7" s="269"/>
      <c r="BL7" s="269"/>
      <c r="BM7" s="269"/>
      <c r="BN7" s="269"/>
      <c r="BO7" s="269"/>
      <c r="BP7" s="269"/>
      <c r="BQ7" s="269"/>
      <c r="BR7" s="269"/>
      <c r="BS7" s="269"/>
      <c r="BT7" s="269"/>
      <c r="BU7" s="269"/>
      <c r="BV7" s="269"/>
      <c r="BW7" s="269"/>
      <c r="BX7" s="269"/>
      <c r="BY7" s="269"/>
      <c r="BZ7" s="269"/>
      <c r="CA7" s="269"/>
      <c r="CB7" s="269"/>
      <c r="CC7" s="269"/>
      <c r="CD7" s="269"/>
      <c r="CE7" s="269"/>
      <c r="CF7" s="269"/>
      <c r="CG7" s="269"/>
      <c r="CH7" s="269"/>
      <c r="CI7" s="269"/>
      <c r="CJ7" s="269"/>
      <c r="CK7" s="269"/>
      <c r="CL7" s="269"/>
      <c r="CM7" s="269"/>
      <c r="CN7" s="269"/>
      <c r="CO7" s="269"/>
      <c r="CP7" s="269"/>
      <c r="CQ7" s="269"/>
      <c r="CR7" s="269"/>
      <c r="CS7" s="269"/>
      <c r="CT7" s="269"/>
      <c r="CU7" s="269"/>
      <c r="CV7" s="269"/>
      <c r="CW7" s="269"/>
      <c r="CX7" s="269"/>
      <c r="CY7" s="269"/>
      <c r="CZ7" s="269"/>
      <c r="DA7" s="269"/>
      <c r="DB7" s="269"/>
      <c r="DC7" s="269"/>
      <c r="DD7" s="269"/>
      <c r="DE7" s="269"/>
      <c r="DF7" s="269"/>
      <c r="DG7" s="269"/>
      <c r="DH7" s="269"/>
      <c r="DI7" s="269"/>
      <c r="DJ7" s="269"/>
      <c r="DK7" s="269"/>
      <c r="DL7" s="269"/>
      <c r="DM7" s="269"/>
      <c r="DN7" s="269"/>
      <c r="DO7" s="269"/>
      <c r="DP7" s="269"/>
      <c r="DQ7" s="269"/>
      <c r="DR7" s="269"/>
      <c r="DS7" s="269"/>
      <c r="DT7" s="269"/>
      <c r="DU7" s="269"/>
      <c r="DV7" s="269"/>
      <c r="DW7" s="269"/>
      <c r="DX7" s="269"/>
      <c r="DY7" s="269"/>
      <c r="DZ7" s="269"/>
      <c r="EA7" s="269"/>
      <c r="EB7" s="269"/>
      <c r="EC7" s="269"/>
      <c r="ED7" s="269"/>
      <c r="EE7" s="269"/>
      <c r="EF7" s="269"/>
      <c r="EG7" s="269"/>
      <c r="EH7" s="269"/>
      <c r="EI7" s="269"/>
      <c r="EJ7" s="269"/>
      <c r="EK7" s="269"/>
      <c r="EL7" s="269"/>
      <c r="EM7" s="269"/>
      <c r="EN7" s="269"/>
      <c r="EO7" s="269"/>
      <c r="EP7" s="269"/>
      <c r="EQ7" s="269"/>
      <c r="ER7" s="269"/>
      <c r="ES7" s="269"/>
      <c r="ET7" s="269"/>
      <c r="EU7" s="269"/>
      <c r="EV7" s="269"/>
      <c r="EW7" s="269"/>
      <c r="EX7" s="269"/>
      <c r="EY7" s="269"/>
      <c r="EZ7" s="269"/>
      <c r="FA7" s="269"/>
      <c r="FB7" s="269"/>
      <c r="FC7" s="269"/>
      <c r="FD7" s="269"/>
      <c r="FE7" s="269"/>
      <c r="FF7" s="269"/>
      <c r="FG7" s="269"/>
      <c r="FH7" s="269"/>
      <c r="FI7" s="269"/>
      <c r="FJ7" s="269"/>
      <c r="FK7" s="269"/>
      <c r="FL7" s="269"/>
      <c r="FM7" s="269"/>
      <c r="FN7" s="269"/>
      <c r="FO7" s="269"/>
      <c r="FP7" s="269"/>
      <c r="FQ7" s="269"/>
      <c r="FR7" s="269"/>
    </row>
    <row r="8" spans="1:174" s="357" customFormat="1" ht="18">
      <c r="A8" s="271"/>
      <c r="B8" s="339">
        <v>2000</v>
      </c>
      <c r="C8" s="339">
        <v>2001</v>
      </c>
      <c r="D8" s="339">
        <v>2002</v>
      </c>
      <c r="E8" s="339">
        <v>2003</v>
      </c>
      <c r="F8" s="339">
        <v>2004</v>
      </c>
      <c r="G8" s="339">
        <v>2005</v>
      </c>
      <c r="H8" s="339">
        <v>2006</v>
      </c>
      <c r="I8" s="339">
        <v>2007</v>
      </c>
      <c r="J8" s="339">
        <v>2008</v>
      </c>
      <c r="K8" s="356">
        <v>2009</v>
      </c>
    </row>
    <row r="9" spans="1:174" ht="10.5" customHeight="1">
      <c r="A9" s="288"/>
      <c r="B9" s="342"/>
      <c r="C9" s="342"/>
      <c r="D9" s="342"/>
      <c r="E9" s="342"/>
      <c r="F9" s="342"/>
      <c r="G9" s="342"/>
      <c r="H9" s="342"/>
      <c r="I9" s="342"/>
      <c r="J9" s="342"/>
      <c r="K9" s="358"/>
    </row>
    <row r="10" spans="1:174" s="357" customFormat="1" ht="18">
      <c r="A10" s="275" t="s">
        <v>8</v>
      </c>
      <c r="B10" s="345">
        <v>27.732868534098241</v>
      </c>
      <c r="C10" s="345">
        <v>31.86840129330821</v>
      </c>
      <c r="D10" s="345">
        <v>32.494067810106216</v>
      </c>
      <c r="E10" s="345">
        <v>30.278035217794258</v>
      </c>
      <c r="F10" s="345">
        <v>29.591878871300757</v>
      </c>
      <c r="G10" s="345">
        <v>27.29330165628906</v>
      </c>
      <c r="H10" s="345">
        <v>32.828494839673048</v>
      </c>
      <c r="I10" s="345">
        <v>25.931913525973197</v>
      </c>
      <c r="J10" s="345">
        <v>27.291137909622122</v>
      </c>
      <c r="K10" s="359">
        <v>20.379743598169824</v>
      </c>
    </row>
    <row r="11" spans="1:174" ht="18">
      <c r="A11" s="281" t="s">
        <v>9</v>
      </c>
      <c r="B11" s="349">
        <v>4.205152134828376</v>
      </c>
      <c r="C11" s="349">
        <v>4.6415053862302518</v>
      </c>
      <c r="D11" s="349">
        <v>3.7950089978182286</v>
      </c>
      <c r="E11" s="349">
        <v>4.9344631272342117</v>
      </c>
      <c r="F11" s="349">
        <v>4.5216792842395037</v>
      </c>
      <c r="G11" s="349">
        <v>3.0913267201873604</v>
      </c>
      <c r="H11" s="349">
        <v>3.8628990183085161</v>
      </c>
      <c r="I11" s="349">
        <v>2.8003007715007784</v>
      </c>
      <c r="J11" s="349">
        <v>3.0810215289426228</v>
      </c>
      <c r="K11" s="360">
        <v>2.3504712124698623</v>
      </c>
    </row>
    <row r="12" spans="1:174" ht="18">
      <c r="A12" s="281" t="s">
        <v>10</v>
      </c>
      <c r="B12" s="282" t="s">
        <v>769</v>
      </c>
      <c r="C12" s="282" t="s">
        <v>769</v>
      </c>
      <c r="D12" s="282" t="s">
        <v>769</v>
      </c>
      <c r="E12" s="282" t="s">
        <v>769</v>
      </c>
      <c r="F12" s="282" t="s">
        <v>769</v>
      </c>
      <c r="G12" s="282" t="s">
        <v>769</v>
      </c>
      <c r="H12" s="282" t="s">
        <v>769</v>
      </c>
      <c r="I12" s="282" t="s">
        <v>769</v>
      </c>
      <c r="J12" s="282" t="s">
        <v>769</v>
      </c>
      <c r="K12" s="290" t="s">
        <v>769</v>
      </c>
    </row>
    <row r="13" spans="1:174" ht="18">
      <c r="A13" s="281" t="s">
        <v>11</v>
      </c>
      <c r="B13" s="349" t="s">
        <v>769</v>
      </c>
      <c r="C13" s="349" t="s">
        <v>769</v>
      </c>
      <c r="D13" s="349">
        <v>4.7776025990158141E-3</v>
      </c>
      <c r="E13" s="349" t="s">
        <v>769</v>
      </c>
      <c r="F13" s="349" t="s">
        <v>769</v>
      </c>
      <c r="G13" s="349" t="s">
        <v>769</v>
      </c>
      <c r="H13" s="349" t="s">
        <v>769</v>
      </c>
      <c r="I13" s="349" t="s">
        <v>769</v>
      </c>
      <c r="J13" s="349" t="s">
        <v>769</v>
      </c>
      <c r="K13" s="360" t="s">
        <v>769</v>
      </c>
    </row>
    <row r="14" spans="1:174" ht="18">
      <c r="A14" s="281" t="s">
        <v>12</v>
      </c>
      <c r="B14" s="349">
        <v>0.49133304969600472</v>
      </c>
      <c r="C14" s="349">
        <v>0.57923045097227965</v>
      </c>
      <c r="D14" s="349">
        <v>0.58446005127960121</v>
      </c>
      <c r="E14" s="349">
        <v>0.43558850787766451</v>
      </c>
      <c r="F14" s="349">
        <v>0.72333103922918096</v>
      </c>
      <c r="G14" s="349">
        <v>0.29837974170448023</v>
      </c>
      <c r="H14" s="349">
        <v>1.1750913027051988</v>
      </c>
      <c r="I14" s="349">
        <v>1.0068839324357686</v>
      </c>
      <c r="J14" s="349">
        <v>0.64711832468496699</v>
      </c>
      <c r="K14" s="360">
        <v>1.6158948640276518</v>
      </c>
    </row>
    <row r="15" spans="1:174" ht="18">
      <c r="A15" s="281" t="s">
        <v>13</v>
      </c>
      <c r="B15" s="349">
        <v>0.90031977821390818</v>
      </c>
      <c r="C15" s="349">
        <v>0.43059194900320263</v>
      </c>
      <c r="D15" s="349">
        <v>0.4666125205038778</v>
      </c>
      <c r="E15" s="349">
        <v>0.89368462862438758</v>
      </c>
      <c r="F15" s="349">
        <v>1.0750172057811425</v>
      </c>
      <c r="G15" s="349">
        <v>0.9474964250729061</v>
      </c>
      <c r="H15" s="349">
        <v>1.3133197003951955</v>
      </c>
      <c r="I15" s="349">
        <v>1.1001689793306606</v>
      </c>
      <c r="J15" s="349">
        <v>1.1462336369914692</v>
      </c>
      <c r="K15" s="360">
        <v>1.3661178946630033</v>
      </c>
    </row>
    <row r="16" spans="1:174" ht="18">
      <c r="A16" s="281" t="s">
        <v>14</v>
      </c>
      <c r="B16" s="349" t="s">
        <v>769</v>
      </c>
      <c r="C16" s="349" t="s">
        <v>769</v>
      </c>
      <c r="D16" s="349" t="s">
        <v>769</v>
      </c>
      <c r="E16" s="349" t="s">
        <v>769</v>
      </c>
      <c r="F16" s="349" t="s">
        <v>769</v>
      </c>
      <c r="G16" s="349">
        <v>2.0267303210115637E-2</v>
      </c>
      <c r="H16" s="349">
        <v>7.4961170113881023E-3</v>
      </c>
      <c r="I16" s="349">
        <v>9.8289848239356201E-2</v>
      </c>
      <c r="J16" s="349" t="s">
        <v>769</v>
      </c>
      <c r="K16" s="360" t="s">
        <v>769</v>
      </c>
    </row>
    <row r="17" spans="1:11" ht="18">
      <c r="A17" s="281" t="s">
        <v>15</v>
      </c>
      <c r="B17" s="349" t="s">
        <v>769</v>
      </c>
      <c r="C17" s="349" t="s">
        <v>769</v>
      </c>
      <c r="D17" s="349" t="s">
        <v>769</v>
      </c>
      <c r="E17" s="349" t="s">
        <v>769</v>
      </c>
      <c r="F17" s="349" t="s">
        <v>769</v>
      </c>
      <c r="G17" s="349" t="s">
        <v>769</v>
      </c>
      <c r="H17" s="349" t="s">
        <v>769</v>
      </c>
      <c r="I17" s="349"/>
      <c r="J17" s="349"/>
      <c r="K17" s="360"/>
    </row>
    <row r="18" spans="1:11" ht="18">
      <c r="A18" s="281" t="s">
        <v>16</v>
      </c>
      <c r="B18" s="349">
        <v>1.7347624994853355</v>
      </c>
      <c r="C18" s="349">
        <v>1.1400726336597251</v>
      </c>
      <c r="D18" s="349">
        <v>2.4158743809023298</v>
      </c>
      <c r="E18" s="349">
        <v>1.9435985701045944</v>
      </c>
      <c r="F18" s="349">
        <v>2.3950447350309703</v>
      </c>
      <c r="G18" s="349">
        <v>2.3887268755700184</v>
      </c>
      <c r="H18" s="349">
        <v>2.5037030818036259</v>
      </c>
      <c r="I18" s="349">
        <v>1.5325865797016327</v>
      </c>
      <c r="J18" s="349">
        <v>2.6179442657212686</v>
      </c>
      <c r="K18" s="360">
        <v>2.1263179570960165</v>
      </c>
    </row>
    <row r="19" spans="1:11" ht="18">
      <c r="A19" s="281" t="s">
        <v>17</v>
      </c>
      <c r="B19" s="349" t="s">
        <v>769</v>
      </c>
      <c r="C19" s="349" t="s">
        <v>769</v>
      </c>
      <c r="D19" s="349" t="s">
        <v>769</v>
      </c>
      <c r="E19" s="349" t="s">
        <v>769</v>
      </c>
      <c r="F19" s="349" t="s">
        <v>769</v>
      </c>
      <c r="G19" s="349" t="s">
        <v>769</v>
      </c>
      <c r="H19" s="349" t="s">
        <v>769</v>
      </c>
      <c r="I19" s="349" t="s">
        <v>769</v>
      </c>
      <c r="J19" s="349" t="s">
        <v>769</v>
      </c>
      <c r="K19" s="360" t="s">
        <v>769</v>
      </c>
    </row>
    <row r="20" spans="1:11" ht="18">
      <c r="A20" s="281" t="s">
        <v>18</v>
      </c>
      <c r="B20" s="349">
        <v>0.67935714971933625</v>
      </c>
      <c r="C20" s="349">
        <v>0.35244180879265696</v>
      </c>
      <c r="D20" s="349">
        <v>0.48731546509961304</v>
      </c>
      <c r="E20" s="349">
        <v>0.53356282271944921</v>
      </c>
      <c r="F20" s="349">
        <v>0.53475567790777701</v>
      </c>
      <c r="G20" s="349">
        <v>0.46783691576683595</v>
      </c>
      <c r="H20" s="349">
        <v>0.67375099698356256</v>
      </c>
      <c r="I20" s="349">
        <v>0.39217506542103941</v>
      </c>
      <c r="J20" s="349">
        <v>0.3124105153052813</v>
      </c>
      <c r="K20" s="360">
        <v>0.22634771725131381</v>
      </c>
    </row>
    <row r="21" spans="1:11" ht="18">
      <c r="A21" s="281" t="s">
        <v>19</v>
      </c>
      <c r="B21" s="349">
        <v>5.5583766795218423</v>
      </c>
      <c r="C21" s="349">
        <v>7.3997456289553929</v>
      </c>
      <c r="D21" s="349">
        <v>7.0421862309493086</v>
      </c>
      <c r="E21" s="349">
        <v>6.7231563617105792</v>
      </c>
      <c r="F21" s="349">
        <v>6.9917412250516175</v>
      </c>
      <c r="G21" s="349">
        <v>6.1105919178498658</v>
      </c>
      <c r="H21" s="349">
        <v>6.118030860014513</v>
      </c>
      <c r="I21" s="349">
        <v>5.219647795669685</v>
      </c>
      <c r="J21" s="349">
        <v>4.5961163822586988</v>
      </c>
      <c r="K21" s="360">
        <v>3.6598978713178125</v>
      </c>
    </row>
    <row r="22" spans="1:11" ht="18">
      <c r="A22" s="281" t="s">
        <v>20</v>
      </c>
      <c r="B22" s="349">
        <v>0.59426595116863157</v>
      </c>
      <c r="C22" s="349">
        <v>0.58842458511469686</v>
      </c>
      <c r="D22" s="349">
        <v>0.8950042202156292</v>
      </c>
      <c r="E22" s="349">
        <v>1.0724215543492652</v>
      </c>
      <c r="F22" s="349">
        <v>0.76944253269098417</v>
      </c>
      <c r="G22" s="349">
        <v>0.7983065542206661</v>
      </c>
      <c r="H22" s="349">
        <v>0.66835379273536311</v>
      </c>
      <c r="I22" s="349">
        <v>0.89304211003737177</v>
      </c>
      <c r="J22" s="349" t="s">
        <v>769</v>
      </c>
      <c r="K22" s="360">
        <v>0.55259504648384772</v>
      </c>
    </row>
    <row r="23" spans="1:11" ht="18">
      <c r="A23" s="281" t="s">
        <v>21</v>
      </c>
      <c r="B23" s="349">
        <v>1.4465503753619808</v>
      </c>
      <c r="C23" s="349">
        <v>2.0135153771893535</v>
      </c>
      <c r="D23" s="349">
        <v>2.2438806873377604</v>
      </c>
      <c r="E23" s="349">
        <v>2.6148550244935787</v>
      </c>
      <c r="F23" s="349">
        <v>3.2697866483138336</v>
      </c>
      <c r="G23" s="349">
        <v>4.4233389256077382</v>
      </c>
      <c r="H23" s="349">
        <v>7.5854707261638481</v>
      </c>
      <c r="I23" s="349">
        <v>5.0659026869821711</v>
      </c>
      <c r="J23" s="349">
        <v>5.8261732841641232</v>
      </c>
      <c r="K23" s="360">
        <v>4.109190483423637</v>
      </c>
    </row>
    <row r="24" spans="1:11" ht="18">
      <c r="A24" s="281" t="s">
        <v>22</v>
      </c>
      <c r="B24" s="284" t="s">
        <v>769</v>
      </c>
      <c r="C24" s="284" t="s">
        <v>769</v>
      </c>
      <c r="D24" s="284" t="s">
        <v>769</v>
      </c>
      <c r="E24" s="284" t="s">
        <v>769</v>
      </c>
      <c r="F24" s="284" t="s">
        <v>769</v>
      </c>
      <c r="G24" s="284" t="s">
        <v>769</v>
      </c>
      <c r="H24" s="284" t="s">
        <v>769</v>
      </c>
      <c r="I24" s="284" t="s">
        <v>769</v>
      </c>
      <c r="J24" s="284" t="s">
        <v>769</v>
      </c>
      <c r="K24" s="290" t="s">
        <v>769</v>
      </c>
    </row>
    <row r="25" spans="1:11" ht="18">
      <c r="A25" s="281" t="s">
        <v>23</v>
      </c>
      <c r="B25" s="349">
        <v>8.3375650192827635</v>
      </c>
      <c r="C25" s="349">
        <v>10.320415574863238</v>
      </c>
      <c r="D25" s="349">
        <v>10.332361887471532</v>
      </c>
      <c r="E25" s="349">
        <v>8.9951012842579097</v>
      </c>
      <c r="F25" s="349">
        <v>7.2057811424638682</v>
      </c>
      <c r="G25" s="349">
        <v>6.9758931687928571</v>
      </c>
      <c r="H25" s="349">
        <v>7.0016731333169417</v>
      </c>
      <c r="I25" s="349">
        <v>6.6498777369929538</v>
      </c>
      <c r="J25" s="349">
        <v>7.0161369170003347</v>
      </c>
      <c r="K25" s="360">
        <v>3.0539227138100746</v>
      </c>
    </row>
    <row r="26" spans="1:11" ht="18">
      <c r="A26" s="281" t="s">
        <v>24</v>
      </c>
      <c r="B26" s="349">
        <v>5.4897547452067577E-3</v>
      </c>
      <c r="C26" s="349">
        <v>1.0726489832819994E-2</v>
      </c>
      <c r="D26" s="349">
        <v>1.4332807797047441E-2</v>
      </c>
      <c r="E26" s="349">
        <v>1.3239772275916856E-3</v>
      </c>
      <c r="F26" s="349" t="s">
        <v>769</v>
      </c>
      <c r="G26" s="349" t="s">
        <v>769</v>
      </c>
      <c r="H26" s="349" t="s">
        <v>769</v>
      </c>
      <c r="I26" s="349" t="s">
        <v>769</v>
      </c>
      <c r="J26" s="349" t="s">
        <v>769</v>
      </c>
      <c r="K26" s="360" t="s">
        <v>769</v>
      </c>
    </row>
    <row r="27" spans="1:11" ht="18">
      <c r="A27" s="281" t="s">
        <v>25</v>
      </c>
      <c r="B27" s="349" t="s">
        <v>769</v>
      </c>
      <c r="C27" s="349">
        <v>6.4358938996919968E-2</v>
      </c>
      <c r="D27" s="349" t="s">
        <v>769</v>
      </c>
      <c r="E27" s="349" t="s">
        <v>769</v>
      </c>
      <c r="F27" s="349">
        <v>5.4370268410185822E-2</v>
      </c>
      <c r="G27" s="349" t="s">
        <v>769</v>
      </c>
      <c r="H27" s="349">
        <v>0.53282399716946627</v>
      </c>
      <c r="I27" s="349">
        <v>0.39837567741201341</v>
      </c>
      <c r="J27" s="349">
        <v>0.51136737403384103</v>
      </c>
      <c r="K27" s="360">
        <v>0.25924812537977071</v>
      </c>
    </row>
    <row r="28" spans="1:11" ht="18">
      <c r="A28" s="281" t="s">
        <v>26</v>
      </c>
      <c r="B28" s="349" t="s">
        <v>769</v>
      </c>
      <c r="C28" s="349">
        <v>1.5323556904028564E-3</v>
      </c>
      <c r="D28" s="349" t="s">
        <v>769</v>
      </c>
      <c r="E28" s="349" t="s">
        <v>769</v>
      </c>
      <c r="F28" s="349" t="s">
        <v>769</v>
      </c>
      <c r="G28" s="349" t="s">
        <v>769</v>
      </c>
      <c r="H28" s="349" t="s">
        <v>769</v>
      </c>
      <c r="I28" s="349" t="s">
        <v>769</v>
      </c>
      <c r="J28" s="349" t="s">
        <v>769</v>
      </c>
      <c r="K28" s="360" t="s">
        <v>769</v>
      </c>
    </row>
    <row r="29" spans="1:11" ht="18">
      <c r="A29" s="281" t="s">
        <v>27</v>
      </c>
      <c r="B29" s="349">
        <v>2.8862385572924532</v>
      </c>
      <c r="C29" s="349">
        <v>3.4048943440751467</v>
      </c>
      <c r="D29" s="349">
        <v>2.9557434745911166</v>
      </c>
      <c r="E29" s="349">
        <v>1.3438368860055607</v>
      </c>
      <c r="F29" s="349">
        <v>1.2174810736407433</v>
      </c>
      <c r="G29" s="349">
        <v>0.88669451544255917</v>
      </c>
      <c r="H29" s="349">
        <v>0.56070955245182996</v>
      </c>
      <c r="I29" s="349">
        <v>0.28412639790645711</v>
      </c>
      <c r="J29" s="349">
        <v>0.20447620303020497</v>
      </c>
      <c r="K29" s="360">
        <v>0.41639509688647014</v>
      </c>
    </row>
    <row r="30" spans="1:11" ht="18">
      <c r="A30" s="281" t="s">
        <v>28</v>
      </c>
      <c r="B30" s="349">
        <v>4.8035354020559126E-2</v>
      </c>
      <c r="C30" s="349" t="s">
        <v>769</v>
      </c>
      <c r="D30" s="349" t="s">
        <v>769</v>
      </c>
      <c r="E30" s="349" t="s">
        <v>769</v>
      </c>
      <c r="F30" s="349">
        <v>5.7811424638678596E-2</v>
      </c>
      <c r="G30" s="349">
        <v>0.11090718701091057</v>
      </c>
      <c r="H30" s="349">
        <v>3.4182293571929742E-2</v>
      </c>
      <c r="I30" s="349" t="s">
        <v>769</v>
      </c>
      <c r="J30" s="349" t="s">
        <v>769</v>
      </c>
      <c r="K30" s="360" t="s">
        <v>769</v>
      </c>
    </row>
    <row r="31" spans="1:11" ht="18">
      <c r="A31" s="281" t="s">
        <v>29</v>
      </c>
      <c r="B31" s="349" t="s">
        <v>769</v>
      </c>
      <c r="C31" s="349" t="s">
        <v>769</v>
      </c>
      <c r="D31" s="349" t="s">
        <v>769</v>
      </c>
      <c r="E31" s="349" t="s">
        <v>769</v>
      </c>
      <c r="F31" s="349" t="s">
        <v>769</v>
      </c>
      <c r="G31" s="349">
        <v>9.1202864445520365E-2</v>
      </c>
      <c r="H31" s="349" t="s">
        <v>769</v>
      </c>
      <c r="I31" s="349" t="s">
        <v>769</v>
      </c>
      <c r="J31" s="349" t="s">
        <v>769</v>
      </c>
      <c r="K31" s="360" t="s">
        <v>769</v>
      </c>
    </row>
    <row r="32" spans="1:11" ht="18">
      <c r="A32" s="281" t="s">
        <v>30</v>
      </c>
      <c r="B32" s="349" t="s">
        <v>769</v>
      </c>
      <c r="C32" s="349" t="s">
        <v>769</v>
      </c>
      <c r="D32" s="349" t="s">
        <v>769</v>
      </c>
      <c r="E32" s="349" t="s">
        <v>769</v>
      </c>
      <c r="F32" s="349" t="s">
        <v>769</v>
      </c>
      <c r="G32" s="349" t="s">
        <v>769</v>
      </c>
      <c r="H32" s="349" t="s">
        <v>769</v>
      </c>
      <c r="I32" s="349" t="s">
        <v>769</v>
      </c>
      <c r="J32" s="349" t="s">
        <v>769</v>
      </c>
      <c r="K32" s="360" t="s">
        <v>769</v>
      </c>
    </row>
    <row r="33" spans="1:11" ht="18">
      <c r="A33" s="281" t="s">
        <v>31</v>
      </c>
      <c r="B33" s="349">
        <v>0.76307590958373939</v>
      </c>
      <c r="C33" s="349">
        <v>0.66963943670604831</v>
      </c>
      <c r="D33" s="349">
        <v>1.1434395553644514</v>
      </c>
      <c r="E33" s="349">
        <v>0.68714418112008468</v>
      </c>
      <c r="F33" s="349">
        <v>0.54094975911906396</v>
      </c>
      <c r="G33" s="349">
        <v>0.6277234188688593</v>
      </c>
      <c r="H33" s="349">
        <v>0.69444027993499369</v>
      </c>
      <c r="I33" s="349">
        <v>0.45425514375442555</v>
      </c>
      <c r="J33" s="349">
        <v>0.69649086533593385</v>
      </c>
      <c r="K33" s="360">
        <v>0.39183231924453876</v>
      </c>
    </row>
    <row r="34" spans="1:11" ht="18">
      <c r="A34" s="281" t="s">
        <v>32</v>
      </c>
      <c r="B34" s="349">
        <v>8.2346321178101367E-2</v>
      </c>
      <c r="C34" s="349">
        <v>0.25130633322606843</v>
      </c>
      <c r="D34" s="349">
        <v>0.11306992817670758</v>
      </c>
      <c r="E34" s="349">
        <v>9.929829206937639E-2</v>
      </c>
      <c r="F34" s="349">
        <v>0.23468685478320717</v>
      </c>
      <c r="G34" s="349">
        <v>5.4609122538367132E-2</v>
      </c>
      <c r="H34" s="349">
        <v>9.6549987106678753E-2</v>
      </c>
      <c r="I34" s="349">
        <v>3.6280800588879128E-2</v>
      </c>
      <c r="J34" s="349">
        <v>0.63564861215337465</v>
      </c>
      <c r="K34" s="360">
        <v>0.25151229611582182</v>
      </c>
    </row>
    <row r="35" spans="1:11" ht="18">
      <c r="A35" s="281" t="s">
        <v>33</v>
      </c>
      <c r="B35" s="349" t="s">
        <v>769</v>
      </c>
      <c r="C35" s="349" t="s">
        <v>769</v>
      </c>
      <c r="D35" s="349" t="s">
        <v>769</v>
      </c>
      <c r="E35" s="349" t="s">
        <v>769</v>
      </c>
      <c r="F35" s="349" t="s">
        <v>769</v>
      </c>
      <c r="G35" s="349" t="s">
        <v>769</v>
      </c>
      <c r="H35" s="349" t="s">
        <v>769</v>
      </c>
      <c r="I35" s="349" t="s">
        <v>769</v>
      </c>
      <c r="J35" s="349" t="s">
        <v>769</v>
      </c>
      <c r="K35" s="360" t="s">
        <v>769</v>
      </c>
    </row>
    <row r="36" spans="1:11" ht="18">
      <c r="A36" s="281" t="s">
        <v>34</v>
      </c>
      <c r="B36" s="349" t="s">
        <v>769</v>
      </c>
      <c r="C36" s="349" t="s">
        <v>769</v>
      </c>
      <c r="D36" s="349" t="s">
        <v>769</v>
      </c>
      <c r="E36" s="349" t="s">
        <v>769</v>
      </c>
      <c r="F36" s="349" t="s">
        <v>769</v>
      </c>
      <c r="G36" s="349" t="s">
        <v>769</v>
      </c>
      <c r="H36" s="349" t="s">
        <v>769</v>
      </c>
      <c r="I36" s="349" t="s">
        <v>769</v>
      </c>
      <c r="J36" s="349" t="s">
        <v>769</v>
      </c>
      <c r="K36" s="360" t="s">
        <v>769</v>
      </c>
    </row>
    <row r="37" spans="1:11" ht="10.5" customHeight="1">
      <c r="A37" s="281"/>
      <c r="B37" s="349"/>
      <c r="C37" s="349"/>
      <c r="D37" s="349"/>
      <c r="E37" s="349"/>
      <c r="F37" s="349"/>
      <c r="G37" s="349"/>
      <c r="H37" s="349"/>
      <c r="I37" s="349"/>
      <c r="J37" s="349"/>
      <c r="K37" s="360"/>
    </row>
    <row r="38" spans="1:11" s="357" customFormat="1" ht="18">
      <c r="A38" s="275" t="s">
        <v>35</v>
      </c>
      <c r="B38" s="345">
        <v>22.347419129050408</v>
      </c>
      <c r="C38" s="345">
        <v>27.636034876415515</v>
      </c>
      <c r="D38" s="345">
        <v>20.629688022550287</v>
      </c>
      <c r="E38" s="345">
        <v>16.198861379584265</v>
      </c>
      <c r="F38" s="345">
        <v>17.411497718448288</v>
      </c>
      <c r="G38" s="345">
        <v>20.433382500309644</v>
      </c>
      <c r="H38" s="345">
        <v>20.987328563803946</v>
      </c>
      <c r="I38" s="345">
        <v>17.526728955439289</v>
      </c>
      <c r="J38" s="345">
        <v>18.486044905933301</v>
      </c>
      <c r="K38" s="359">
        <v>14.037601919086166</v>
      </c>
    </row>
    <row r="39" spans="1:11" ht="18">
      <c r="A39" s="281" t="s">
        <v>36</v>
      </c>
      <c r="B39" s="349">
        <v>0.80836638623169499</v>
      </c>
      <c r="C39" s="349">
        <v>0.75085428829739964</v>
      </c>
      <c r="D39" s="349">
        <v>0.11944006497539535</v>
      </c>
      <c r="E39" s="349">
        <v>0.27935919502184564</v>
      </c>
      <c r="F39" s="349">
        <v>0.33792154163799037</v>
      </c>
      <c r="G39" s="349">
        <v>0.36368549649263054</v>
      </c>
      <c r="H39" s="349">
        <v>0.29414763152686907</v>
      </c>
      <c r="I39" s="349">
        <v>0.27572365011300132</v>
      </c>
      <c r="J39" s="349">
        <v>0.31426968561122876</v>
      </c>
      <c r="K39" s="360">
        <v>0.20015261564810763</v>
      </c>
    </row>
    <row r="40" spans="1:11" ht="18">
      <c r="A40" s="281" t="s">
        <v>37</v>
      </c>
      <c r="B40" s="349" t="s">
        <v>769</v>
      </c>
      <c r="C40" s="349" t="s">
        <v>769</v>
      </c>
      <c r="D40" s="349" t="s">
        <v>769</v>
      </c>
      <c r="E40" s="349" t="s">
        <v>769</v>
      </c>
      <c r="F40" s="349" t="s">
        <v>769</v>
      </c>
      <c r="G40" s="349" t="s">
        <v>769</v>
      </c>
      <c r="H40" s="349" t="s">
        <v>769</v>
      </c>
      <c r="I40" s="349">
        <v>5.9810314357499669E-3</v>
      </c>
      <c r="J40" s="349" t="s">
        <v>769</v>
      </c>
      <c r="K40" s="360" t="s">
        <v>769</v>
      </c>
    </row>
    <row r="41" spans="1:11" ht="18">
      <c r="A41" s="281" t="s">
        <v>38</v>
      </c>
      <c r="B41" s="349">
        <v>6.2144023715740504</v>
      </c>
      <c r="C41" s="349">
        <v>5.8030309995556166</v>
      </c>
      <c r="D41" s="349">
        <v>3.7583807112257737</v>
      </c>
      <c r="E41" s="349">
        <v>4.7636700648748844</v>
      </c>
      <c r="F41" s="349">
        <v>5.3145216792842396</v>
      </c>
      <c r="G41" s="349">
        <v>4.5252384223030413</v>
      </c>
      <c r="H41" s="349">
        <v>5.2661721228403691</v>
      </c>
      <c r="I41" s="349">
        <v>5.2174602721948427</v>
      </c>
      <c r="J41" s="349">
        <v>6.6685010710173058</v>
      </c>
      <c r="K41" s="360">
        <v>5.1859836664441215</v>
      </c>
    </row>
    <row r="42" spans="1:11" ht="18">
      <c r="A42" s="281" t="s">
        <v>39</v>
      </c>
      <c r="B42" s="349">
        <v>1.8527922265072807</v>
      </c>
      <c r="C42" s="349">
        <v>2.2985335356042849</v>
      </c>
      <c r="D42" s="349">
        <v>1.8728202188141987</v>
      </c>
      <c r="E42" s="349">
        <v>3.1709254600820866</v>
      </c>
      <c r="F42" s="349">
        <v>3.9442532690984176</v>
      </c>
      <c r="G42" s="349">
        <v>3.662189093938951</v>
      </c>
      <c r="H42" s="349">
        <v>2.3136015543948236</v>
      </c>
      <c r="I42" s="349">
        <v>1.6899499275465146</v>
      </c>
      <c r="J42" s="349">
        <v>1.9611064253241501</v>
      </c>
      <c r="K42" s="360">
        <v>1.2264931593983965</v>
      </c>
    </row>
    <row r="43" spans="1:11" ht="18">
      <c r="A43" s="281" t="s">
        <v>40</v>
      </c>
      <c r="B43" s="349">
        <v>9.0580953295911509E-2</v>
      </c>
      <c r="C43" s="349">
        <v>9.8070764185782811E-2</v>
      </c>
      <c r="D43" s="349">
        <v>1.7517876196391318E-2</v>
      </c>
      <c r="E43" s="349">
        <v>5.2959089103667423E-3</v>
      </c>
      <c r="F43" s="349">
        <v>3.7164487267721959E-2</v>
      </c>
      <c r="G43" s="349">
        <v>6.9246619301228426E-2</v>
      </c>
      <c r="H43" s="349">
        <v>9.1152782858479303E-2</v>
      </c>
      <c r="I43" s="349">
        <v>9.2579118488883894E-2</v>
      </c>
      <c r="J43" s="349">
        <v>5.0153850180008078E-2</v>
      </c>
      <c r="K43" s="360">
        <v>2.9918542070709399E-2</v>
      </c>
    </row>
    <row r="44" spans="1:11" ht="18">
      <c r="A44" s="281" t="s">
        <v>41</v>
      </c>
      <c r="B44" s="349">
        <v>8.2524738207320585</v>
      </c>
      <c r="C44" s="349">
        <v>13.509247766591582</v>
      </c>
      <c r="D44" s="349">
        <v>11.203478094692084</v>
      </c>
      <c r="E44" s="349">
        <v>4.9980140341586123</v>
      </c>
      <c r="F44" s="349">
        <v>5.3647625602202345</v>
      </c>
      <c r="G44" s="349">
        <v>9.3375969734160549</v>
      </c>
      <c r="H44" s="349">
        <v>10.310759026824105</v>
      </c>
      <c r="I44" s="349">
        <v>8.084516776736999</v>
      </c>
      <c r="J44" s="349">
        <v>7.0210518319110919</v>
      </c>
      <c r="K44" s="360">
        <v>5.5824789745164951</v>
      </c>
    </row>
    <row r="45" spans="1:11" ht="18">
      <c r="A45" s="281" t="s">
        <v>42</v>
      </c>
      <c r="B45" s="349" t="s">
        <v>769</v>
      </c>
      <c r="C45" s="349" t="s">
        <v>769</v>
      </c>
      <c r="D45" s="349" t="s">
        <v>769</v>
      </c>
      <c r="E45" s="349" t="s">
        <v>769</v>
      </c>
      <c r="F45" s="349" t="s">
        <v>769</v>
      </c>
      <c r="G45" s="349" t="s">
        <v>769</v>
      </c>
      <c r="H45" s="349" t="s">
        <v>769</v>
      </c>
      <c r="I45" s="349" t="s">
        <v>769</v>
      </c>
      <c r="J45" s="349" t="s">
        <v>769</v>
      </c>
      <c r="K45" s="360" t="s">
        <v>769</v>
      </c>
    </row>
    <row r="46" spans="1:11" ht="18">
      <c r="A46" s="281" t="s">
        <v>43</v>
      </c>
      <c r="B46" s="349" t="s">
        <v>769</v>
      </c>
      <c r="C46" s="349" t="s">
        <v>769</v>
      </c>
      <c r="D46" s="349">
        <v>1.5925341996719381E-3</v>
      </c>
      <c r="E46" s="349" t="s">
        <v>769</v>
      </c>
      <c r="F46" s="349" t="s">
        <v>769</v>
      </c>
      <c r="G46" s="349" t="s">
        <v>769</v>
      </c>
      <c r="H46" s="349" t="s">
        <v>769</v>
      </c>
      <c r="I46" s="349" t="s">
        <v>769</v>
      </c>
      <c r="J46" s="349" t="s">
        <v>769</v>
      </c>
      <c r="K46" s="360" t="s">
        <v>769</v>
      </c>
    </row>
    <row r="47" spans="1:11" ht="18">
      <c r="A47" s="281" t="s">
        <v>44</v>
      </c>
      <c r="B47" s="349">
        <v>4.6223734954640907</v>
      </c>
      <c r="C47" s="349">
        <v>4.3672137176481405</v>
      </c>
      <c r="D47" s="349">
        <v>3.1356998391540456</v>
      </c>
      <c r="E47" s="349">
        <v>2.7909439957632731</v>
      </c>
      <c r="F47" s="349">
        <v>2.1658637302133519</v>
      </c>
      <c r="G47" s="349">
        <v>2.1393264499566507</v>
      </c>
      <c r="H47" s="349">
        <v>2.5939563306207387</v>
      </c>
      <c r="I47" s="349">
        <v>1.9584347782530247</v>
      </c>
      <c r="J47" s="349">
        <v>1.9442572583820772</v>
      </c>
      <c r="K47" s="360">
        <v>1.3313893202399283</v>
      </c>
    </row>
    <row r="48" spans="1:11" ht="18">
      <c r="A48" s="281" t="s">
        <v>45</v>
      </c>
      <c r="B48" s="349" t="s">
        <v>769</v>
      </c>
      <c r="C48" s="349" t="s">
        <v>769</v>
      </c>
      <c r="D48" s="349">
        <v>4.4590957590814259E-2</v>
      </c>
      <c r="E48" s="349">
        <v>0.15225738117304383</v>
      </c>
      <c r="F48" s="349">
        <v>8.7405368203716444E-2</v>
      </c>
      <c r="G48" s="349">
        <v>5.5172103183092569E-2</v>
      </c>
      <c r="H48" s="349">
        <v>1.6191612744598301E-2</v>
      </c>
      <c r="I48" s="349" t="s">
        <v>769</v>
      </c>
      <c r="J48" s="349">
        <v>0.33834604093597148</v>
      </c>
      <c r="K48" s="360">
        <v>0.2893647936594308</v>
      </c>
    </row>
    <row r="49" spans="1:11" ht="18">
      <c r="A49" s="281" t="s">
        <v>46</v>
      </c>
      <c r="B49" s="349">
        <v>0.50642987524532335</v>
      </c>
      <c r="C49" s="349">
        <v>0.77843669072465094</v>
      </c>
      <c r="D49" s="349">
        <v>0.47616772570190941</v>
      </c>
      <c r="E49" s="349">
        <v>3.8395339600158875E-2</v>
      </c>
      <c r="F49" s="349">
        <v>0.15003441156228495</v>
      </c>
      <c r="G49" s="349">
        <v>0.22688119982435004</v>
      </c>
      <c r="H49" s="349">
        <v>8.6655112651646438E-2</v>
      </c>
      <c r="I49" s="349">
        <v>6.3937426506091452E-2</v>
      </c>
      <c r="J49" s="349">
        <v>8.0173569664262104E-2</v>
      </c>
      <c r="K49" s="360">
        <v>7.5584749036483032E-2</v>
      </c>
    </row>
    <row r="50" spans="1:11" ht="18">
      <c r="A50" s="281" t="s">
        <v>47</v>
      </c>
      <c r="B50" s="349" t="s">
        <v>769</v>
      </c>
      <c r="C50" s="349" t="s">
        <v>769</v>
      </c>
      <c r="D50" s="349" t="s">
        <v>769</v>
      </c>
      <c r="E50" s="349" t="s">
        <v>769</v>
      </c>
      <c r="F50" s="349">
        <v>6.1927870919797796E-3</v>
      </c>
      <c r="G50" s="349">
        <v>2.5897109657369983E-2</v>
      </c>
      <c r="H50" s="349">
        <v>4.4976702068328604E-3</v>
      </c>
      <c r="I50" s="349">
        <v>8.7051016457855651E-2</v>
      </c>
      <c r="J50" s="349">
        <v>0.10767483335315073</v>
      </c>
      <c r="K50" s="360">
        <v>0.1160535402822654</v>
      </c>
    </row>
    <row r="51" spans="1:11" ht="18">
      <c r="A51" s="281" t="s">
        <v>34</v>
      </c>
      <c r="B51" s="349" t="s">
        <v>769</v>
      </c>
      <c r="C51" s="349">
        <v>3.0647113808057128E-2</v>
      </c>
      <c r="D51" s="349" t="s">
        <v>769</v>
      </c>
      <c r="E51" s="349" t="s">
        <v>769</v>
      </c>
      <c r="F51" s="349">
        <v>3.3778838683526063E-3</v>
      </c>
      <c r="G51" s="349">
        <v>2.8149032236271722E-2</v>
      </c>
      <c r="H51" s="349">
        <v>1.0194719135487817E-2</v>
      </c>
      <c r="I51" s="349">
        <v>5.1094957706324183E-2</v>
      </c>
      <c r="J51" s="349">
        <v>5.1033955405704054E-4</v>
      </c>
      <c r="K51" s="360">
        <v>1.8255779022628964E-4</v>
      </c>
    </row>
    <row r="52" spans="1:11" ht="12" customHeight="1">
      <c r="A52" s="281"/>
      <c r="B52" s="349"/>
      <c r="C52" s="349"/>
      <c r="D52" s="349"/>
      <c r="E52" s="349"/>
      <c r="F52" s="349"/>
      <c r="G52" s="349"/>
      <c r="H52" s="349"/>
      <c r="I52" s="349"/>
      <c r="J52" s="349"/>
      <c r="K52" s="360"/>
    </row>
    <row r="53" spans="1:11" s="357" customFormat="1" ht="18">
      <c r="A53" s="275" t="s">
        <v>88</v>
      </c>
      <c r="B53" s="345">
        <v>48.994688662284005</v>
      </c>
      <c r="C53" s="345">
        <v>40.009807076418582</v>
      </c>
      <c r="D53" s="345">
        <v>46.130938161897021</v>
      </c>
      <c r="E53" s="345">
        <v>52.751224678935515</v>
      </c>
      <c r="F53" s="345">
        <v>52.716255027333851</v>
      </c>
      <c r="G53" s="345">
        <v>51.15242137975298</v>
      </c>
      <c r="H53" s="345">
        <v>44.331136471307872</v>
      </c>
      <c r="I53" s="345">
        <v>51.844961534674908</v>
      </c>
      <c r="J53" s="345">
        <v>49.63347398453412</v>
      </c>
      <c r="K53" s="359">
        <v>59.736471198956167</v>
      </c>
    </row>
    <row r="54" spans="1:11" ht="18">
      <c r="A54" s="281" t="s">
        <v>49</v>
      </c>
      <c r="B54" s="349">
        <v>1.3395001578304488</v>
      </c>
      <c r="C54" s="349" t="s">
        <v>769</v>
      </c>
      <c r="D54" s="349">
        <v>0.5589795040848502</v>
      </c>
      <c r="E54" s="349" t="s">
        <v>769</v>
      </c>
      <c r="F54" s="349" t="s">
        <v>769</v>
      </c>
      <c r="G54" s="349" t="s">
        <v>769</v>
      </c>
      <c r="H54" s="349" t="s">
        <v>769</v>
      </c>
      <c r="I54" s="349" t="s">
        <v>769</v>
      </c>
      <c r="J54" s="349" t="s">
        <v>769</v>
      </c>
      <c r="K54" s="360">
        <v>9.1179660717998864E-2</v>
      </c>
    </row>
    <row r="55" spans="1:11" ht="18">
      <c r="A55" s="281" t="s">
        <v>50</v>
      </c>
      <c r="B55" s="349">
        <v>2.6076335039732099E-2</v>
      </c>
      <c r="C55" s="349" t="s">
        <v>769</v>
      </c>
      <c r="D55" s="349" t="s">
        <v>769</v>
      </c>
      <c r="E55" s="349">
        <v>5.4283066331259094E-2</v>
      </c>
      <c r="F55" s="349" t="s">
        <v>769</v>
      </c>
      <c r="G55" s="349" t="s">
        <v>769</v>
      </c>
      <c r="H55" s="349" t="s">
        <v>769</v>
      </c>
      <c r="I55" s="349" t="s">
        <v>769</v>
      </c>
      <c r="J55" s="349" t="s">
        <v>769</v>
      </c>
      <c r="K55" s="360" t="s">
        <v>769</v>
      </c>
    </row>
    <row r="56" spans="1:11" ht="18">
      <c r="A56" s="281" t="s">
        <v>51</v>
      </c>
      <c r="B56" s="349">
        <v>8.4871608360896467</v>
      </c>
      <c r="C56" s="349">
        <v>6.3531466924102427</v>
      </c>
      <c r="D56" s="349">
        <v>8.7637157007946733</v>
      </c>
      <c r="E56" s="349">
        <v>9.9616046603998409</v>
      </c>
      <c r="F56" s="349">
        <v>9.4129387474191333</v>
      </c>
      <c r="G56" s="349">
        <v>8.3816558386722662</v>
      </c>
      <c r="H56" s="349">
        <v>8.3590700017390986</v>
      </c>
      <c r="I56" s="349">
        <v>7.5677950928719913</v>
      </c>
      <c r="J56" s="349">
        <v>7.6620183119024823</v>
      </c>
      <c r="K56" s="360">
        <v>7.9103014493618877</v>
      </c>
    </row>
    <row r="57" spans="1:11" ht="18">
      <c r="A57" s="281" t="s">
        <v>52</v>
      </c>
      <c r="B57" s="349">
        <v>12.608594211053623</v>
      </c>
      <c r="C57" s="349">
        <v>12.163839470417875</v>
      </c>
      <c r="D57" s="349">
        <v>13.971302533721911</v>
      </c>
      <c r="E57" s="349">
        <v>18.449622666490136</v>
      </c>
      <c r="F57" s="349">
        <v>18.695801789401241</v>
      </c>
      <c r="G57" s="349">
        <v>19.564703365498296</v>
      </c>
      <c r="H57" s="349">
        <v>12.414169460219608</v>
      </c>
      <c r="I57" s="349">
        <v>19.271965310384832</v>
      </c>
      <c r="J57" s="349">
        <v>19.761340168555328</v>
      </c>
      <c r="K57" s="360">
        <v>32.890806563144558</v>
      </c>
    </row>
    <row r="58" spans="1:11" ht="18">
      <c r="A58" s="281" t="s">
        <v>53</v>
      </c>
      <c r="B58" s="349">
        <v>5.2152670079464197E-2</v>
      </c>
      <c r="C58" s="349">
        <v>0.10573254263779709</v>
      </c>
      <c r="D58" s="349">
        <v>1.1099963371713408</v>
      </c>
      <c r="E58" s="349">
        <v>5.2959089103667416E-2</v>
      </c>
      <c r="F58" s="349" t="s">
        <v>769</v>
      </c>
      <c r="G58" s="349" t="s">
        <v>769</v>
      </c>
      <c r="H58" s="349" t="s">
        <v>769</v>
      </c>
      <c r="I58" s="349" t="s">
        <v>769</v>
      </c>
      <c r="J58" s="349" t="s">
        <v>769</v>
      </c>
      <c r="K58" s="360" t="s">
        <v>769</v>
      </c>
    </row>
    <row r="59" spans="1:11" ht="18">
      <c r="A59" s="281" t="s">
        <v>54</v>
      </c>
      <c r="B59" s="349">
        <v>0.78640736725086802</v>
      </c>
      <c r="C59" s="349">
        <v>0.69568948344289672</v>
      </c>
      <c r="D59" s="349">
        <v>0.47935279410125331</v>
      </c>
      <c r="E59" s="349">
        <v>0.55342248113332448</v>
      </c>
      <c r="F59" s="349">
        <v>0.30144528561596695</v>
      </c>
      <c r="G59" s="349" t="s">
        <v>769</v>
      </c>
      <c r="H59" s="349">
        <v>0.34871936336977444</v>
      </c>
      <c r="I59" s="349">
        <v>0.70984313826118417</v>
      </c>
      <c r="J59" s="349">
        <v>0.81293911769940297</v>
      </c>
      <c r="K59" s="360">
        <v>0.4000220307208851</v>
      </c>
    </row>
    <row r="60" spans="1:11" ht="18">
      <c r="A60" s="281" t="s">
        <v>55</v>
      </c>
      <c r="B60" s="349">
        <v>0.3087987044178801</v>
      </c>
      <c r="C60" s="349">
        <v>0.16702677025391136</v>
      </c>
      <c r="D60" s="349">
        <v>0.14173554377080247</v>
      </c>
      <c r="E60" s="349">
        <v>0.5401827088574076</v>
      </c>
      <c r="F60" s="349">
        <v>0.37715072264280797</v>
      </c>
      <c r="G60" s="349">
        <v>0.20717687725895986</v>
      </c>
      <c r="H60" s="349">
        <v>4.5576391429239652E-2</v>
      </c>
      <c r="I60" s="349">
        <v>1.7140893345497833E-2</v>
      </c>
      <c r="J60" s="349">
        <v>2.5782585186408864E-2</v>
      </c>
      <c r="K60" s="360">
        <v>0.255166801604572</v>
      </c>
    </row>
    <row r="61" spans="1:11" ht="18">
      <c r="A61" s="281" t="s">
        <v>56</v>
      </c>
      <c r="B61" s="349">
        <v>1.2955821198687949</v>
      </c>
      <c r="C61" s="349">
        <v>1.5767940054245395</v>
      </c>
      <c r="D61" s="349">
        <v>2.4668354752918318</v>
      </c>
      <c r="E61" s="349">
        <v>2.645306500728188</v>
      </c>
      <c r="F61" s="349">
        <v>2.7130075705437027</v>
      </c>
      <c r="G61" s="349">
        <v>2.5294720367513768</v>
      </c>
      <c r="H61" s="349">
        <v>4.7657313511600998</v>
      </c>
      <c r="I61" s="349">
        <v>5.9340504812990282</v>
      </c>
      <c r="J61" s="349">
        <v>4.4430594132274654</v>
      </c>
      <c r="K61" s="360">
        <v>3.1342816383518857</v>
      </c>
    </row>
    <row r="62" spans="1:11" ht="18">
      <c r="A62" s="281" t="s">
        <v>57</v>
      </c>
      <c r="B62" s="349">
        <v>0.20861068031785679</v>
      </c>
      <c r="C62" s="349">
        <v>0.13331494506504848</v>
      </c>
      <c r="D62" s="349">
        <v>9.077444938130047E-2</v>
      </c>
      <c r="E62" s="349">
        <v>4.8987157420892359E-2</v>
      </c>
      <c r="F62" s="349">
        <v>0.36889194769442535</v>
      </c>
      <c r="G62" s="349">
        <v>0.40253116097868558</v>
      </c>
      <c r="H62" s="349">
        <v>0.12533507643040903</v>
      </c>
      <c r="I62" s="349">
        <v>2.6484184444507597E-4</v>
      </c>
      <c r="J62" s="349" t="s">
        <v>769</v>
      </c>
      <c r="K62" s="360">
        <v>1.1787043945721979E-2</v>
      </c>
    </row>
    <row r="63" spans="1:11" ht="18">
      <c r="A63" s="281" t="s">
        <v>58</v>
      </c>
      <c r="B63" s="349">
        <v>0.95521732566597584</v>
      </c>
      <c r="C63" s="349">
        <v>0.71714246310853669</v>
      </c>
      <c r="D63" s="349">
        <v>0.38380074212093707</v>
      </c>
      <c r="E63" s="349">
        <v>0.57460611677479145</v>
      </c>
      <c r="F63" s="349">
        <v>0.51617343427391604</v>
      </c>
      <c r="G63" s="349">
        <v>0.78366905745780446</v>
      </c>
      <c r="H63" s="349">
        <v>0.45966189513831845</v>
      </c>
      <c r="I63" s="349">
        <v>0.4819931661393162</v>
      </c>
      <c r="J63" s="349">
        <v>7.8646162475909429E-2</v>
      </c>
      <c r="K63" s="360" t="s">
        <v>769</v>
      </c>
    </row>
    <row r="64" spans="1:11" ht="18">
      <c r="A64" s="281" t="s">
        <v>59</v>
      </c>
      <c r="B64" s="349">
        <v>15.826962930431081</v>
      </c>
      <c r="C64" s="349">
        <v>13.356012197551298</v>
      </c>
      <c r="D64" s="349">
        <v>11.133406589906517</v>
      </c>
      <c r="E64" s="349">
        <v>12.677081954190388</v>
      </c>
      <c r="F64" s="349">
        <v>12.809359944941502</v>
      </c>
      <c r="G64" s="349">
        <v>11.846801706957317</v>
      </c>
      <c r="H64" s="349">
        <v>11.942513777863068</v>
      </c>
      <c r="I64" s="349">
        <v>11.948688819936205</v>
      </c>
      <c r="J64" s="349">
        <v>11.715243175560852</v>
      </c>
      <c r="K64" s="360">
        <v>9.9176187530917179</v>
      </c>
    </row>
    <row r="65" spans="1:11" ht="18">
      <c r="A65" s="281" t="s">
        <v>60</v>
      </c>
      <c r="B65" s="349" t="s">
        <v>769</v>
      </c>
      <c r="C65" s="349" t="s">
        <v>769</v>
      </c>
      <c r="D65" s="349" t="s">
        <v>769</v>
      </c>
      <c r="E65" s="349" t="s">
        <v>769</v>
      </c>
      <c r="F65" s="349" t="s">
        <v>769</v>
      </c>
      <c r="G65" s="349" t="s">
        <v>769</v>
      </c>
      <c r="H65" s="349" t="s">
        <v>769</v>
      </c>
      <c r="I65" s="349" t="s">
        <v>769</v>
      </c>
      <c r="J65" s="349" t="s">
        <v>769</v>
      </c>
      <c r="K65" s="360" t="s">
        <v>769</v>
      </c>
    </row>
    <row r="66" spans="1:11" ht="18">
      <c r="A66" s="281" t="s">
        <v>61</v>
      </c>
      <c r="B66" s="349">
        <v>0.42820087012612706</v>
      </c>
      <c r="C66" s="349">
        <v>0.15936499180189706</v>
      </c>
      <c r="D66" s="349">
        <v>9.3959517780644333E-2</v>
      </c>
      <c r="E66" s="349">
        <v>0.18932874354561102</v>
      </c>
      <c r="F66" s="349">
        <v>0.46868547832071572</v>
      </c>
      <c r="G66" s="349">
        <v>0.11709997410289036</v>
      </c>
      <c r="H66" s="349">
        <v>0.16251581680689406</v>
      </c>
      <c r="I66" s="349">
        <v>3.8802904164985358E-2</v>
      </c>
      <c r="J66" s="349">
        <v>0.11140874160597519</v>
      </c>
      <c r="K66" s="360">
        <v>0.31029502908303758</v>
      </c>
    </row>
    <row r="67" spans="1:11" ht="18">
      <c r="A67" s="281" t="s">
        <v>62</v>
      </c>
      <c r="B67" s="349">
        <v>0.15371313286578922</v>
      </c>
      <c r="C67" s="349" t="s">
        <v>769</v>
      </c>
      <c r="D67" s="349" t="s">
        <v>769</v>
      </c>
      <c r="E67" s="349" t="s">
        <v>769</v>
      </c>
      <c r="F67" s="349">
        <v>2.8712012880997152E-2</v>
      </c>
      <c r="G67" s="349">
        <v>4.5038451578034745E-2</v>
      </c>
      <c r="H67" s="349">
        <v>5.4871576523360908E-2</v>
      </c>
      <c r="I67" s="349">
        <v>1.7590974137611244E-2</v>
      </c>
      <c r="J67" s="349" t="s">
        <v>769</v>
      </c>
      <c r="K67" s="360" t="s">
        <v>769</v>
      </c>
    </row>
    <row r="68" spans="1:11" ht="18">
      <c r="A68" s="281" t="s">
        <v>63</v>
      </c>
      <c r="B68" s="284" t="s">
        <v>769</v>
      </c>
      <c r="C68" s="284" t="s">
        <v>769</v>
      </c>
      <c r="D68" s="284" t="s">
        <v>769</v>
      </c>
      <c r="E68" s="284" t="s">
        <v>769</v>
      </c>
      <c r="F68" s="284" t="s">
        <v>769</v>
      </c>
      <c r="G68" s="284" t="s">
        <v>769</v>
      </c>
      <c r="H68" s="284" t="s">
        <v>769</v>
      </c>
      <c r="I68" s="284" t="s">
        <v>769</v>
      </c>
      <c r="J68" s="284" t="s">
        <v>769</v>
      </c>
      <c r="K68" s="290" t="s">
        <v>769</v>
      </c>
    </row>
    <row r="69" spans="1:11" ht="18">
      <c r="A69" s="281" t="s">
        <v>64</v>
      </c>
      <c r="B69" s="349">
        <v>3.1566089784938856E-2</v>
      </c>
      <c r="C69" s="349">
        <v>9.1941341424171385E-3</v>
      </c>
      <c r="D69" s="349">
        <v>0.15606835156784993</v>
      </c>
      <c r="E69" s="349">
        <v>0.16682113067655235</v>
      </c>
      <c r="F69" s="349">
        <v>1.3764624913971096E-3</v>
      </c>
      <c r="G69" s="349">
        <v>0.30738743202008717</v>
      </c>
      <c r="H69" s="349">
        <v>1.9489904229609063E-2</v>
      </c>
      <c r="I69" s="349">
        <v>0.16664325731335644</v>
      </c>
      <c r="J69" s="349">
        <v>0.2456365531741703</v>
      </c>
      <c r="K69" s="360">
        <v>5.9490772470134644E-2</v>
      </c>
    </row>
    <row r="70" spans="1:11" ht="18">
      <c r="A70" s="281" t="s">
        <v>65</v>
      </c>
      <c r="B70" s="349">
        <v>2.8821212412335481E-2</v>
      </c>
      <c r="C70" s="349">
        <v>2.7582402427251414E-2</v>
      </c>
      <c r="D70" s="349">
        <v>2.229547879540713E-2</v>
      </c>
      <c r="E70" s="349">
        <v>0.12180590493843504</v>
      </c>
      <c r="F70" s="349">
        <v>0.53406744666207839</v>
      </c>
      <c r="G70" s="349">
        <v>0.29612781912557851</v>
      </c>
      <c r="H70" s="349">
        <v>1.0452585560679568</v>
      </c>
      <c r="I70" s="349">
        <v>0.48723492985112365</v>
      </c>
      <c r="J70" s="349">
        <v>9.8469460186425634E-2</v>
      </c>
      <c r="K70" s="360">
        <v>0.19611293453815234</v>
      </c>
    </row>
    <row r="71" spans="1:11" ht="18">
      <c r="A71" s="281" t="s">
        <v>66</v>
      </c>
      <c r="B71" s="349">
        <v>5.4719130422848359</v>
      </c>
      <c r="C71" s="349">
        <v>3.4815121285952899</v>
      </c>
      <c r="D71" s="349">
        <v>5.475132578472123</v>
      </c>
      <c r="E71" s="349">
        <v>5.2217661856216067</v>
      </c>
      <c r="F71" s="349">
        <v>5.2663454920853416</v>
      </c>
      <c r="G71" s="349">
        <v>5.0437435960951671</v>
      </c>
      <c r="H71" s="349">
        <v>3.3165820105185513</v>
      </c>
      <c r="I71" s="349">
        <v>3.9636737650950598</v>
      </c>
      <c r="J71" s="349">
        <v>3.9398800164102523</v>
      </c>
      <c r="K71" s="360">
        <v>3.7727694780391134</v>
      </c>
    </row>
    <row r="72" spans="1:11" ht="18">
      <c r="A72" s="281" t="s">
        <v>67</v>
      </c>
      <c r="B72" s="349">
        <v>0.98541097676461309</v>
      </c>
      <c r="C72" s="349">
        <v>1.0634548491395823</v>
      </c>
      <c r="D72" s="349">
        <v>1.2835825649355819</v>
      </c>
      <c r="E72" s="349">
        <v>1.4934463127234212</v>
      </c>
      <c r="F72" s="349">
        <v>1.0915347556779076</v>
      </c>
      <c r="G72" s="349">
        <v>1.4102665150372131</v>
      </c>
      <c r="H72" s="349">
        <v>1.1127236091704498</v>
      </c>
      <c r="I72" s="349">
        <v>1.113902325347635</v>
      </c>
      <c r="J72" s="349">
        <v>0.60791197339433356</v>
      </c>
      <c r="K72" s="360">
        <v>0.65832124385033242</v>
      </c>
    </row>
    <row r="73" spans="1:11" ht="18">
      <c r="A73" s="281" t="s">
        <v>68</v>
      </c>
      <c r="B73" s="349" t="s">
        <v>769</v>
      </c>
      <c r="C73" s="349" t="s">
        <v>769</v>
      </c>
      <c r="D73" s="349" t="s">
        <v>769</v>
      </c>
      <c r="E73" s="349" t="s">
        <v>769</v>
      </c>
      <c r="F73" s="349">
        <v>0.1307639366827254</v>
      </c>
      <c r="G73" s="349">
        <v>0.21674754821929221</v>
      </c>
      <c r="H73" s="349">
        <v>0.15891768064142775</v>
      </c>
      <c r="I73" s="349">
        <v>0.12537163468262805</v>
      </c>
      <c r="J73" s="349">
        <v>0.13113830515511254</v>
      </c>
      <c r="K73" s="360">
        <v>0.12831780003617485</v>
      </c>
    </row>
    <row r="74" spans="1:11" ht="18">
      <c r="A74" s="281" t="s">
        <v>34</v>
      </c>
      <c r="B74" s="349" t="s">
        <v>769</v>
      </c>
      <c r="C74" s="349" t="s">
        <v>769</v>
      </c>
      <c r="D74" s="349" t="s">
        <v>769</v>
      </c>
      <c r="E74" s="349" t="s">
        <v>769</v>
      </c>
      <c r="F74" s="349">
        <v>6.1927870919797796E-3</v>
      </c>
      <c r="G74" s="349">
        <v>0</v>
      </c>
      <c r="H74" s="349">
        <v>2.9984468045552407E-3</v>
      </c>
      <c r="I74" s="349" t="s">
        <v>769</v>
      </c>
      <c r="J74" s="349" t="s">
        <v>769</v>
      </c>
      <c r="K74" s="360" t="s">
        <v>769</v>
      </c>
    </row>
    <row r="75" spans="1:11" ht="10.5" customHeight="1">
      <c r="A75" s="281"/>
      <c r="B75" s="349"/>
      <c r="C75" s="349"/>
      <c r="D75" s="349"/>
      <c r="E75" s="349"/>
      <c r="F75" s="349"/>
      <c r="G75" s="349"/>
      <c r="H75" s="349"/>
      <c r="I75" s="349"/>
      <c r="J75" s="349"/>
      <c r="K75" s="360"/>
    </row>
    <row r="76" spans="1:11" s="357" customFormat="1" ht="18">
      <c r="A76" s="275" t="s">
        <v>34</v>
      </c>
      <c r="B76" s="345">
        <v>0.92502367456733869</v>
      </c>
      <c r="C76" s="345">
        <v>0.48575675385770545</v>
      </c>
      <c r="D76" s="345">
        <v>0.7171424631085368</v>
      </c>
      <c r="E76" s="345">
        <v>0.77187872368595256</v>
      </c>
      <c r="F76" s="345">
        <v>0.31259749297212291</v>
      </c>
      <c r="G76" s="345">
        <v>1.1208944636483398</v>
      </c>
      <c r="H76" s="345">
        <v>1.8500416784105833</v>
      </c>
      <c r="I76" s="345">
        <v>4.6963959839126339</v>
      </c>
      <c r="J76" s="345">
        <v>4.5862643090416189</v>
      </c>
      <c r="K76" s="359">
        <v>5.8461832837878429</v>
      </c>
    </row>
    <row r="77" spans="1:11" ht="18">
      <c r="A77" s="281" t="s">
        <v>69</v>
      </c>
      <c r="B77" s="349" t="s">
        <v>769</v>
      </c>
      <c r="C77" s="349" t="s">
        <v>769</v>
      </c>
      <c r="D77" s="349" t="s">
        <v>769</v>
      </c>
      <c r="E77" s="349" t="s">
        <v>769</v>
      </c>
      <c r="F77" s="349" t="s">
        <v>769</v>
      </c>
      <c r="G77" s="349" t="s">
        <v>769</v>
      </c>
      <c r="H77" s="349" t="s">
        <v>769</v>
      </c>
      <c r="I77" s="349" t="s">
        <v>769</v>
      </c>
      <c r="J77" s="349" t="s">
        <v>769</v>
      </c>
      <c r="K77" s="360" t="s">
        <v>769</v>
      </c>
    </row>
    <row r="78" spans="1:11" ht="18">
      <c r="A78" s="281" t="s">
        <v>70</v>
      </c>
      <c r="B78" s="349" t="s">
        <v>769</v>
      </c>
      <c r="C78" s="349" t="s">
        <v>769</v>
      </c>
      <c r="D78" s="349" t="s">
        <v>769</v>
      </c>
      <c r="E78" s="349" t="s">
        <v>769</v>
      </c>
      <c r="F78" s="349" t="s">
        <v>769</v>
      </c>
      <c r="G78" s="349" t="s">
        <v>769</v>
      </c>
      <c r="H78" s="349" t="s">
        <v>769</v>
      </c>
      <c r="I78" s="349" t="s">
        <v>769</v>
      </c>
      <c r="J78" s="349" t="s">
        <v>769</v>
      </c>
      <c r="K78" s="360" t="s">
        <v>769</v>
      </c>
    </row>
    <row r="79" spans="1:11" ht="18">
      <c r="A79" s="281" t="s">
        <v>71</v>
      </c>
      <c r="B79" s="349">
        <v>0.14136118468907402</v>
      </c>
      <c r="C79" s="349">
        <v>0.17315619301552276</v>
      </c>
      <c r="D79" s="349" t="s">
        <v>769</v>
      </c>
      <c r="E79" s="349" t="s">
        <v>769</v>
      </c>
      <c r="F79" s="349" t="s">
        <v>769</v>
      </c>
      <c r="G79" s="349" t="s">
        <v>769</v>
      </c>
      <c r="H79" s="349" t="s">
        <v>769</v>
      </c>
      <c r="I79" s="349" t="s">
        <v>769</v>
      </c>
      <c r="J79" s="349" t="s">
        <v>769</v>
      </c>
      <c r="K79" s="360" t="s">
        <v>769</v>
      </c>
    </row>
    <row r="80" spans="1:11" ht="18">
      <c r="A80" s="281" t="s">
        <v>72</v>
      </c>
      <c r="B80" s="349" t="s">
        <v>769</v>
      </c>
      <c r="C80" s="349">
        <v>0.1195237438514228</v>
      </c>
      <c r="D80" s="349">
        <v>6.4358938996919968E-2</v>
      </c>
      <c r="E80" s="349">
        <v>0.24096385542168672</v>
      </c>
      <c r="F80" s="349">
        <v>0.1006222692969681</v>
      </c>
      <c r="G80" s="349" t="s">
        <v>769</v>
      </c>
      <c r="H80" s="349" t="s">
        <v>769</v>
      </c>
      <c r="I80" s="349" t="s">
        <v>769</v>
      </c>
      <c r="J80" s="349" t="s">
        <v>769</v>
      </c>
      <c r="K80" s="360" t="s">
        <v>769</v>
      </c>
    </row>
    <row r="81" spans="1:22" ht="18">
      <c r="A81" s="281" t="s">
        <v>73</v>
      </c>
      <c r="B81" s="349">
        <v>8.7836075923308124E-2</v>
      </c>
      <c r="C81" s="349" t="s">
        <v>769</v>
      </c>
      <c r="D81" s="349" t="s">
        <v>769</v>
      </c>
      <c r="E81" s="349">
        <v>0.2396398781940951</v>
      </c>
      <c r="F81" s="349" t="s">
        <v>769</v>
      </c>
      <c r="G81" s="349" t="s">
        <v>769</v>
      </c>
      <c r="H81" s="349">
        <v>3.1483691447830024E-2</v>
      </c>
      <c r="I81" s="349">
        <v>0.28112425035376487</v>
      </c>
      <c r="J81" s="349">
        <v>0.83131322946131625</v>
      </c>
      <c r="K81" s="360">
        <v>1.2568575520522838</v>
      </c>
    </row>
    <row r="82" spans="1:22" ht="18">
      <c r="A82" s="281" t="s">
        <v>74</v>
      </c>
      <c r="B82" s="349">
        <v>4.1173160589050685E-3</v>
      </c>
      <c r="C82" s="349" t="s">
        <v>769</v>
      </c>
      <c r="D82" s="349" t="s">
        <v>769</v>
      </c>
      <c r="E82" s="349" t="s">
        <v>769</v>
      </c>
      <c r="F82" s="349" t="s">
        <v>769</v>
      </c>
      <c r="G82" s="349" t="s">
        <v>769</v>
      </c>
      <c r="H82" s="349" t="s">
        <v>769</v>
      </c>
      <c r="I82" s="349" t="s">
        <v>769</v>
      </c>
      <c r="J82" s="349" t="s">
        <v>769</v>
      </c>
      <c r="K82" s="360" t="s">
        <v>769</v>
      </c>
    </row>
    <row r="83" spans="1:22" ht="18">
      <c r="A83" s="281" t="s">
        <v>34</v>
      </c>
      <c r="B83" s="349">
        <v>0.69170909789605151</v>
      </c>
      <c r="C83" s="349">
        <v>0.1930768169907599</v>
      </c>
      <c r="D83" s="349">
        <v>0.65278352411161689</v>
      </c>
      <c r="E83" s="349">
        <v>0.29127499007017077</v>
      </c>
      <c r="F83" s="349">
        <v>0.21197522367515484</v>
      </c>
      <c r="G83" s="349">
        <v>1.1208944636483398</v>
      </c>
      <c r="H83" s="349">
        <v>1.8185579869627533</v>
      </c>
      <c r="I83" s="349">
        <v>4.4152717335588694</v>
      </c>
      <c r="J83" s="349">
        <v>3.7549510795803029</v>
      </c>
      <c r="K83" s="360">
        <v>4.5893257317355589</v>
      </c>
    </row>
    <row r="84" spans="1:22" ht="18">
      <c r="A84" s="281"/>
      <c r="B84" s="349"/>
      <c r="C84" s="349"/>
      <c r="D84" s="349"/>
      <c r="E84" s="349"/>
      <c r="F84" s="349"/>
      <c r="G84" s="349"/>
      <c r="H84" s="349"/>
      <c r="I84" s="349"/>
      <c r="J84" s="349"/>
      <c r="K84" s="360"/>
    </row>
    <row r="85" spans="1:22" s="357" customFormat="1" ht="18">
      <c r="A85" s="275" t="s">
        <v>896</v>
      </c>
      <c r="B85" s="345">
        <v>100</v>
      </c>
      <c r="C85" s="345">
        <v>100</v>
      </c>
      <c r="D85" s="345">
        <v>99.97183645766205</v>
      </c>
      <c r="E85" s="345">
        <v>100</v>
      </c>
      <c r="F85" s="345">
        <v>100.03222911005501</v>
      </c>
      <c r="G85" s="345">
        <v>100</v>
      </c>
      <c r="H85" s="345">
        <v>99.997001553195446</v>
      </c>
      <c r="I85" s="345">
        <v>100</v>
      </c>
      <c r="J85" s="345">
        <v>99.996921109131165</v>
      </c>
      <c r="K85" s="359">
        <v>100</v>
      </c>
      <c r="M85"/>
      <c r="N85"/>
      <c r="O85"/>
      <c r="P85"/>
      <c r="Q85"/>
      <c r="R85"/>
      <c r="S85"/>
      <c r="T85"/>
      <c r="U85"/>
      <c r="V85"/>
    </row>
    <row r="86" spans="1:22" ht="18">
      <c r="A86" s="281" t="s">
        <v>1056</v>
      </c>
      <c r="B86" s="352"/>
      <c r="C86" s="352"/>
      <c r="D86" s="352"/>
      <c r="E86" s="352"/>
      <c r="F86" s="352"/>
      <c r="G86" s="352"/>
      <c r="H86" s="352"/>
      <c r="I86" s="352"/>
      <c r="J86" s="352"/>
      <c r="K86" s="361"/>
    </row>
    <row r="87" spans="1:22" ht="18">
      <c r="A87" s="297" t="s">
        <v>98</v>
      </c>
      <c r="B87" s="353"/>
      <c r="C87" s="353"/>
      <c r="D87" s="353"/>
      <c r="E87" s="353"/>
      <c r="F87" s="353"/>
      <c r="G87" s="353"/>
      <c r="H87" s="353"/>
      <c r="I87" s="353"/>
      <c r="J87" s="353"/>
      <c r="K87" s="362"/>
    </row>
    <row r="88" spans="1:22" ht="18">
      <c r="A88" s="280"/>
    </row>
  </sheetData>
  <mergeCells count="43">
    <mergeCell ref="FJ4:FR4"/>
    <mergeCell ref="EW6:FI6"/>
    <mergeCell ref="FJ6:FR6"/>
    <mergeCell ref="CJ4:CV4"/>
    <mergeCell ref="DW6:EI6"/>
    <mergeCell ref="EJ6:EV6"/>
    <mergeCell ref="EJ4:EV4"/>
    <mergeCell ref="EW4:FI4"/>
    <mergeCell ref="DW4:EI4"/>
    <mergeCell ref="BW2:CI2"/>
    <mergeCell ref="DJ2:DV2"/>
    <mergeCell ref="CJ2:CV2"/>
    <mergeCell ref="BW6:CI6"/>
    <mergeCell ref="CJ6:CV6"/>
    <mergeCell ref="BW4:CI4"/>
    <mergeCell ref="DJ6:DV6"/>
    <mergeCell ref="AW4:BI4"/>
    <mergeCell ref="BJ4:BV4"/>
    <mergeCell ref="CW4:DI4"/>
    <mergeCell ref="AW6:BI6"/>
    <mergeCell ref="BJ6:BV6"/>
    <mergeCell ref="DJ4:DV4"/>
    <mergeCell ref="CW6:DI6"/>
    <mergeCell ref="FJ2:FR2"/>
    <mergeCell ref="M4:V4"/>
    <mergeCell ref="W4:AI4"/>
    <mergeCell ref="AJ4:AV4"/>
    <mergeCell ref="CW2:DI2"/>
    <mergeCell ref="EW2:FI2"/>
    <mergeCell ref="DW2:EI2"/>
    <mergeCell ref="EJ2:EV2"/>
    <mergeCell ref="AW2:BI2"/>
    <mergeCell ref="BJ2:BV2"/>
    <mergeCell ref="A6:K6"/>
    <mergeCell ref="A1:K1"/>
    <mergeCell ref="A2:K2"/>
    <mergeCell ref="AJ2:AV2"/>
    <mergeCell ref="M2:V2"/>
    <mergeCell ref="W2:AI2"/>
    <mergeCell ref="A4:K4"/>
    <mergeCell ref="M6:V6"/>
    <mergeCell ref="W6:AI6"/>
    <mergeCell ref="AJ6:AV6"/>
  </mergeCells>
  <phoneticPr fontId="0" type="noConversion"/>
  <printOptions horizontalCentered="1" verticalCentered="1"/>
  <pageMargins left="0.51181102362204722" right="0.39370078740157483" top="0.59055118110236227" bottom="0.39370078740157483" header="0" footer="0"/>
  <pageSetup scale="41" orientation="portrait" horizontalDpi="300" verticalDpi="300" r:id="rId1"/>
  <headerFooter alignWithMargins="0"/>
</worksheet>
</file>

<file path=xl/worksheets/sheet30.xml><?xml version="1.0" encoding="utf-8"?>
<worksheet xmlns="http://schemas.openxmlformats.org/spreadsheetml/2006/main" xmlns:r="http://schemas.openxmlformats.org/officeDocument/2006/relationships">
  <sheetPr codeName="Sheet22" enableFormatConditionsCalculation="0">
    <tabColor indexed="53"/>
    <pageSetUpPr fitToPage="1"/>
  </sheetPr>
  <dimension ref="A1:L80"/>
  <sheetViews>
    <sheetView zoomScale="50" workbookViewId="0">
      <selection sqref="A1:M1"/>
    </sheetView>
  </sheetViews>
  <sheetFormatPr defaultColWidth="10.6640625" defaultRowHeight="18"/>
  <cols>
    <col min="1" max="1" width="43.77734375" style="269" customWidth="1"/>
    <col min="2" max="2" width="10.77734375" style="269" customWidth="1"/>
    <col min="3" max="6" width="10.77734375" style="265" customWidth="1"/>
    <col min="7" max="11" width="10.6640625" style="265" customWidth="1"/>
    <col min="12" max="12" width="10.6640625" style="363" customWidth="1"/>
    <col min="13" max="16384" width="10.6640625" style="265"/>
  </cols>
  <sheetData>
    <row r="1" spans="1:12">
      <c r="A1" s="2631" t="s">
        <v>101</v>
      </c>
      <c r="B1" s="2631"/>
      <c r="C1" s="2631"/>
      <c r="D1" s="2631"/>
      <c r="E1" s="2631"/>
      <c r="F1" s="2631"/>
      <c r="G1" s="2631"/>
      <c r="H1" s="2631"/>
      <c r="I1" s="2631"/>
      <c r="J1" s="2631"/>
      <c r="K1" s="2631"/>
    </row>
    <row r="2" spans="1:12" s="268" customFormat="1">
      <c r="A2" s="2632" t="s">
        <v>102</v>
      </c>
      <c r="B2" s="2632"/>
      <c r="C2" s="2632"/>
      <c r="D2" s="2632"/>
      <c r="E2" s="2632"/>
      <c r="F2" s="2632"/>
      <c r="G2" s="2632"/>
      <c r="H2" s="2632"/>
      <c r="I2" s="2632"/>
      <c r="J2" s="2632"/>
      <c r="K2" s="2632"/>
      <c r="L2" s="364"/>
    </row>
    <row r="3" spans="1:12">
      <c r="C3" s="269"/>
      <c r="D3" s="269"/>
      <c r="E3" s="269"/>
      <c r="F3" s="269"/>
    </row>
    <row r="4" spans="1:12">
      <c r="A4" s="2631" t="s">
        <v>103</v>
      </c>
      <c r="B4" s="2631"/>
      <c r="C4" s="2631"/>
      <c r="D4" s="2631"/>
      <c r="E4" s="2631"/>
      <c r="F4" s="2631"/>
      <c r="G4" s="2631"/>
      <c r="H4" s="2631"/>
      <c r="I4" s="2631"/>
      <c r="J4" s="2631"/>
      <c r="K4" s="2631"/>
    </row>
    <row r="6" spans="1:12">
      <c r="A6" s="2631" t="s">
        <v>963</v>
      </c>
      <c r="B6" s="2631"/>
      <c r="C6" s="2631"/>
      <c r="D6" s="2631"/>
      <c r="E6" s="2631"/>
      <c r="F6" s="2631"/>
      <c r="G6" s="2631"/>
      <c r="H6" s="2631"/>
      <c r="I6" s="2631"/>
      <c r="J6" s="2631"/>
      <c r="K6" s="2631"/>
    </row>
    <row r="8" spans="1:12">
      <c r="A8" s="336"/>
      <c r="B8" s="337">
        <v>1990</v>
      </c>
      <c r="C8" s="337">
        <v>1991</v>
      </c>
      <c r="D8" s="337">
        <v>1992</v>
      </c>
      <c r="E8" s="337">
        <v>1993</v>
      </c>
      <c r="F8" s="337">
        <v>1994</v>
      </c>
      <c r="G8" s="337">
        <v>1995</v>
      </c>
      <c r="H8" s="337">
        <v>1996</v>
      </c>
      <c r="I8" s="337">
        <v>1997</v>
      </c>
      <c r="J8" s="337">
        <v>1998</v>
      </c>
      <c r="K8" s="338">
        <v>1999</v>
      </c>
      <c r="L8" s="365"/>
    </row>
    <row r="9" spans="1:12" ht="10.5" customHeight="1">
      <c r="A9" s="340"/>
      <c r="B9" s="365"/>
      <c r="C9" s="365"/>
      <c r="D9" s="365"/>
      <c r="E9" s="365"/>
      <c r="F9" s="365"/>
      <c r="G9" s="365"/>
      <c r="H9" s="365"/>
      <c r="I9" s="365"/>
      <c r="J9" s="365"/>
      <c r="K9" s="341"/>
      <c r="L9" s="365"/>
    </row>
    <row r="10" spans="1:12">
      <c r="A10" s="343" t="s">
        <v>8</v>
      </c>
      <c r="B10" s="366">
        <v>590.5</v>
      </c>
      <c r="C10" s="366">
        <v>512.1</v>
      </c>
      <c r="D10" s="366">
        <v>445.1</v>
      </c>
      <c r="E10" s="366">
        <v>532.5</v>
      </c>
      <c r="F10" s="366">
        <v>414.4</v>
      </c>
      <c r="G10" s="366">
        <v>504.1</v>
      </c>
      <c r="H10" s="366">
        <v>489.2</v>
      </c>
      <c r="I10" s="366">
        <v>751</v>
      </c>
      <c r="J10" s="366">
        <v>1171.0999999999999</v>
      </c>
      <c r="K10" s="367">
        <v>1053.9000000000001</v>
      </c>
      <c r="L10" s="366"/>
    </row>
    <row r="11" spans="1:12" s="368" customFormat="1">
      <c r="A11" s="346" t="s">
        <v>86</v>
      </c>
      <c r="B11" s="350">
        <v>189.7</v>
      </c>
      <c r="C11" s="350">
        <v>110.2</v>
      </c>
      <c r="D11" s="350">
        <v>63.7</v>
      </c>
      <c r="E11" s="350">
        <v>59.8</v>
      </c>
      <c r="F11" s="350">
        <v>64.8</v>
      </c>
      <c r="G11" s="350">
        <v>73.8</v>
      </c>
      <c r="H11" s="350">
        <v>69.599999999999994</v>
      </c>
      <c r="I11" s="350">
        <v>112.4</v>
      </c>
      <c r="J11" s="350">
        <v>111.6</v>
      </c>
      <c r="K11" s="348">
        <v>295.7</v>
      </c>
      <c r="L11" s="350"/>
    </row>
    <row r="12" spans="1:12" s="368" customFormat="1">
      <c r="A12" s="281" t="s">
        <v>10</v>
      </c>
      <c r="B12" s="350">
        <v>4.2</v>
      </c>
      <c r="C12" s="350" t="s">
        <v>769</v>
      </c>
      <c r="D12" s="350" t="s">
        <v>769</v>
      </c>
      <c r="E12" s="350" t="s">
        <v>769</v>
      </c>
      <c r="F12" s="350" t="s">
        <v>769</v>
      </c>
      <c r="G12" s="350" t="s">
        <v>769</v>
      </c>
      <c r="H12" s="350" t="s">
        <v>769</v>
      </c>
      <c r="I12" s="350" t="s">
        <v>769</v>
      </c>
      <c r="J12" s="350" t="s">
        <v>769</v>
      </c>
      <c r="K12" s="348" t="s">
        <v>769</v>
      </c>
      <c r="L12" s="369"/>
    </row>
    <row r="13" spans="1:12" s="368" customFormat="1">
      <c r="A13" s="346" t="s">
        <v>11</v>
      </c>
      <c r="B13" s="350">
        <v>0.3</v>
      </c>
      <c r="C13" s="350">
        <v>0.3</v>
      </c>
      <c r="D13" s="350" t="s">
        <v>769</v>
      </c>
      <c r="E13" s="350" t="s">
        <v>769</v>
      </c>
      <c r="F13" s="350" t="s">
        <v>769</v>
      </c>
      <c r="G13" s="350" t="s">
        <v>769</v>
      </c>
      <c r="H13" s="350" t="s">
        <v>769</v>
      </c>
      <c r="I13" s="350" t="s">
        <v>769</v>
      </c>
      <c r="J13" s="350" t="s">
        <v>769</v>
      </c>
      <c r="K13" s="348" t="s">
        <v>769</v>
      </c>
      <c r="L13" s="350"/>
    </row>
    <row r="14" spans="1:12" s="368" customFormat="1">
      <c r="A14" s="346" t="s">
        <v>12</v>
      </c>
      <c r="B14" s="350">
        <v>13.2</v>
      </c>
      <c r="C14" s="350">
        <v>30.6</v>
      </c>
      <c r="D14" s="350" t="s">
        <v>769</v>
      </c>
      <c r="E14" s="350">
        <v>1</v>
      </c>
      <c r="F14" s="350" t="s">
        <v>769</v>
      </c>
      <c r="G14" s="350">
        <v>1.6</v>
      </c>
      <c r="H14" s="350" t="s">
        <v>769</v>
      </c>
      <c r="I14" s="350">
        <v>3.9</v>
      </c>
      <c r="J14" s="350">
        <v>12.6</v>
      </c>
      <c r="K14" s="348">
        <v>0.2</v>
      </c>
      <c r="L14" s="350"/>
    </row>
    <row r="15" spans="1:12" s="368" customFormat="1">
      <c r="A15" s="281" t="s">
        <v>14</v>
      </c>
      <c r="B15" s="284" t="s">
        <v>769</v>
      </c>
      <c r="C15" s="284" t="s">
        <v>769</v>
      </c>
      <c r="D15" s="284" t="s">
        <v>769</v>
      </c>
      <c r="E15" s="284" t="s">
        <v>769</v>
      </c>
      <c r="F15" s="284" t="s">
        <v>769</v>
      </c>
      <c r="G15" s="284" t="s">
        <v>769</v>
      </c>
      <c r="H15" s="284" t="s">
        <v>769</v>
      </c>
      <c r="I15" s="284" t="s">
        <v>769</v>
      </c>
      <c r="J15" s="284" t="s">
        <v>769</v>
      </c>
      <c r="K15" s="283" t="s">
        <v>769</v>
      </c>
      <c r="L15" s="350"/>
    </row>
    <row r="16" spans="1:12" s="368" customFormat="1">
      <c r="A16" s="346" t="s">
        <v>15</v>
      </c>
      <c r="B16" s="350" t="s">
        <v>769</v>
      </c>
      <c r="C16" s="350" t="s">
        <v>769</v>
      </c>
      <c r="D16" s="350" t="s">
        <v>769</v>
      </c>
      <c r="E16" s="350" t="s">
        <v>769</v>
      </c>
      <c r="F16" s="350" t="s">
        <v>769</v>
      </c>
      <c r="G16" s="350" t="s">
        <v>769</v>
      </c>
      <c r="H16" s="350" t="s">
        <v>1011</v>
      </c>
      <c r="I16" s="350" t="s">
        <v>1011</v>
      </c>
      <c r="J16" s="350" t="s">
        <v>769</v>
      </c>
      <c r="K16" s="348" t="s">
        <v>769</v>
      </c>
      <c r="L16" s="350"/>
    </row>
    <row r="17" spans="1:12" s="368" customFormat="1">
      <c r="A17" s="346" t="s">
        <v>16</v>
      </c>
      <c r="B17" s="350">
        <v>6.6</v>
      </c>
      <c r="C17" s="350">
        <v>13.9</v>
      </c>
      <c r="D17" s="350">
        <v>14.4</v>
      </c>
      <c r="E17" s="350">
        <v>19.3</v>
      </c>
      <c r="F17" s="350">
        <v>12.7</v>
      </c>
      <c r="G17" s="350">
        <v>14.1</v>
      </c>
      <c r="H17" s="350">
        <v>7.6</v>
      </c>
      <c r="I17" s="350">
        <v>5.4</v>
      </c>
      <c r="J17" s="350">
        <v>11</v>
      </c>
      <c r="K17" s="348">
        <v>38.799999999999997</v>
      </c>
      <c r="L17" s="350"/>
    </row>
    <row r="18" spans="1:12" s="368" customFormat="1">
      <c r="A18" s="346" t="s">
        <v>18</v>
      </c>
      <c r="B18" s="350" t="s">
        <v>769</v>
      </c>
      <c r="C18" s="350" t="s">
        <v>769</v>
      </c>
      <c r="D18" s="350" t="s">
        <v>769</v>
      </c>
      <c r="E18" s="350" t="s">
        <v>769</v>
      </c>
      <c r="F18" s="350" t="s">
        <v>769</v>
      </c>
      <c r="G18" s="350" t="s">
        <v>769</v>
      </c>
      <c r="H18" s="350" t="s">
        <v>769</v>
      </c>
      <c r="I18" s="350" t="s">
        <v>769</v>
      </c>
      <c r="J18" s="350" t="s">
        <v>769</v>
      </c>
      <c r="K18" s="348">
        <v>2.8</v>
      </c>
      <c r="L18" s="350"/>
    </row>
    <row r="19" spans="1:12" s="368" customFormat="1">
      <c r="A19" s="346" t="s">
        <v>19</v>
      </c>
      <c r="B19" s="350">
        <v>117.5</v>
      </c>
      <c r="C19" s="350">
        <v>140.80000000000001</v>
      </c>
      <c r="D19" s="350">
        <v>124.1</v>
      </c>
      <c r="E19" s="350">
        <v>173.9</v>
      </c>
      <c r="F19" s="350">
        <v>162</v>
      </c>
      <c r="G19" s="350">
        <v>164</v>
      </c>
      <c r="H19" s="350">
        <v>147.69999999999999</v>
      </c>
      <c r="I19" s="350">
        <v>147.6</v>
      </c>
      <c r="J19" s="350">
        <v>177</v>
      </c>
      <c r="K19" s="348">
        <v>244.8</v>
      </c>
      <c r="L19" s="350"/>
    </row>
    <row r="20" spans="1:12" s="368" customFormat="1">
      <c r="A20" s="346" t="s">
        <v>20</v>
      </c>
      <c r="B20" s="350">
        <v>11.9</v>
      </c>
      <c r="C20" s="350">
        <v>10.4</v>
      </c>
      <c r="D20" s="350">
        <v>16.2</v>
      </c>
      <c r="E20" s="350">
        <v>18.7</v>
      </c>
      <c r="F20" s="350">
        <v>15.2</v>
      </c>
      <c r="G20" s="350">
        <v>12.3</v>
      </c>
      <c r="H20" s="350">
        <v>11.4</v>
      </c>
      <c r="I20" s="350">
        <v>23.9</v>
      </c>
      <c r="J20" s="350">
        <v>36.1</v>
      </c>
      <c r="K20" s="348">
        <v>13.1</v>
      </c>
      <c r="L20" s="350"/>
    </row>
    <row r="21" spans="1:12" s="368" customFormat="1">
      <c r="A21" s="287" t="s">
        <v>21</v>
      </c>
      <c r="B21" s="350">
        <v>22.8</v>
      </c>
      <c r="C21" s="350">
        <v>14.3</v>
      </c>
      <c r="D21" s="350">
        <v>10.8</v>
      </c>
      <c r="E21" s="350">
        <v>15.5</v>
      </c>
      <c r="F21" s="350">
        <v>7.2</v>
      </c>
      <c r="G21" s="350">
        <v>23.5</v>
      </c>
      <c r="H21" s="350">
        <v>27.8</v>
      </c>
      <c r="I21" s="350">
        <v>40.799999999999997</v>
      </c>
      <c r="J21" s="350">
        <v>68</v>
      </c>
      <c r="K21" s="348">
        <v>44.4</v>
      </c>
      <c r="L21" s="350"/>
    </row>
    <row r="22" spans="1:12" s="368" customFormat="1">
      <c r="A22" s="287" t="s">
        <v>22</v>
      </c>
      <c r="B22" s="350" t="s">
        <v>769</v>
      </c>
      <c r="C22" s="350">
        <v>0.2</v>
      </c>
      <c r="D22" s="350" t="s">
        <v>769</v>
      </c>
      <c r="E22" s="350" t="s">
        <v>769</v>
      </c>
      <c r="F22" s="350" t="s">
        <v>769</v>
      </c>
      <c r="G22" s="350" t="s">
        <v>769</v>
      </c>
      <c r="H22" s="350" t="s">
        <v>769</v>
      </c>
      <c r="I22" s="350" t="s">
        <v>769</v>
      </c>
      <c r="J22" s="350" t="s">
        <v>769</v>
      </c>
      <c r="K22" s="348" t="s">
        <v>769</v>
      </c>
      <c r="L22" s="369"/>
    </row>
    <row r="23" spans="1:12" s="368" customFormat="1">
      <c r="A23" s="346" t="s">
        <v>23</v>
      </c>
      <c r="B23" s="350">
        <v>132.9</v>
      </c>
      <c r="C23" s="350">
        <v>112</v>
      </c>
      <c r="D23" s="350">
        <v>134.69999999999999</v>
      </c>
      <c r="E23" s="350">
        <v>127.3</v>
      </c>
      <c r="F23" s="350">
        <v>110</v>
      </c>
      <c r="G23" s="350">
        <v>150</v>
      </c>
      <c r="H23" s="350">
        <v>134.80000000000001</v>
      </c>
      <c r="I23" s="350">
        <v>141</v>
      </c>
      <c r="J23" s="350">
        <v>310.10000000000002</v>
      </c>
      <c r="K23" s="348">
        <v>326.39999999999998</v>
      </c>
      <c r="L23" s="350"/>
    </row>
    <row r="24" spans="1:12" s="368" customFormat="1">
      <c r="A24" s="346" t="s">
        <v>26</v>
      </c>
      <c r="B24" s="350">
        <v>8.6</v>
      </c>
      <c r="C24" s="350">
        <v>12</v>
      </c>
      <c r="D24" s="350">
        <v>9</v>
      </c>
      <c r="E24" s="350" t="s">
        <v>769</v>
      </c>
      <c r="F24" s="350" t="s">
        <v>769</v>
      </c>
      <c r="G24" s="350" t="s">
        <v>769</v>
      </c>
      <c r="H24" s="350" t="s">
        <v>769</v>
      </c>
      <c r="I24" s="350" t="s">
        <v>769</v>
      </c>
      <c r="J24" s="350" t="s">
        <v>769</v>
      </c>
      <c r="K24" s="348" t="s">
        <v>769</v>
      </c>
      <c r="L24" s="350"/>
    </row>
    <row r="25" spans="1:12" s="368" customFormat="1">
      <c r="A25" s="346" t="s">
        <v>27</v>
      </c>
      <c r="B25" s="350">
        <v>65.900000000000006</v>
      </c>
      <c r="C25" s="350">
        <v>50.4</v>
      </c>
      <c r="D25" s="350">
        <v>63.9</v>
      </c>
      <c r="E25" s="350">
        <v>99.3</v>
      </c>
      <c r="F25" s="350">
        <v>33.9</v>
      </c>
      <c r="G25" s="350">
        <v>60</v>
      </c>
      <c r="H25" s="350">
        <v>90.3</v>
      </c>
      <c r="I25" s="350">
        <v>267.39999999999998</v>
      </c>
      <c r="J25" s="350">
        <v>408.2</v>
      </c>
      <c r="K25" s="348">
        <v>85.9</v>
      </c>
      <c r="L25" s="350"/>
    </row>
    <row r="26" spans="1:12" s="368" customFormat="1">
      <c r="A26" s="346" t="s">
        <v>30</v>
      </c>
      <c r="B26" s="350" t="s">
        <v>769</v>
      </c>
      <c r="C26" s="350" t="s">
        <v>769</v>
      </c>
      <c r="D26" s="350" t="s">
        <v>769</v>
      </c>
      <c r="E26" s="350" t="s">
        <v>769</v>
      </c>
      <c r="F26" s="350" t="s">
        <v>769</v>
      </c>
      <c r="G26" s="350" t="s">
        <v>769</v>
      </c>
      <c r="H26" s="350" t="s">
        <v>769</v>
      </c>
      <c r="I26" s="350" t="s">
        <v>769</v>
      </c>
      <c r="J26" s="350">
        <v>0.3</v>
      </c>
      <c r="K26" s="348" t="s">
        <v>769</v>
      </c>
      <c r="L26" s="350"/>
    </row>
    <row r="27" spans="1:12" s="368" customFormat="1">
      <c r="A27" s="346" t="s">
        <v>31</v>
      </c>
      <c r="B27" s="350">
        <v>12.9</v>
      </c>
      <c r="C27" s="350">
        <v>14</v>
      </c>
      <c r="D27" s="350">
        <v>8.3000000000000007</v>
      </c>
      <c r="E27" s="350">
        <v>17.7</v>
      </c>
      <c r="F27" s="350">
        <v>8.6</v>
      </c>
      <c r="G27" s="350">
        <v>4.8</v>
      </c>
      <c r="H27" s="350" t="s">
        <v>769</v>
      </c>
      <c r="I27" s="350">
        <v>0.4</v>
      </c>
      <c r="J27" s="350">
        <v>30</v>
      </c>
      <c r="K27" s="348">
        <v>1</v>
      </c>
      <c r="L27" s="350"/>
    </row>
    <row r="28" spans="1:12" s="368" customFormat="1">
      <c r="A28" s="346" t="s">
        <v>32</v>
      </c>
      <c r="B28" s="350" t="s">
        <v>769</v>
      </c>
      <c r="C28" s="350" t="s">
        <v>769</v>
      </c>
      <c r="D28" s="350" t="s">
        <v>769</v>
      </c>
      <c r="E28" s="350" t="s">
        <v>769</v>
      </c>
      <c r="F28" s="350" t="s">
        <v>769</v>
      </c>
      <c r="G28" s="350" t="s">
        <v>769</v>
      </c>
      <c r="H28" s="350" t="s">
        <v>769</v>
      </c>
      <c r="I28" s="350">
        <v>8.1999999999999993</v>
      </c>
      <c r="J28" s="350">
        <v>6.2</v>
      </c>
      <c r="K28" s="348">
        <v>0.8</v>
      </c>
      <c r="L28" s="350"/>
    </row>
    <row r="29" spans="1:12" s="368" customFormat="1">
      <c r="A29" s="346" t="s">
        <v>33</v>
      </c>
      <c r="B29" s="350">
        <v>4</v>
      </c>
      <c r="C29" s="350">
        <v>3</v>
      </c>
      <c r="D29" s="350" t="s">
        <v>769</v>
      </c>
      <c r="E29" s="350" t="s">
        <v>769</v>
      </c>
      <c r="F29" s="350" t="s">
        <v>769</v>
      </c>
      <c r="G29" s="350" t="s">
        <v>769</v>
      </c>
      <c r="H29" s="350" t="s">
        <v>769</v>
      </c>
      <c r="I29" s="350" t="s">
        <v>769</v>
      </c>
      <c r="J29" s="350" t="s">
        <v>769</v>
      </c>
      <c r="K29" s="348" t="s">
        <v>769</v>
      </c>
      <c r="L29" s="350"/>
    </row>
    <row r="30" spans="1:12" s="368" customFormat="1">
      <c r="A30" s="346"/>
      <c r="B30" s="350"/>
      <c r="C30" s="350"/>
      <c r="D30" s="350"/>
      <c r="E30" s="350"/>
      <c r="F30" s="350"/>
      <c r="G30" s="369"/>
      <c r="H30" s="369"/>
      <c r="I30" s="371"/>
      <c r="J30" s="371"/>
      <c r="K30" s="372"/>
      <c r="L30" s="369"/>
    </row>
    <row r="31" spans="1:12">
      <c r="A31" s="275" t="s">
        <v>35</v>
      </c>
      <c r="B31" s="366">
        <v>88.9</v>
      </c>
      <c r="C31" s="366">
        <v>141.69999999999999</v>
      </c>
      <c r="D31" s="366">
        <v>134.9</v>
      </c>
      <c r="E31" s="366">
        <v>132.9</v>
      </c>
      <c r="F31" s="366">
        <v>149.6</v>
      </c>
      <c r="G31" s="366">
        <v>136.4</v>
      </c>
      <c r="H31" s="366">
        <v>235.2</v>
      </c>
      <c r="I31" s="366">
        <v>368.5</v>
      </c>
      <c r="J31" s="366">
        <v>379.7</v>
      </c>
      <c r="K31" s="367">
        <v>527.5</v>
      </c>
      <c r="L31" s="366"/>
    </row>
    <row r="32" spans="1:12" s="368" customFormat="1">
      <c r="A32" s="346" t="s">
        <v>36</v>
      </c>
      <c r="B32" s="350">
        <v>11.3</v>
      </c>
      <c r="C32" s="350">
        <v>26.3</v>
      </c>
      <c r="D32" s="350">
        <v>37.299999999999997</v>
      </c>
      <c r="E32" s="350">
        <v>35</v>
      </c>
      <c r="F32" s="350">
        <v>34.5</v>
      </c>
      <c r="G32" s="350">
        <v>29.1</v>
      </c>
      <c r="H32" s="350">
        <v>32</v>
      </c>
      <c r="I32" s="350">
        <v>36.4</v>
      </c>
      <c r="J32" s="350">
        <v>40.200000000000003</v>
      </c>
      <c r="K32" s="348">
        <v>28.4</v>
      </c>
      <c r="L32" s="350"/>
    </row>
    <row r="33" spans="1:12" s="368" customFormat="1">
      <c r="A33" s="346" t="s">
        <v>37</v>
      </c>
      <c r="B33" s="350" t="s">
        <v>769</v>
      </c>
      <c r="C33" s="350" t="s">
        <v>769</v>
      </c>
      <c r="D33" s="350" t="s">
        <v>769</v>
      </c>
      <c r="E33" s="350" t="s">
        <v>769</v>
      </c>
      <c r="F33" s="350" t="s">
        <v>769</v>
      </c>
      <c r="G33" s="350" t="s">
        <v>769</v>
      </c>
      <c r="H33" s="350" t="s">
        <v>769</v>
      </c>
      <c r="I33" s="350" t="s">
        <v>769</v>
      </c>
      <c r="J33" s="350">
        <v>0.3</v>
      </c>
      <c r="K33" s="348" t="s">
        <v>769</v>
      </c>
      <c r="L33" s="350"/>
    </row>
    <row r="34" spans="1:12" s="368" customFormat="1">
      <c r="A34" s="346" t="s">
        <v>38</v>
      </c>
      <c r="B34" s="350">
        <v>10.1</v>
      </c>
      <c r="C34" s="350">
        <v>61.5</v>
      </c>
      <c r="D34" s="350">
        <v>55.9</v>
      </c>
      <c r="E34" s="350">
        <v>31.7</v>
      </c>
      <c r="F34" s="350">
        <v>35.9</v>
      </c>
      <c r="G34" s="350">
        <v>69.8</v>
      </c>
      <c r="H34" s="350">
        <v>66.5</v>
      </c>
      <c r="I34" s="350">
        <v>91.7</v>
      </c>
      <c r="J34" s="350">
        <v>120.5</v>
      </c>
      <c r="K34" s="348">
        <v>108.4</v>
      </c>
      <c r="L34" s="350"/>
    </row>
    <row r="35" spans="1:12" s="368" customFormat="1">
      <c r="A35" s="281" t="s">
        <v>39</v>
      </c>
      <c r="B35" s="350" t="s">
        <v>769</v>
      </c>
      <c r="C35" s="350" t="s">
        <v>769</v>
      </c>
      <c r="D35" s="350" t="s">
        <v>769</v>
      </c>
      <c r="E35" s="350" t="s">
        <v>769</v>
      </c>
      <c r="F35" s="350" t="s">
        <v>769</v>
      </c>
      <c r="G35" s="350" t="s">
        <v>769</v>
      </c>
      <c r="H35" s="350" t="s">
        <v>769</v>
      </c>
      <c r="I35" s="350" t="s">
        <v>769</v>
      </c>
      <c r="J35" s="350" t="s">
        <v>769</v>
      </c>
      <c r="K35" s="348" t="s">
        <v>769</v>
      </c>
      <c r="L35" s="350"/>
    </row>
    <row r="36" spans="1:12" s="368" customFormat="1">
      <c r="A36" s="346" t="s">
        <v>40</v>
      </c>
      <c r="B36" s="350" t="s">
        <v>769</v>
      </c>
      <c r="C36" s="350" t="s">
        <v>769</v>
      </c>
      <c r="D36" s="350" t="s">
        <v>769</v>
      </c>
      <c r="E36" s="350" t="s">
        <v>769</v>
      </c>
      <c r="F36" s="350" t="s">
        <v>769</v>
      </c>
      <c r="G36" s="350" t="s">
        <v>769</v>
      </c>
      <c r="H36" s="350" t="s">
        <v>769</v>
      </c>
      <c r="I36" s="350" t="s">
        <v>769</v>
      </c>
      <c r="J36" s="350">
        <v>1</v>
      </c>
      <c r="K36" s="348">
        <v>2.5</v>
      </c>
      <c r="L36" s="350"/>
    </row>
    <row r="37" spans="1:12" s="368" customFormat="1">
      <c r="A37" s="287" t="s">
        <v>41</v>
      </c>
      <c r="B37" s="350">
        <v>66.7</v>
      </c>
      <c r="C37" s="350">
        <v>51.8</v>
      </c>
      <c r="D37" s="350">
        <v>41.3</v>
      </c>
      <c r="E37" s="350">
        <v>64.2</v>
      </c>
      <c r="F37" s="350">
        <v>73.2</v>
      </c>
      <c r="G37" s="350">
        <v>36.200000000000003</v>
      </c>
      <c r="H37" s="350">
        <v>128.9</v>
      </c>
      <c r="I37" s="350">
        <v>219</v>
      </c>
      <c r="J37" s="350">
        <v>147.1</v>
      </c>
      <c r="K37" s="348">
        <v>280.2</v>
      </c>
      <c r="L37" s="350"/>
    </row>
    <row r="38" spans="1:12" s="368" customFormat="1">
      <c r="A38" s="346" t="s">
        <v>83</v>
      </c>
      <c r="B38" s="350" t="s">
        <v>769</v>
      </c>
      <c r="C38" s="350" t="s">
        <v>769</v>
      </c>
      <c r="D38" s="350" t="s">
        <v>769</v>
      </c>
      <c r="E38" s="350" t="s">
        <v>769</v>
      </c>
      <c r="F38" s="350" t="s">
        <v>769</v>
      </c>
      <c r="G38" s="350" t="s">
        <v>769</v>
      </c>
      <c r="H38" s="350" t="s">
        <v>769</v>
      </c>
      <c r="I38" s="350" t="s">
        <v>769</v>
      </c>
      <c r="J38" s="350" t="s">
        <v>769</v>
      </c>
      <c r="K38" s="348">
        <v>1</v>
      </c>
      <c r="L38" s="350"/>
    </row>
    <row r="39" spans="1:12" s="368" customFormat="1">
      <c r="A39" s="346" t="s">
        <v>43</v>
      </c>
      <c r="B39" s="350" t="s">
        <v>769</v>
      </c>
      <c r="C39" s="350" t="s">
        <v>769</v>
      </c>
      <c r="D39" s="350" t="s">
        <v>769</v>
      </c>
      <c r="E39" s="350" t="s">
        <v>769</v>
      </c>
      <c r="F39" s="350" t="s">
        <v>769</v>
      </c>
      <c r="G39" s="350" t="s">
        <v>769</v>
      </c>
      <c r="H39" s="350" t="s">
        <v>769</v>
      </c>
      <c r="I39" s="350" t="s">
        <v>769</v>
      </c>
      <c r="J39" s="350" t="s">
        <v>1011</v>
      </c>
      <c r="K39" s="348" t="s">
        <v>769</v>
      </c>
      <c r="L39" s="350"/>
    </row>
    <row r="40" spans="1:12" s="368" customFormat="1">
      <c r="A40" s="346" t="s">
        <v>44</v>
      </c>
      <c r="B40" s="350" t="s">
        <v>769</v>
      </c>
      <c r="C40" s="350">
        <v>0.5</v>
      </c>
      <c r="D40" s="350" t="s">
        <v>769</v>
      </c>
      <c r="E40" s="350">
        <v>2</v>
      </c>
      <c r="F40" s="350">
        <v>6</v>
      </c>
      <c r="G40" s="350" t="s">
        <v>769</v>
      </c>
      <c r="H40" s="350">
        <v>5.6</v>
      </c>
      <c r="I40" s="350">
        <v>18.100000000000001</v>
      </c>
      <c r="J40" s="350">
        <v>68.2</v>
      </c>
      <c r="K40" s="348">
        <v>103.7</v>
      </c>
      <c r="L40" s="350"/>
    </row>
    <row r="41" spans="1:12" s="368" customFormat="1">
      <c r="A41" s="289" t="s">
        <v>45</v>
      </c>
      <c r="B41" s="350" t="s">
        <v>769</v>
      </c>
      <c r="C41" s="350" t="s">
        <v>769</v>
      </c>
      <c r="D41" s="350" t="s">
        <v>769</v>
      </c>
      <c r="E41" s="350" t="s">
        <v>769</v>
      </c>
      <c r="F41" s="350" t="s">
        <v>769</v>
      </c>
      <c r="G41" s="350" t="s">
        <v>769</v>
      </c>
      <c r="H41" s="350" t="s">
        <v>769</v>
      </c>
      <c r="I41" s="350" t="s">
        <v>769</v>
      </c>
      <c r="J41" s="350" t="s">
        <v>769</v>
      </c>
      <c r="K41" s="348" t="s">
        <v>769</v>
      </c>
      <c r="L41" s="350"/>
    </row>
    <row r="42" spans="1:12" s="368" customFormat="1">
      <c r="A42" s="346" t="s">
        <v>46</v>
      </c>
      <c r="B42" s="350" t="s">
        <v>769</v>
      </c>
      <c r="C42" s="350" t="s">
        <v>769</v>
      </c>
      <c r="D42" s="350" t="s">
        <v>769</v>
      </c>
      <c r="E42" s="350" t="s">
        <v>769</v>
      </c>
      <c r="F42" s="350" t="s">
        <v>769</v>
      </c>
      <c r="G42" s="350">
        <v>0.9</v>
      </c>
      <c r="H42" s="350" t="s">
        <v>769</v>
      </c>
      <c r="I42" s="350">
        <v>0.2</v>
      </c>
      <c r="J42" s="350" t="s">
        <v>1011</v>
      </c>
      <c r="K42" s="348">
        <v>1.8</v>
      </c>
      <c r="L42" s="350"/>
    </row>
    <row r="43" spans="1:12" s="368" customFormat="1">
      <c r="A43" s="346" t="s">
        <v>47</v>
      </c>
      <c r="B43" s="350">
        <v>0.8</v>
      </c>
      <c r="C43" s="350">
        <v>1.6</v>
      </c>
      <c r="D43" s="350">
        <v>0.4</v>
      </c>
      <c r="E43" s="350" t="s">
        <v>769</v>
      </c>
      <c r="F43" s="350" t="s">
        <v>769</v>
      </c>
      <c r="G43" s="350">
        <v>0.4</v>
      </c>
      <c r="H43" s="350">
        <v>2.2000000000000002</v>
      </c>
      <c r="I43" s="350">
        <v>2.7</v>
      </c>
      <c r="J43" s="350">
        <v>2.4</v>
      </c>
      <c r="K43" s="348">
        <v>1</v>
      </c>
      <c r="L43" s="350"/>
    </row>
    <row r="44" spans="1:12" s="368" customFormat="1">
      <c r="A44" s="346" t="s">
        <v>34</v>
      </c>
      <c r="B44" s="350" t="s">
        <v>769</v>
      </c>
      <c r="C44" s="350" t="s">
        <v>769</v>
      </c>
      <c r="D44" s="350" t="s">
        <v>769</v>
      </c>
      <c r="E44" s="350" t="s">
        <v>769</v>
      </c>
      <c r="F44" s="350" t="s">
        <v>769</v>
      </c>
      <c r="G44" s="350" t="s">
        <v>769</v>
      </c>
      <c r="H44" s="350" t="s">
        <v>769</v>
      </c>
      <c r="I44" s="350">
        <v>0.4</v>
      </c>
      <c r="J44" s="350" t="s">
        <v>769</v>
      </c>
      <c r="K44" s="348">
        <v>0.5</v>
      </c>
      <c r="L44" s="350"/>
    </row>
    <row r="45" spans="1:12">
      <c r="A45" s="343"/>
      <c r="B45" s="366"/>
      <c r="C45" s="366"/>
      <c r="D45" s="366"/>
      <c r="E45" s="366"/>
      <c r="F45" s="366"/>
      <c r="G45" s="366"/>
      <c r="H45" s="366"/>
      <c r="I45" s="366"/>
      <c r="J45" s="366"/>
      <c r="K45" s="367"/>
      <c r="L45" s="366"/>
    </row>
    <row r="46" spans="1:12">
      <c r="A46" s="343" t="s">
        <v>88</v>
      </c>
      <c r="B46" s="366">
        <v>459.4</v>
      </c>
      <c r="C46" s="366">
        <v>476.6</v>
      </c>
      <c r="D46" s="366">
        <v>598</v>
      </c>
      <c r="E46" s="366">
        <v>523.70000000000005</v>
      </c>
      <c r="F46" s="366">
        <v>629.29999999999995</v>
      </c>
      <c r="G46" s="366">
        <v>749.7</v>
      </c>
      <c r="H46" s="366">
        <v>863.7</v>
      </c>
      <c r="I46" s="366">
        <v>902.8</v>
      </c>
      <c r="J46" s="366">
        <v>696.8</v>
      </c>
      <c r="K46" s="367">
        <v>970.1</v>
      </c>
      <c r="L46" s="366"/>
    </row>
    <row r="47" spans="1:12" s="368" customFormat="1">
      <c r="A47" s="346" t="s">
        <v>49</v>
      </c>
      <c r="B47" s="350" t="s">
        <v>769</v>
      </c>
      <c r="C47" s="350" t="s">
        <v>769</v>
      </c>
      <c r="D47" s="350" t="s">
        <v>769</v>
      </c>
      <c r="E47" s="350">
        <v>2.5</v>
      </c>
      <c r="F47" s="350" t="s">
        <v>769</v>
      </c>
      <c r="G47" s="350" t="s">
        <v>769</v>
      </c>
      <c r="H47" s="350" t="s">
        <v>769</v>
      </c>
      <c r="I47" s="350">
        <v>1</v>
      </c>
      <c r="J47" s="350" t="s">
        <v>769</v>
      </c>
      <c r="K47" s="348">
        <v>7</v>
      </c>
      <c r="L47" s="350"/>
    </row>
    <row r="48" spans="1:12" s="368" customFormat="1">
      <c r="A48" s="346" t="s">
        <v>50</v>
      </c>
      <c r="B48" s="350" t="s">
        <v>769</v>
      </c>
      <c r="C48" s="350" t="s">
        <v>769</v>
      </c>
      <c r="D48" s="350" t="s">
        <v>769</v>
      </c>
      <c r="E48" s="350" t="s">
        <v>769</v>
      </c>
      <c r="F48" s="350" t="s">
        <v>769</v>
      </c>
      <c r="G48" s="350" t="s">
        <v>769</v>
      </c>
      <c r="H48" s="350" t="s">
        <v>769</v>
      </c>
      <c r="I48" s="350">
        <v>4.0999999999999996</v>
      </c>
      <c r="J48" s="350">
        <v>3.6</v>
      </c>
      <c r="K48" s="348">
        <v>1.3</v>
      </c>
      <c r="L48" s="350"/>
    </row>
    <row r="49" spans="1:12" s="368" customFormat="1">
      <c r="A49" s="346" t="s">
        <v>104</v>
      </c>
      <c r="B49" s="350">
        <v>61.8</v>
      </c>
      <c r="C49" s="350">
        <v>46.8</v>
      </c>
      <c r="D49" s="350">
        <v>84.6</v>
      </c>
      <c r="E49" s="350">
        <v>91.9</v>
      </c>
      <c r="F49" s="350">
        <v>129.80000000000001</v>
      </c>
      <c r="G49" s="350">
        <v>173.3</v>
      </c>
      <c r="H49" s="350">
        <v>217.3</v>
      </c>
      <c r="I49" s="350">
        <v>253.5</v>
      </c>
      <c r="J49" s="350">
        <v>138.1</v>
      </c>
      <c r="K49" s="348">
        <v>289.89999999999998</v>
      </c>
      <c r="L49" s="350"/>
    </row>
    <row r="50" spans="1:12" s="368" customFormat="1">
      <c r="A50" s="346" t="s">
        <v>52</v>
      </c>
      <c r="B50" s="350">
        <v>0.1</v>
      </c>
      <c r="C50" s="350">
        <v>0.8</v>
      </c>
      <c r="D50" s="350">
        <v>124.9</v>
      </c>
      <c r="E50" s="350">
        <v>73.900000000000006</v>
      </c>
      <c r="F50" s="350">
        <v>12.1</v>
      </c>
      <c r="G50" s="350">
        <v>15</v>
      </c>
      <c r="H50" s="350">
        <v>22.1</v>
      </c>
      <c r="I50" s="350">
        <v>31.4</v>
      </c>
      <c r="J50" s="350">
        <v>67.8</v>
      </c>
      <c r="K50" s="348">
        <v>192.8</v>
      </c>
      <c r="L50" s="350"/>
    </row>
    <row r="51" spans="1:12" s="368" customFormat="1">
      <c r="A51" s="287" t="s">
        <v>53</v>
      </c>
      <c r="B51" s="350" t="s">
        <v>769</v>
      </c>
      <c r="C51" s="350" t="s">
        <v>769</v>
      </c>
      <c r="D51" s="350" t="s">
        <v>769</v>
      </c>
      <c r="E51" s="350" t="s">
        <v>769</v>
      </c>
      <c r="F51" s="350" t="s">
        <v>769</v>
      </c>
      <c r="G51" s="350" t="s">
        <v>769</v>
      </c>
      <c r="H51" s="350" t="s">
        <v>769</v>
      </c>
      <c r="I51" s="350" t="s">
        <v>769</v>
      </c>
      <c r="J51" s="350" t="s">
        <v>769</v>
      </c>
      <c r="K51" s="348" t="s">
        <v>769</v>
      </c>
      <c r="L51" s="350"/>
    </row>
    <row r="52" spans="1:12" s="368" customFormat="1">
      <c r="A52" s="287" t="s">
        <v>54</v>
      </c>
      <c r="B52" s="350" t="s">
        <v>769</v>
      </c>
      <c r="C52" s="350" t="s">
        <v>769</v>
      </c>
      <c r="D52" s="350" t="s">
        <v>769</v>
      </c>
      <c r="E52" s="350" t="s">
        <v>769</v>
      </c>
      <c r="F52" s="350" t="s">
        <v>769</v>
      </c>
      <c r="G52" s="350" t="s">
        <v>769</v>
      </c>
      <c r="H52" s="350" t="s">
        <v>769</v>
      </c>
      <c r="I52" s="350" t="s">
        <v>769</v>
      </c>
      <c r="J52" s="350" t="s">
        <v>769</v>
      </c>
      <c r="K52" s="348" t="s">
        <v>769</v>
      </c>
      <c r="L52" s="350"/>
    </row>
    <row r="53" spans="1:12" s="368" customFormat="1">
      <c r="A53" s="346" t="s">
        <v>55</v>
      </c>
      <c r="B53" s="350">
        <v>1</v>
      </c>
      <c r="C53" s="350">
        <v>5.6</v>
      </c>
      <c r="D53" s="350">
        <v>29.4</v>
      </c>
      <c r="E53" s="350">
        <v>15.6</v>
      </c>
      <c r="F53" s="350">
        <v>6.6</v>
      </c>
      <c r="G53" s="350">
        <v>11.8</v>
      </c>
      <c r="H53" s="350">
        <v>28.5</v>
      </c>
      <c r="I53" s="350">
        <v>36</v>
      </c>
      <c r="J53" s="350">
        <v>39.799999999999997</v>
      </c>
      <c r="K53" s="348">
        <v>9.1999999999999993</v>
      </c>
      <c r="L53" s="350"/>
    </row>
    <row r="54" spans="1:12" s="368" customFormat="1">
      <c r="A54" s="346" t="s">
        <v>56</v>
      </c>
      <c r="B54" s="350">
        <v>20.100000000000001</v>
      </c>
      <c r="C54" s="350" t="s">
        <v>769</v>
      </c>
      <c r="D54" s="350" t="s">
        <v>769</v>
      </c>
      <c r="E54" s="350">
        <v>9.1999999999999993</v>
      </c>
      <c r="F54" s="350">
        <v>15.4</v>
      </c>
      <c r="G54" s="350">
        <v>28</v>
      </c>
      <c r="H54" s="350">
        <v>35</v>
      </c>
      <c r="I54" s="350">
        <v>30.3</v>
      </c>
      <c r="J54" s="350">
        <v>7</v>
      </c>
      <c r="K54" s="348" t="s">
        <v>769</v>
      </c>
      <c r="L54" s="350"/>
    </row>
    <row r="55" spans="1:12" s="368" customFormat="1">
      <c r="A55" s="346" t="s">
        <v>57</v>
      </c>
      <c r="B55" s="350">
        <v>32.9</v>
      </c>
      <c r="C55" s="350">
        <v>26.9</v>
      </c>
      <c r="D55" s="350">
        <v>39.200000000000003</v>
      </c>
      <c r="E55" s="350">
        <v>36</v>
      </c>
      <c r="F55" s="350">
        <v>35</v>
      </c>
      <c r="G55" s="350">
        <v>55</v>
      </c>
      <c r="H55" s="350">
        <v>71.900000000000006</v>
      </c>
      <c r="I55" s="350">
        <v>24.4</v>
      </c>
      <c r="J55" s="350">
        <v>2.5</v>
      </c>
      <c r="K55" s="348">
        <v>7.7</v>
      </c>
      <c r="L55" s="350"/>
    </row>
    <row r="56" spans="1:12" s="368" customFormat="1">
      <c r="A56" s="346" t="s">
        <v>58</v>
      </c>
      <c r="B56" s="350" t="s">
        <v>769</v>
      </c>
      <c r="C56" s="350" t="s">
        <v>769</v>
      </c>
      <c r="D56" s="350" t="s">
        <v>769</v>
      </c>
      <c r="E56" s="350" t="s">
        <v>769</v>
      </c>
      <c r="F56" s="350" t="s">
        <v>769</v>
      </c>
      <c r="G56" s="350" t="s">
        <v>769</v>
      </c>
      <c r="H56" s="350" t="s">
        <v>769</v>
      </c>
      <c r="I56" s="350" t="s">
        <v>769</v>
      </c>
      <c r="J56" s="350" t="s">
        <v>769</v>
      </c>
      <c r="K56" s="348" t="s">
        <v>769</v>
      </c>
      <c r="L56" s="350"/>
    </row>
    <row r="57" spans="1:12" s="368" customFormat="1">
      <c r="A57" s="346" t="s">
        <v>59</v>
      </c>
      <c r="B57" s="350">
        <v>209.9</v>
      </c>
      <c r="C57" s="350">
        <v>212.4</v>
      </c>
      <c r="D57" s="350">
        <v>135.5</v>
      </c>
      <c r="E57" s="350">
        <v>124.3</v>
      </c>
      <c r="F57" s="350">
        <v>155.6</v>
      </c>
      <c r="G57" s="350">
        <v>136.30000000000001</v>
      </c>
      <c r="H57" s="350">
        <v>167.5</v>
      </c>
      <c r="I57" s="350">
        <v>185.7</v>
      </c>
      <c r="J57" s="350">
        <v>146.19999999999999</v>
      </c>
      <c r="K57" s="348">
        <v>132.30000000000001</v>
      </c>
      <c r="L57" s="350"/>
    </row>
    <row r="58" spans="1:12" s="368" customFormat="1">
      <c r="A58" s="346" t="s">
        <v>61</v>
      </c>
      <c r="B58" s="350">
        <v>12.9</v>
      </c>
      <c r="C58" s="350">
        <v>14.8</v>
      </c>
      <c r="D58" s="350">
        <v>15.3</v>
      </c>
      <c r="E58" s="350">
        <v>17.5</v>
      </c>
      <c r="F58" s="350">
        <v>23.5</v>
      </c>
      <c r="G58" s="350">
        <v>33.9</v>
      </c>
      <c r="H58" s="350">
        <v>35.6</v>
      </c>
      <c r="I58" s="350">
        <v>27.1</v>
      </c>
      <c r="J58" s="350">
        <v>22.3</v>
      </c>
      <c r="K58" s="348">
        <v>28.7</v>
      </c>
      <c r="L58" s="350"/>
    </row>
    <row r="59" spans="1:12" s="368" customFormat="1">
      <c r="A59" s="346" t="s">
        <v>63</v>
      </c>
      <c r="B59" s="350">
        <v>2.6</v>
      </c>
      <c r="C59" s="350" t="s">
        <v>769</v>
      </c>
      <c r="D59" s="350" t="s">
        <v>769</v>
      </c>
      <c r="E59" s="350" t="s">
        <v>769</v>
      </c>
      <c r="F59" s="350" t="s">
        <v>769</v>
      </c>
      <c r="G59" s="350" t="s">
        <v>769</v>
      </c>
      <c r="H59" s="350" t="s">
        <v>769</v>
      </c>
      <c r="I59" s="350" t="s">
        <v>769</v>
      </c>
      <c r="J59" s="350" t="s">
        <v>769</v>
      </c>
      <c r="K59" s="348" t="s">
        <v>769</v>
      </c>
      <c r="L59" s="369"/>
    </row>
    <row r="60" spans="1:12" s="368" customFormat="1">
      <c r="A60" s="346" t="s">
        <v>64</v>
      </c>
      <c r="B60" s="350">
        <v>5.4</v>
      </c>
      <c r="C60" s="350">
        <v>6.5</v>
      </c>
      <c r="D60" s="350">
        <v>18.100000000000001</v>
      </c>
      <c r="E60" s="350">
        <v>8</v>
      </c>
      <c r="F60" s="350">
        <v>29.5</v>
      </c>
      <c r="G60" s="350">
        <v>45.4</v>
      </c>
      <c r="H60" s="350">
        <v>33</v>
      </c>
      <c r="I60" s="350">
        <v>35.299999999999997</v>
      </c>
      <c r="J60" s="350">
        <v>26.6</v>
      </c>
      <c r="K60" s="348">
        <v>40</v>
      </c>
      <c r="L60" s="350"/>
    </row>
    <row r="61" spans="1:12" s="368" customFormat="1">
      <c r="A61" s="346" t="s">
        <v>65</v>
      </c>
      <c r="B61" s="350">
        <v>6.5</v>
      </c>
      <c r="C61" s="350">
        <v>3.8</v>
      </c>
      <c r="D61" s="350">
        <v>3.4</v>
      </c>
      <c r="E61" s="350">
        <v>13.6</v>
      </c>
      <c r="F61" s="350">
        <v>19.600000000000001</v>
      </c>
      <c r="G61" s="350">
        <v>18.100000000000001</v>
      </c>
      <c r="H61" s="350">
        <v>12.9</v>
      </c>
      <c r="I61" s="350">
        <v>38.299999999999997</v>
      </c>
      <c r="J61" s="350">
        <v>17.100000000000001</v>
      </c>
      <c r="K61" s="348">
        <v>3.9</v>
      </c>
      <c r="L61" s="350"/>
    </row>
    <row r="62" spans="1:12" s="368" customFormat="1">
      <c r="A62" s="346" t="s">
        <v>66</v>
      </c>
      <c r="B62" s="350">
        <v>105.4</v>
      </c>
      <c r="C62" s="350">
        <v>158.5</v>
      </c>
      <c r="D62" s="350">
        <v>147.6</v>
      </c>
      <c r="E62" s="350">
        <v>131.19999999999999</v>
      </c>
      <c r="F62" s="350">
        <v>202.2</v>
      </c>
      <c r="G62" s="350">
        <v>232.9</v>
      </c>
      <c r="H62" s="350">
        <v>239.3</v>
      </c>
      <c r="I62" s="350">
        <v>234.4</v>
      </c>
      <c r="J62" s="350">
        <v>221.1</v>
      </c>
      <c r="K62" s="348">
        <v>236.7</v>
      </c>
      <c r="L62" s="350"/>
    </row>
    <row r="63" spans="1:12" s="368" customFormat="1">
      <c r="A63" s="346" t="s">
        <v>67</v>
      </c>
      <c r="B63" s="350">
        <v>0.8</v>
      </c>
      <c r="C63" s="350">
        <v>0.5</v>
      </c>
      <c r="D63" s="350" t="s">
        <v>769</v>
      </c>
      <c r="E63" s="350" t="s">
        <v>769</v>
      </c>
      <c r="F63" s="350" t="s">
        <v>769</v>
      </c>
      <c r="G63" s="350" t="s">
        <v>769</v>
      </c>
      <c r="H63" s="350" t="s">
        <v>769</v>
      </c>
      <c r="I63" s="350">
        <v>1.3</v>
      </c>
      <c r="J63" s="350">
        <v>4.7</v>
      </c>
      <c r="K63" s="348">
        <v>20.6</v>
      </c>
      <c r="L63" s="350"/>
    </row>
    <row r="64" spans="1:12" s="368" customFormat="1">
      <c r="A64" s="346" t="s">
        <v>68</v>
      </c>
      <c r="B64" s="350" t="s">
        <v>769</v>
      </c>
      <c r="C64" s="350" t="s">
        <v>769</v>
      </c>
      <c r="D64" s="350" t="s">
        <v>769</v>
      </c>
      <c r="E64" s="350" t="s">
        <v>769</v>
      </c>
      <c r="F64" s="350" t="s">
        <v>769</v>
      </c>
      <c r="G64" s="350" t="s">
        <v>769</v>
      </c>
      <c r="H64" s="350">
        <v>0.6</v>
      </c>
      <c r="I64" s="350" t="s">
        <v>769</v>
      </c>
      <c r="J64" s="350" t="s">
        <v>769</v>
      </c>
      <c r="K64" s="348" t="s">
        <v>769</v>
      </c>
      <c r="L64" s="350"/>
    </row>
    <row r="65" spans="1:12">
      <c r="A65" s="346" t="s">
        <v>34</v>
      </c>
      <c r="B65" s="350" t="s">
        <v>769</v>
      </c>
      <c r="C65" s="350" t="s">
        <v>769</v>
      </c>
      <c r="D65" s="350" t="s">
        <v>769</v>
      </c>
      <c r="E65" s="350" t="s">
        <v>769</v>
      </c>
      <c r="F65" s="350" t="s">
        <v>769</v>
      </c>
      <c r="G65" s="366" t="s">
        <v>769</v>
      </c>
      <c r="H65" s="366" t="s">
        <v>769</v>
      </c>
      <c r="I65" s="366" t="s">
        <v>769</v>
      </c>
      <c r="J65" s="366" t="s">
        <v>769</v>
      </c>
      <c r="K65" s="367" t="s">
        <v>769</v>
      </c>
      <c r="L65" s="366"/>
    </row>
    <row r="66" spans="1:12">
      <c r="A66" s="343"/>
      <c r="B66" s="366"/>
      <c r="C66" s="366"/>
      <c r="D66" s="366"/>
      <c r="E66" s="366"/>
      <c r="F66" s="366"/>
      <c r="G66" s="366"/>
      <c r="H66" s="366"/>
      <c r="I66" s="366"/>
      <c r="J66" s="366"/>
      <c r="K66" s="367"/>
      <c r="L66" s="366"/>
    </row>
    <row r="67" spans="1:12">
      <c r="A67" s="343" t="s">
        <v>34</v>
      </c>
      <c r="B67" s="366">
        <v>2.2999999999999998</v>
      </c>
      <c r="C67" s="366">
        <v>0.1</v>
      </c>
      <c r="D67" s="366">
        <v>0</v>
      </c>
      <c r="E67" s="366">
        <v>0</v>
      </c>
      <c r="F67" s="366">
        <v>0</v>
      </c>
      <c r="G67" s="366">
        <v>12.1</v>
      </c>
      <c r="H67" s="366">
        <v>15.5</v>
      </c>
      <c r="I67" s="366">
        <v>9.4</v>
      </c>
      <c r="J67" s="366">
        <v>0.6</v>
      </c>
      <c r="K67" s="367">
        <v>2.2999999999999998</v>
      </c>
      <c r="L67" s="366"/>
    </row>
    <row r="68" spans="1:12" s="368" customFormat="1">
      <c r="A68" s="287" t="s">
        <v>69</v>
      </c>
      <c r="B68" s="350" t="s">
        <v>769</v>
      </c>
      <c r="C68" s="350" t="s">
        <v>769</v>
      </c>
      <c r="D68" s="350" t="s">
        <v>769</v>
      </c>
      <c r="E68" s="350" t="s">
        <v>769</v>
      </c>
      <c r="F68" s="350" t="s">
        <v>769</v>
      </c>
      <c r="G68" s="350" t="s">
        <v>769</v>
      </c>
      <c r="H68" s="350" t="s">
        <v>769</v>
      </c>
      <c r="I68" s="350">
        <v>0.1</v>
      </c>
      <c r="J68" s="350" t="s">
        <v>769</v>
      </c>
      <c r="K68" s="348" t="s">
        <v>769</v>
      </c>
      <c r="L68" s="350"/>
    </row>
    <row r="69" spans="1:12" s="368" customFormat="1">
      <c r="A69" s="287" t="s">
        <v>72</v>
      </c>
      <c r="B69" s="350" t="s">
        <v>769</v>
      </c>
      <c r="C69" s="350" t="s">
        <v>769</v>
      </c>
      <c r="D69" s="350" t="s">
        <v>769</v>
      </c>
      <c r="E69" s="350" t="s">
        <v>769</v>
      </c>
      <c r="F69" s="350" t="s">
        <v>769</v>
      </c>
      <c r="G69" s="350" t="s">
        <v>769</v>
      </c>
      <c r="H69" s="350" t="s">
        <v>769</v>
      </c>
      <c r="I69" s="350" t="s">
        <v>769</v>
      </c>
      <c r="J69" s="350" t="s">
        <v>769</v>
      </c>
      <c r="K69" s="348" t="s">
        <v>769</v>
      </c>
      <c r="L69" s="369"/>
    </row>
    <row r="70" spans="1:12" s="368" customFormat="1">
      <c r="A70" s="346" t="s">
        <v>73</v>
      </c>
      <c r="B70" s="350">
        <v>1.5</v>
      </c>
      <c r="C70" s="350" t="s">
        <v>769</v>
      </c>
      <c r="D70" s="350" t="s">
        <v>769</v>
      </c>
      <c r="E70" s="350" t="s">
        <v>769</v>
      </c>
      <c r="F70" s="350" t="s">
        <v>769</v>
      </c>
      <c r="G70" s="350">
        <v>11.4</v>
      </c>
      <c r="H70" s="350">
        <v>14.4</v>
      </c>
      <c r="I70" s="350">
        <v>7.9</v>
      </c>
      <c r="J70" s="350">
        <v>0.1</v>
      </c>
      <c r="K70" s="348" t="s">
        <v>769</v>
      </c>
      <c r="L70" s="350"/>
    </row>
    <row r="71" spans="1:12" s="368" customFormat="1">
      <c r="A71" s="346" t="s">
        <v>74</v>
      </c>
      <c r="B71" s="350">
        <v>0.8</v>
      </c>
      <c r="C71" s="350">
        <v>0.1</v>
      </c>
      <c r="D71" s="350" t="s">
        <v>769</v>
      </c>
      <c r="E71" s="350" t="s">
        <v>769</v>
      </c>
      <c r="F71" s="350" t="s">
        <v>769</v>
      </c>
      <c r="G71" s="350">
        <v>0.7</v>
      </c>
      <c r="H71" s="350">
        <v>1.1000000000000001</v>
      </c>
      <c r="I71" s="350">
        <v>1</v>
      </c>
      <c r="J71" s="350">
        <v>0.5</v>
      </c>
      <c r="K71" s="348">
        <v>0.2</v>
      </c>
      <c r="L71" s="350"/>
    </row>
    <row r="72" spans="1:12" s="368" customFormat="1">
      <c r="A72" s="346" t="s">
        <v>34</v>
      </c>
      <c r="B72" s="350" t="s">
        <v>769</v>
      </c>
      <c r="C72" s="350" t="s">
        <v>769</v>
      </c>
      <c r="D72" s="350" t="s">
        <v>769</v>
      </c>
      <c r="E72" s="350" t="s">
        <v>769</v>
      </c>
      <c r="F72" s="350" t="s">
        <v>769</v>
      </c>
      <c r="G72" s="350" t="s">
        <v>769</v>
      </c>
      <c r="H72" s="350" t="s">
        <v>769</v>
      </c>
      <c r="I72" s="350">
        <v>0.4</v>
      </c>
      <c r="J72" s="350" t="s">
        <v>769</v>
      </c>
      <c r="K72" s="348">
        <v>2.1</v>
      </c>
      <c r="L72" s="350"/>
    </row>
    <row r="73" spans="1:12">
      <c r="A73" s="343"/>
      <c r="B73" s="366"/>
      <c r="C73" s="366"/>
      <c r="D73" s="366"/>
      <c r="E73" s="366"/>
      <c r="F73" s="366"/>
      <c r="G73" s="366"/>
      <c r="H73" s="366"/>
      <c r="I73" s="366"/>
      <c r="J73" s="366"/>
      <c r="K73" s="367"/>
      <c r="L73" s="366"/>
    </row>
    <row r="74" spans="1:12">
      <c r="A74" s="343" t="s">
        <v>896</v>
      </c>
      <c r="B74" s="311">
        <v>1141.0999999999999</v>
      </c>
      <c r="C74" s="311">
        <v>1130.5</v>
      </c>
      <c r="D74" s="311">
        <v>1178</v>
      </c>
      <c r="E74" s="311">
        <v>1189.0999999999999</v>
      </c>
      <c r="F74" s="311">
        <v>1193.3</v>
      </c>
      <c r="G74" s="311">
        <v>1402.3</v>
      </c>
      <c r="H74" s="311">
        <v>1603.6</v>
      </c>
      <c r="I74" s="311">
        <v>2031.7</v>
      </c>
      <c r="J74" s="311">
        <v>2248.1999999999998</v>
      </c>
      <c r="K74" s="312">
        <v>2553.8000000000002</v>
      </c>
      <c r="L74" s="311"/>
    </row>
    <row r="75" spans="1:12">
      <c r="A75" s="346" t="s">
        <v>105</v>
      </c>
      <c r="B75" s="373"/>
      <c r="C75" s="373"/>
      <c r="D75" s="373"/>
      <c r="E75" s="373"/>
      <c r="F75" s="373"/>
      <c r="G75" s="373"/>
      <c r="H75" s="373"/>
      <c r="I75" s="373"/>
      <c r="J75" s="373"/>
      <c r="K75" s="374"/>
      <c r="L75" s="373"/>
    </row>
    <row r="76" spans="1:12">
      <c r="A76" s="340"/>
      <c r="B76" s="264"/>
      <c r="C76" s="264"/>
      <c r="D76" s="264"/>
      <c r="E76" s="264"/>
      <c r="F76" s="264"/>
      <c r="G76" s="264"/>
      <c r="H76" s="264"/>
      <c r="I76" s="264"/>
      <c r="J76" s="264"/>
      <c r="K76" s="375"/>
      <c r="L76" s="264"/>
    </row>
    <row r="77" spans="1:12" ht="20.25">
      <c r="A77" s="376" t="s">
        <v>1028</v>
      </c>
      <c r="B77" s="264"/>
      <c r="C77" s="264"/>
      <c r="D77" s="264"/>
      <c r="E77" s="264"/>
      <c r="F77" s="264"/>
      <c r="G77" s="264"/>
      <c r="H77" s="264"/>
      <c r="I77" s="264"/>
      <c r="J77" s="264"/>
      <c r="K77" s="375"/>
      <c r="L77" s="264"/>
    </row>
    <row r="78" spans="1:12" ht="20.25">
      <c r="A78" s="377" t="s">
        <v>894</v>
      </c>
      <c r="B78" s="354"/>
      <c r="C78" s="354"/>
      <c r="D78" s="354"/>
      <c r="E78" s="354"/>
      <c r="F78" s="354"/>
      <c r="G78" s="354"/>
      <c r="H78" s="354"/>
      <c r="I78" s="354"/>
      <c r="J78" s="354"/>
      <c r="K78" s="378"/>
      <c r="L78" s="264"/>
    </row>
    <row r="79" spans="1:12">
      <c r="L79" s="264"/>
    </row>
    <row r="80" spans="1:12">
      <c r="C80" s="269"/>
      <c r="D80" s="269"/>
      <c r="E80" s="269"/>
      <c r="F80" s="269"/>
      <c r="G80" s="269"/>
      <c r="H80" s="269"/>
      <c r="I80" s="269"/>
      <c r="J80" s="269"/>
      <c r="K80" s="269"/>
      <c r="L80" s="264"/>
    </row>
  </sheetData>
  <mergeCells count="4">
    <mergeCell ref="A1:K1"/>
    <mergeCell ref="A2:K2"/>
    <mergeCell ref="A4:K4"/>
    <mergeCell ref="A6:K6"/>
  </mergeCells>
  <phoneticPr fontId="0" type="noConversion"/>
  <printOptions horizontalCentered="1" verticalCentered="1"/>
  <pageMargins left="0.59055118110236227" right="0.39370078740157483" top="0.19685039370078741" bottom="0.19685039370078741" header="0" footer="0"/>
  <pageSetup scale="45" orientation="portrait" r:id="rId1"/>
  <headerFooter alignWithMargins="0"/>
</worksheet>
</file>

<file path=xl/worksheets/sheet31.xml><?xml version="1.0" encoding="utf-8"?>
<worksheet xmlns="http://schemas.openxmlformats.org/spreadsheetml/2006/main" xmlns:r="http://schemas.openxmlformats.org/officeDocument/2006/relationships">
  <sheetPr codeName="Sheet23" enableFormatConditionsCalculation="0">
    <tabColor indexed="53"/>
    <pageSetUpPr fitToPage="1"/>
  </sheetPr>
  <dimension ref="A1:K80"/>
  <sheetViews>
    <sheetView zoomScale="50" workbookViewId="0">
      <selection sqref="A1:M1"/>
    </sheetView>
  </sheetViews>
  <sheetFormatPr defaultColWidth="10.6640625" defaultRowHeight="18"/>
  <cols>
    <col min="1" max="1" width="43.77734375" style="269" customWidth="1"/>
    <col min="2" max="2" width="10.77734375" style="269" customWidth="1"/>
    <col min="3" max="6" width="10.77734375" style="368" customWidth="1"/>
    <col min="7" max="12" width="10.6640625" style="368" customWidth="1"/>
    <col min="13" max="16384" width="10.6640625" style="368"/>
  </cols>
  <sheetData>
    <row r="1" spans="1:11">
      <c r="A1" s="2631" t="s">
        <v>106</v>
      </c>
      <c r="B1" s="2631"/>
      <c r="C1" s="2631"/>
      <c r="D1" s="2631"/>
      <c r="E1" s="2631"/>
      <c r="F1" s="2631"/>
      <c r="G1" s="2631"/>
      <c r="H1" s="2631"/>
      <c r="I1" s="2631"/>
      <c r="J1" s="2631"/>
      <c r="K1" s="2631"/>
    </row>
    <row r="2" spans="1:11" s="268" customFormat="1">
      <c r="A2" s="2632" t="s">
        <v>102</v>
      </c>
      <c r="B2" s="2632"/>
      <c r="C2" s="2632"/>
      <c r="D2" s="2632"/>
      <c r="E2" s="2632"/>
      <c r="F2" s="2632"/>
      <c r="G2" s="2632"/>
      <c r="H2" s="2632"/>
      <c r="I2" s="2632"/>
      <c r="J2" s="2632"/>
      <c r="K2" s="2632"/>
    </row>
    <row r="3" spans="1:11">
      <c r="C3" s="269"/>
      <c r="D3" s="269"/>
      <c r="E3" s="269"/>
      <c r="F3" s="269"/>
    </row>
    <row r="4" spans="1:11">
      <c r="A4" s="2631" t="s">
        <v>103</v>
      </c>
      <c r="B4" s="2631"/>
      <c r="C4" s="2631"/>
      <c r="D4" s="2631"/>
      <c r="E4" s="2631"/>
      <c r="F4" s="2631"/>
      <c r="G4" s="2631"/>
      <c r="H4" s="2631"/>
      <c r="I4" s="2631"/>
      <c r="J4" s="2631"/>
      <c r="K4" s="2631"/>
    </row>
    <row r="6" spans="1:11">
      <c r="A6" s="2631" t="s">
        <v>963</v>
      </c>
      <c r="B6" s="2631"/>
      <c r="C6" s="2631"/>
      <c r="D6" s="2631"/>
      <c r="E6" s="2631"/>
      <c r="F6" s="2631"/>
      <c r="G6" s="2631"/>
      <c r="H6" s="2631"/>
      <c r="I6" s="2631"/>
      <c r="J6" s="2631"/>
      <c r="K6" s="2631"/>
    </row>
    <row r="8" spans="1:11">
      <c r="A8" s="336"/>
      <c r="B8" s="337">
        <v>2000</v>
      </c>
      <c r="C8" s="337">
        <v>2001</v>
      </c>
      <c r="D8" s="337">
        <v>2002</v>
      </c>
      <c r="E8" s="337">
        <v>2003</v>
      </c>
      <c r="F8" s="337">
        <v>2004</v>
      </c>
      <c r="G8" s="337">
        <v>2005</v>
      </c>
      <c r="H8" s="337">
        <v>2006</v>
      </c>
      <c r="I8" s="337">
        <v>2007</v>
      </c>
      <c r="J8" s="337">
        <v>2008</v>
      </c>
      <c r="K8" s="338">
        <v>2009</v>
      </c>
    </row>
    <row r="9" spans="1:11" ht="10.5" customHeight="1">
      <c r="A9" s="340"/>
      <c r="B9" s="365"/>
      <c r="C9" s="365"/>
      <c r="D9" s="365"/>
      <c r="E9" s="365"/>
      <c r="F9" s="365"/>
      <c r="G9" s="365"/>
      <c r="H9" s="365"/>
      <c r="I9" s="365"/>
      <c r="J9" s="365"/>
      <c r="K9" s="341"/>
    </row>
    <row r="10" spans="1:11">
      <c r="A10" s="343" t="s">
        <v>8</v>
      </c>
      <c r="B10" s="366">
        <v>876.2</v>
      </c>
      <c r="C10" s="366">
        <v>1090.3</v>
      </c>
      <c r="D10" s="366">
        <v>1102.5999999999999</v>
      </c>
      <c r="E10" s="366">
        <v>993.1</v>
      </c>
      <c r="F10" s="366">
        <v>1101.9000000000001</v>
      </c>
      <c r="G10" s="366">
        <v>995.6</v>
      </c>
      <c r="H10" s="366">
        <v>1160.7</v>
      </c>
      <c r="I10" s="366">
        <v>1049.1443200000001</v>
      </c>
      <c r="J10" s="366">
        <v>1063.2535500000001</v>
      </c>
      <c r="K10" s="367">
        <v>696.52649000000008</v>
      </c>
    </row>
    <row r="11" spans="1:11">
      <c r="A11" s="346" t="s">
        <v>86</v>
      </c>
      <c r="B11" s="350">
        <v>89.5</v>
      </c>
      <c r="C11" s="350">
        <v>79.599999999999994</v>
      </c>
      <c r="D11" s="350">
        <v>72.599999999999994</v>
      </c>
      <c r="E11" s="350">
        <v>84.6</v>
      </c>
      <c r="F11" s="350">
        <v>89</v>
      </c>
      <c r="G11" s="380">
        <v>34.799999999999997</v>
      </c>
      <c r="H11" s="380">
        <v>75</v>
      </c>
      <c r="I11" s="380">
        <v>65.15016</v>
      </c>
      <c r="J11" s="380">
        <v>56.588299999999997</v>
      </c>
      <c r="K11" s="381">
        <v>22.067730000000001</v>
      </c>
    </row>
    <row r="12" spans="1:11">
      <c r="A12" s="281" t="s">
        <v>10</v>
      </c>
      <c r="B12" s="282" t="s">
        <v>769</v>
      </c>
      <c r="C12" s="282" t="s">
        <v>769</v>
      </c>
      <c r="D12" s="282" t="s">
        <v>769</v>
      </c>
      <c r="E12" s="282" t="s">
        <v>769</v>
      </c>
      <c r="F12" s="282" t="s">
        <v>769</v>
      </c>
      <c r="G12" s="282" t="s">
        <v>769</v>
      </c>
      <c r="H12" s="282" t="s">
        <v>769</v>
      </c>
      <c r="I12" s="282" t="s">
        <v>769</v>
      </c>
      <c r="J12" s="282" t="s">
        <v>769</v>
      </c>
      <c r="K12" s="290" t="s">
        <v>769</v>
      </c>
    </row>
    <row r="13" spans="1:11">
      <c r="A13" s="346" t="s">
        <v>11</v>
      </c>
      <c r="B13" s="350" t="s">
        <v>769</v>
      </c>
      <c r="C13" s="350" t="s">
        <v>769</v>
      </c>
      <c r="D13" s="350">
        <v>0.2</v>
      </c>
      <c r="E13" s="350" t="s">
        <v>769</v>
      </c>
      <c r="F13" s="350" t="s">
        <v>769</v>
      </c>
      <c r="G13" s="380" t="s">
        <v>769</v>
      </c>
      <c r="H13" s="380" t="s">
        <v>769</v>
      </c>
      <c r="I13" s="350" t="s">
        <v>769</v>
      </c>
      <c r="J13" s="350" t="s">
        <v>769</v>
      </c>
      <c r="K13" s="348" t="s">
        <v>769</v>
      </c>
    </row>
    <row r="14" spans="1:11">
      <c r="A14" s="346" t="s">
        <v>12</v>
      </c>
      <c r="B14" s="350">
        <v>0.2</v>
      </c>
      <c r="C14" s="350">
        <v>1.9</v>
      </c>
      <c r="D14" s="350">
        <v>1.3</v>
      </c>
      <c r="E14" s="350">
        <v>4.9000000000000004</v>
      </c>
      <c r="F14" s="350">
        <v>21.4</v>
      </c>
      <c r="G14" s="380">
        <v>1.2</v>
      </c>
      <c r="H14" s="380">
        <v>2</v>
      </c>
      <c r="I14" s="380">
        <v>0.90578000000000003</v>
      </c>
      <c r="J14" s="380">
        <v>0.29776000000000002</v>
      </c>
      <c r="K14" s="381" t="s">
        <v>769</v>
      </c>
    </row>
    <row r="15" spans="1:11">
      <c r="A15" s="370" t="s">
        <v>78</v>
      </c>
      <c r="B15" s="350" t="s">
        <v>769</v>
      </c>
      <c r="C15" s="350" t="s">
        <v>769</v>
      </c>
      <c r="D15" s="350" t="s">
        <v>769</v>
      </c>
      <c r="E15" s="350" t="s">
        <v>769</v>
      </c>
      <c r="F15" s="350" t="s">
        <v>769</v>
      </c>
      <c r="G15" s="380">
        <v>1</v>
      </c>
      <c r="H15" s="380">
        <v>0.5</v>
      </c>
      <c r="I15" s="380">
        <v>4.9995599999999998</v>
      </c>
      <c r="J15" s="380" t="s">
        <v>769</v>
      </c>
      <c r="K15" s="348" t="s">
        <v>769</v>
      </c>
    </row>
    <row r="16" spans="1:11">
      <c r="A16" s="346" t="s">
        <v>15</v>
      </c>
      <c r="B16" s="350" t="s">
        <v>769</v>
      </c>
      <c r="C16" s="350" t="s">
        <v>769</v>
      </c>
      <c r="D16" s="350" t="s">
        <v>769</v>
      </c>
      <c r="E16" s="350" t="s">
        <v>769</v>
      </c>
      <c r="F16" s="350" t="s">
        <v>769</v>
      </c>
      <c r="G16" s="380" t="s">
        <v>769</v>
      </c>
      <c r="H16" s="380" t="s">
        <v>769</v>
      </c>
      <c r="I16" s="350" t="s">
        <v>769</v>
      </c>
      <c r="J16" s="350" t="s">
        <v>769</v>
      </c>
      <c r="K16" s="348" t="s">
        <v>769</v>
      </c>
    </row>
    <row r="17" spans="1:11">
      <c r="A17" s="346" t="s">
        <v>16</v>
      </c>
      <c r="B17" s="350">
        <v>22</v>
      </c>
      <c r="C17" s="350">
        <v>21.2</v>
      </c>
      <c r="D17" s="350">
        <v>74.099999999999994</v>
      </c>
      <c r="E17" s="350">
        <v>22.7</v>
      </c>
      <c r="F17" s="350">
        <v>48.1</v>
      </c>
      <c r="G17" s="380">
        <v>66.7</v>
      </c>
      <c r="H17" s="380">
        <v>48</v>
      </c>
      <c r="I17" s="380">
        <v>42.754280000000001</v>
      </c>
      <c r="J17" s="380">
        <v>85.247659999999996</v>
      </c>
      <c r="K17" s="381">
        <v>63.312170000000002</v>
      </c>
    </row>
    <row r="18" spans="1:11">
      <c r="A18" s="346" t="s">
        <v>18</v>
      </c>
      <c r="B18" s="350">
        <v>0.6</v>
      </c>
      <c r="C18" s="350" t="s">
        <v>769</v>
      </c>
      <c r="D18" s="350" t="s">
        <v>769</v>
      </c>
      <c r="E18" s="350" t="s">
        <v>769</v>
      </c>
      <c r="F18" s="350" t="s">
        <v>769</v>
      </c>
      <c r="G18" s="380" t="s">
        <v>769</v>
      </c>
      <c r="H18" s="380" t="s">
        <v>769</v>
      </c>
      <c r="I18" s="380" t="s">
        <v>769</v>
      </c>
      <c r="J18" s="380" t="s">
        <v>769</v>
      </c>
      <c r="K18" s="381" t="s">
        <v>769</v>
      </c>
    </row>
    <row r="19" spans="1:11">
      <c r="A19" s="346" t="s">
        <v>19</v>
      </c>
      <c r="B19" s="350">
        <v>224.1</v>
      </c>
      <c r="C19" s="350">
        <v>301.10000000000002</v>
      </c>
      <c r="D19" s="350">
        <v>280</v>
      </c>
      <c r="E19" s="350">
        <v>289.5</v>
      </c>
      <c r="F19" s="350">
        <v>354.2</v>
      </c>
      <c r="G19" s="380">
        <v>294.10000000000002</v>
      </c>
      <c r="H19" s="380">
        <v>299.39999999999998</v>
      </c>
      <c r="I19" s="380">
        <v>273.57749999999999</v>
      </c>
      <c r="J19" s="380">
        <v>239.02952999999999</v>
      </c>
      <c r="K19" s="381">
        <v>191.71508</v>
      </c>
    </row>
    <row r="20" spans="1:11">
      <c r="A20" s="346" t="s">
        <v>20</v>
      </c>
      <c r="B20" s="350">
        <v>24</v>
      </c>
      <c r="C20" s="350">
        <v>25.1</v>
      </c>
      <c r="D20" s="350">
        <v>36.799999999999997</v>
      </c>
      <c r="E20" s="350">
        <v>45.1</v>
      </c>
      <c r="F20" s="350">
        <v>40.4</v>
      </c>
      <c r="G20" s="380">
        <v>37.299999999999997</v>
      </c>
      <c r="H20" s="380">
        <v>32.5</v>
      </c>
      <c r="I20" s="380">
        <v>46.450099999999999</v>
      </c>
      <c r="J20" s="380" t="s">
        <v>769</v>
      </c>
      <c r="K20" s="348">
        <v>24.417179999999998</v>
      </c>
    </row>
    <row r="21" spans="1:11">
      <c r="A21" s="287" t="s">
        <v>21</v>
      </c>
      <c r="B21" s="350">
        <v>60</v>
      </c>
      <c r="C21" s="350">
        <v>83.7</v>
      </c>
      <c r="D21" s="350">
        <v>93.3</v>
      </c>
      <c r="E21" s="350">
        <v>95.1</v>
      </c>
      <c r="F21" s="350">
        <v>129</v>
      </c>
      <c r="G21" s="380">
        <v>185</v>
      </c>
      <c r="H21" s="380">
        <v>335</v>
      </c>
      <c r="I21" s="380">
        <v>245.94075000000001</v>
      </c>
      <c r="J21" s="380">
        <v>272.77688000000001</v>
      </c>
      <c r="K21" s="381">
        <v>193.70651000000001</v>
      </c>
    </row>
    <row r="22" spans="1:11">
      <c r="A22" s="281" t="s">
        <v>22</v>
      </c>
      <c r="B22" s="284" t="s">
        <v>769</v>
      </c>
      <c r="C22" s="284" t="s">
        <v>769</v>
      </c>
      <c r="D22" s="284" t="s">
        <v>769</v>
      </c>
      <c r="E22" s="284" t="s">
        <v>769</v>
      </c>
      <c r="F22" s="284" t="s">
        <v>769</v>
      </c>
      <c r="G22" s="284" t="s">
        <v>769</v>
      </c>
      <c r="H22" s="284" t="s">
        <v>769</v>
      </c>
      <c r="I22" s="284" t="s">
        <v>769</v>
      </c>
      <c r="J22" s="284" t="s">
        <v>769</v>
      </c>
      <c r="K22" s="290" t="s">
        <v>769</v>
      </c>
    </row>
    <row r="23" spans="1:11">
      <c r="A23" s="346" t="s">
        <v>23</v>
      </c>
      <c r="B23" s="350">
        <v>338.1</v>
      </c>
      <c r="C23" s="350">
        <v>424.8</v>
      </c>
      <c r="D23" s="350">
        <v>421.4</v>
      </c>
      <c r="E23" s="350">
        <v>388.5</v>
      </c>
      <c r="F23" s="350">
        <v>362</v>
      </c>
      <c r="G23" s="380">
        <v>332.4</v>
      </c>
      <c r="H23" s="380">
        <v>339.1</v>
      </c>
      <c r="I23" s="380">
        <v>352.13720999999998</v>
      </c>
      <c r="J23" s="380">
        <v>372.12698999999998</v>
      </c>
      <c r="K23" s="381">
        <v>160.34994</v>
      </c>
    </row>
    <row r="24" spans="1:11">
      <c r="A24" s="287" t="s">
        <v>26</v>
      </c>
      <c r="B24" s="350" t="s">
        <v>769</v>
      </c>
      <c r="C24" s="350" t="s">
        <v>769</v>
      </c>
      <c r="D24" s="350" t="s">
        <v>769</v>
      </c>
      <c r="E24" s="350" t="s">
        <v>769</v>
      </c>
      <c r="F24" s="350" t="s">
        <v>769</v>
      </c>
      <c r="G24" s="350" t="s">
        <v>769</v>
      </c>
      <c r="H24" s="350" t="s">
        <v>769</v>
      </c>
      <c r="I24" s="350" t="s">
        <v>769</v>
      </c>
      <c r="J24" s="350" t="s">
        <v>769</v>
      </c>
      <c r="K24" s="381" t="s">
        <v>769</v>
      </c>
    </row>
    <row r="25" spans="1:11">
      <c r="A25" s="346" t="s">
        <v>27</v>
      </c>
      <c r="B25" s="350">
        <v>116.5</v>
      </c>
      <c r="C25" s="350">
        <v>141.80000000000001</v>
      </c>
      <c r="D25" s="350">
        <v>121.4</v>
      </c>
      <c r="E25" s="350">
        <v>58.7</v>
      </c>
      <c r="F25" s="350">
        <v>57.3</v>
      </c>
      <c r="G25" s="380">
        <v>42.9</v>
      </c>
      <c r="H25" s="380">
        <v>28</v>
      </c>
      <c r="I25" s="380">
        <v>15.22916</v>
      </c>
      <c r="J25" s="380">
        <v>8.6380199999999991</v>
      </c>
      <c r="K25" s="381">
        <v>26.464950000000002</v>
      </c>
    </row>
    <row r="26" spans="1:11">
      <c r="A26" s="346" t="s">
        <v>30</v>
      </c>
      <c r="B26" s="350" t="s">
        <v>769</v>
      </c>
      <c r="C26" s="350" t="s">
        <v>769</v>
      </c>
      <c r="D26" s="350" t="s">
        <v>769</v>
      </c>
      <c r="E26" s="350" t="s">
        <v>769</v>
      </c>
      <c r="F26" s="350" t="s">
        <v>769</v>
      </c>
      <c r="G26" s="380" t="s">
        <v>769</v>
      </c>
      <c r="H26" s="380" t="s">
        <v>769</v>
      </c>
      <c r="I26" s="350" t="s">
        <v>769</v>
      </c>
      <c r="J26" s="350" t="s">
        <v>769</v>
      </c>
      <c r="K26" s="348" t="s">
        <v>769</v>
      </c>
    </row>
    <row r="27" spans="1:11">
      <c r="A27" s="346" t="s">
        <v>31</v>
      </c>
      <c r="B27" s="350" t="s">
        <v>769</v>
      </c>
      <c r="C27" s="350" t="s">
        <v>769</v>
      </c>
      <c r="D27" s="350" t="s">
        <v>769</v>
      </c>
      <c r="E27" s="350" t="s">
        <v>769</v>
      </c>
      <c r="F27" s="350" t="s">
        <v>769</v>
      </c>
      <c r="G27" s="380" t="s">
        <v>769</v>
      </c>
      <c r="H27" s="380" t="s">
        <v>769</v>
      </c>
      <c r="I27" s="380" t="s">
        <v>769</v>
      </c>
      <c r="J27" s="380" t="s">
        <v>769</v>
      </c>
      <c r="K27" s="381" t="s">
        <v>769</v>
      </c>
    </row>
    <row r="28" spans="1:11">
      <c r="A28" s="346" t="s">
        <v>32</v>
      </c>
      <c r="B28" s="350">
        <v>1.2</v>
      </c>
      <c r="C28" s="350">
        <v>11.1</v>
      </c>
      <c r="D28" s="350">
        <v>1.5</v>
      </c>
      <c r="E28" s="350">
        <v>4</v>
      </c>
      <c r="F28" s="350">
        <v>0.5</v>
      </c>
      <c r="G28" s="380">
        <v>0.2</v>
      </c>
      <c r="H28" s="380">
        <v>1.2</v>
      </c>
      <c r="I28" s="380">
        <v>1.9998199999999999</v>
      </c>
      <c r="J28" s="380">
        <v>28.548410000000001</v>
      </c>
      <c r="K28" s="381">
        <v>14.492929999999999</v>
      </c>
    </row>
    <row r="29" spans="1:11">
      <c r="A29" s="346" t="s">
        <v>33</v>
      </c>
      <c r="B29" s="350" t="s">
        <v>769</v>
      </c>
      <c r="C29" s="350" t="s">
        <v>769</v>
      </c>
      <c r="D29" s="350" t="s">
        <v>769</v>
      </c>
      <c r="E29" s="350" t="s">
        <v>769</v>
      </c>
      <c r="F29" s="350" t="s">
        <v>769</v>
      </c>
      <c r="G29" s="350" t="s">
        <v>769</v>
      </c>
      <c r="H29" s="350" t="s">
        <v>769</v>
      </c>
      <c r="I29" s="350" t="s">
        <v>769</v>
      </c>
      <c r="J29" s="350" t="s">
        <v>769</v>
      </c>
      <c r="K29" s="381" t="s">
        <v>769</v>
      </c>
    </row>
    <row r="30" spans="1:11">
      <c r="A30" s="346"/>
      <c r="B30" s="350"/>
      <c r="C30" s="350"/>
      <c r="D30" s="350"/>
      <c r="E30" s="350"/>
      <c r="F30" s="350"/>
      <c r="G30" s="350"/>
      <c r="H30" s="350"/>
      <c r="I30" s="350"/>
      <c r="J30" s="350"/>
      <c r="K30" s="348"/>
    </row>
    <row r="31" spans="1:11">
      <c r="A31" s="275" t="s">
        <v>35</v>
      </c>
      <c r="B31" s="366">
        <v>558.6</v>
      </c>
      <c r="C31" s="366">
        <v>785.2</v>
      </c>
      <c r="D31" s="366">
        <v>520.4</v>
      </c>
      <c r="E31" s="366">
        <v>377.2</v>
      </c>
      <c r="F31" s="366">
        <v>438.7</v>
      </c>
      <c r="G31" s="366">
        <v>595.9</v>
      </c>
      <c r="H31" s="366">
        <v>607</v>
      </c>
      <c r="I31" s="366">
        <v>519.33452999999997</v>
      </c>
      <c r="J31" s="366">
        <v>592.28716000000009</v>
      </c>
      <c r="K31" s="367">
        <v>513.85882000000004</v>
      </c>
    </row>
    <row r="32" spans="1:11">
      <c r="A32" s="346" t="s">
        <v>36</v>
      </c>
      <c r="B32" s="350">
        <v>32.4</v>
      </c>
      <c r="C32" s="350">
        <v>29.2</v>
      </c>
      <c r="D32" s="350">
        <v>4.9000000000000004</v>
      </c>
      <c r="E32" s="350">
        <v>12</v>
      </c>
      <c r="F32" s="350">
        <v>17.2</v>
      </c>
      <c r="G32" s="380">
        <v>17.7</v>
      </c>
      <c r="H32" s="380">
        <v>15</v>
      </c>
      <c r="I32" s="380">
        <v>14.156000000000001</v>
      </c>
      <c r="J32" s="380">
        <v>14.77993</v>
      </c>
      <c r="K32" s="381">
        <v>10.97978</v>
      </c>
    </row>
    <row r="33" spans="1:11">
      <c r="A33" s="346" t="s">
        <v>37</v>
      </c>
      <c r="B33" s="350" t="s">
        <v>769</v>
      </c>
      <c r="C33" s="350" t="s">
        <v>769</v>
      </c>
      <c r="D33" s="350" t="s">
        <v>769</v>
      </c>
      <c r="E33" s="350" t="s">
        <v>769</v>
      </c>
      <c r="F33" s="350" t="s">
        <v>769</v>
      </c>
      <c r="G33" s="350" t="s">
        <v>769</v>
      </c>
      <c r="H33" s="350" t="s">
        <v>769</v>
      </c>
      <c r="I33" s="350">
        <v>0.29926000000000003</v>
      </c>
      <c r="J33" s="350" t="s">
        <v>769</v>
      </c>
      <c r="K33" s="348" t="s">
        <v>769</v>
      </c>
    </row>
    <row r="34" spans="1:11">
      <c r="A34" s="346" t="s">
        <v>38</v>
      </c>
      <c r="B34" s="350">
        <v>144.5</v>
      </c>
      <c r="C34" s="350">
        <v>125.1</v>
      </c>
      <c r="D34" s="350">
        <v>80.2</v>
      </c>
      <c r="E34" s="350">
        <v>118.5</v>
      </c>
      <c r="F34" s="350">
        <v>128.80000000000001</v>
      </c>
      <c r="G34" s="380">
        <v>118</v>
      </c>
      <c r="H34" s="380">
        <v>127.3</v>
      </c>
      <c r="I34" s="380">
        <v>152.71374</v>
      </c>
      <c r="J34" s="380">
        <v>202.59710000000001</v>
      </c>
      <c r="K34" s="381">
        <v>162.73571999999999</v>
      </c>
    </row>
    <row r="35" spans="1:11">
      <c r="A35" s="281" t="s">
        <v>39</v>
      </c>
      <c r="B35" s="350" t="s">
        <v>769</v>
      </c>
      <c r="C35" s="350" t="s">
        <v>769</v>
      </c>
      <c r="D35" s="350" t="s">
        <v>769</v>
      </c>
      <c r="E35" s="350">
        <v>10.1</v>
      </c>
      <c r="F35" s="350">
        <v>34.1</v>
      </c>
      <c r="G35" s="382">
        <v>26.7</v>
      </c>
      <c r="H35" s="382">
        <v>6.6</v>
      </c>
      <c r="I35" s="382">
        <v>1.0128600000000001</v>
      </c>
      <c r="J35" s="382" t="s">
        <v>769</v>
      </c>
      <c r="K35" s="383" t="s">
        <v>769</v>
      </c>
    </row>
    <row r="36" spans="1:11">
      <c r="A36" s="346" t="s">
        <v>40</v>
      </c>
      <c r="B36" s="350">
        <v>3.6</v>
      </c>
      <c r="C36" s="350">
        <v>3.8</v>
      </c>
      <c r="D36" s="350">
        <v>0.7</v>
      </c>
      <c r="E36" s="350">
        <v>0.2</v>
      </c>
      <c r="F36" s="350">
        <v>1.9</v>
      </c>
      <c r="G36" s="382">
        <v>3.5</v>
      </c>
      <c r="H36" s="382">
        <v>4</v>
      </c>
      <c r="I36" s="382">
        <v>4.5564900000000002</v>
      </c>
      <c r="J36" s="382">
        <v>2.2411099999999999</v>
      </c>
      <c r="K36" s="383">
        <v>1.2255100000000001</v>
      </c>
    </row>
    <row r="37" spans="1:11">
      <c r="A37" s="287" t="s">
        <v>41</v>
      </c>
      <c r="B37" s="350">
        <v>244.4</v>
      </c>
      <c r="C37" s="350">
        <v>500.4</v>
      </c>
      <c r="D37" s="350">
        <v>364.2</v>
      </c>
      <c r="E37" s="350">
        <v>169.7</v>
      </c>
      <c r="F37" s="350">
        <v>223.7</v>
      </c>
      <c r="G37" s="380">
        <v>381.1</v>
      </c>
      <c r="H37" s="380">
        <v>409.8</v>
      </c>
      <c r="I37" s="380">
        <v>327.10890999999998</v>
      </c>
      <c r="J37" s="380">
        <v>329.38553000000002</v>
      </c>
      <c r="K37" s="381">
        <v>295.15460000000002</v>
      </c>
    </row>
    <row r="38" spans="1:11">
      <c r="A38" s="346" t="s">
        <v>83</v>
      </c>
      <c r="B38" s="350" t="s">
        <v>769</v>
      </c>
      <c r="C38" s="350" t="s">
        <v>769</v>
      </c>
      <c r="D38" s="350" t="s">
        <v>769</v>
      </c>
      <c r="E38" s="350" t="s">
        <v>769</v>
      </c>
      <c r="F38" s="350" t="s">
        <v>769</v>
      </c>
      <c r="G38" s="350" t="s">
        <v>769</v>
      </c>
      <c r="H38" s="350" t="s">
        <v>769</v>
      </c>
      <c r="I38" s="350" t="s">
        <v>769</v>
      </c>
      <c r="J38" s="350" t="s">
        <v>769</v>
      </c>
      <c r="K38" s="348" t="s">
        <v>769</v>
      </c>
    </row>
    <row r="39" spans="1:11">
      <c r="A39" s="346" t="s">
        <v>43</v>
      </c>
      <c r="B39" s="350" t="s">
        <v>769</v>
      </c>
      <c r="C39" s="350" t="s">
        <v>769</v>
      </c>
      <c r="D39" s="350">
        <v>0.1</v>
      </c>
      <c r="E39" s="350" t="s">
        <v>769</v>
      </c>
      <c r="F39" s="350" t="s">
        <v>769</v>
      </c>
      <c r="G39" s="350" t="s">
        <v>769</v>
      </c>
      <c r="H39" s="350" t="s">
        <v>769</v>
      </c>
      <c r="I39" s="350" t="s">
        <v>769</v>
      </c>
      <c r="J39" s="350" t="s">
        <v>769</v>
      </c>
      <c r="K39" s="348" t="s">
        <v>769</v>
      </c>
    </row>
    <row r="40" spans="1:11">
      <c r="A40" s="346" t="s">
        <v>44</v>
      </c>
      <c r="B40" s="350">
        <v>133.5</v>
      </c>
      <c r="C40" s="350">
        <v>125.2</v>
      </c>
      <c r="D40" s="350">
        <v>68.5</v>
      </c>
      <c r="E40" s="350">
        <v>60.2</v>
      </c>
      <c r="F40" s="350">
        <v>27.3</v>
      </c>
      <c r="G40" s="380">
        <v>39.1</v>
      </c>
      <c r="H40" s="380">
        <v>40.299999999999997</v>
      </c>
      <c r="I40" s="380">
        <v>14.77829</v>
      </c>
      <c r="J40" s="380">
        <v>23.560510000000001</v>
      </c>
      <c r="K40" s="381">
        <v>23.290030000000002</v>
      </c>
    </row>
    <row r="41" spans="1:11">
      <c r="A41" s="289" t="s">
        <v>45</v>
      </c>
      <c r="B41" s="350" t="s">
        <v>769</v>
      </c>
      <c r="C41" s="350" t="s">
        <v>769</v>
      </c>
      <c r="D41" s="350">
        <v>1.8</v>
      </c>
      <c r="E41" s="350">
        <v>6.5</v>
      </c>
      <c r="F41" s="350">
        <v>4.4000000000000004</v>
      </c>
      <c r="G41" s="380">
        <v>3.3</v>
      </c>
      <c r="H41" s="380">
        <v>0.6</v>
      </c>
      <c r="I41" s="350" t="s">
        <v>769</v>
      </c>
      <c r="J41" s="350">
        <v>15.045360000000001</v>
      </c>
      <c r="K41" s="348">
        <v>14.590960000000001</v>
      </c>
    </row>
    <row r="42" spans="1:11">
      <c r="A42" s="346" t="s">
        <v>46</v>
      </c>
      <c r="B42" s="350">
        <v>0.2</v>
      </c>
      <c r="C42" s="350" t="s">
        <v>769</v>
      </c>
      <c r="D42" s="350" t="s">
        <v>769</v>
      </c>
      <c r="E42" s="350" t="s">
        <v>769</v>
      </c>
      <c r="F42" s="350">
        <v>0.7</v>
      </c>
      <c r="G42" s="380">
        <v>3.9</v>
      </c>
      <c r="H42" s="380">
        <v>2.8</v>
      </c>
      <c r="I42" s="380">
        <v>0.24931</v>
      </c>
      <c r="J42" s="380" t="s">
        <v>769</v>
      </c>
      <c r="K42" s="381" t="s">
        <v>769</v>
      </c>
    </row>
    <row r="43" spans="1:11">
      <c r="A43" s="346" t="s">
        <v>47</v>
      </c>
      <c r="B43" s="350" t="s">
        <v>769</v>
      </c>
      <c r="C43" s="350" t="s">
        <v>769</v>
      </c>
      <c r="D43" s="350" t="s">
        <v>769</v>
      </c>
      <c r="E43" s="350" t="s">
        <v>769</v>
      </c>
      <c r="F43" s="350">
        <v>0.4</v>
      </c>
      <c r="G43" s="380">
        <v>1.3</v>
      </c>
      <c r="H43" s="380">
        <v>0.2</v>
      </c>
      <c r="I43" s="380">
        <v>4.3476699999999999</v>
      </c>
      <c r="J43" s="380">
        <v>4.6776200000000001</v>
      </c>
      <c r="K43" s="381">
        <v>5.8822200000000002</v>
      </c>
    </row>
    <row r="44" spans="1:11">
      <c r="A44" s="346" t="s">
        <v>34</v>
      </c>
      <c r="B44" s="350" t="s">
        <v>769</v>
      </c>
      <c r="C44" s="350">
        <v>1.5</v>
      </c>
      <c r="D44" s="350" t="s">
        <v>769</v>
      </c>
      <c r="E44" s="350" t="s">
        <v>769</v>
      </c>
      <c r="F44" s="350">
        <v>0.2</v>
      </c>
      <c r="G44" s="382">
        <v>1.3</v>
      </c>
      <c r="H44" s="382">
        <v>0.4</v>
      </c>
      <c r="I44" s="382">
        <v>0.112</v>
      </c>
      <c r="J44" s="382">
        <v>0</v>
      </c>
      <c r="K44" s="383">
        <v>0</v>
      </c>
    </row>
    <row r="45" spans="1:11">
      <c r="A45" s="343"/>
      <c r="B45" s="366"/>
      <c r="C45" s="366"/>
      <c r="D45" s="366"/>
      <c r="E45" s="366"/>
      <c r="F45" s="366"/>
      <c r="G45" s="366"/>
      <c r="H45" s="366"/>
      <c r="I45" s="366"/>
      <c r="J45" s="366"/>
      <c r="K45" s="367"/>
    </row>
    <row r="46" spans="1:11">
      <c r="A46" s="343" t="s">
        <v>88</v>
      </c>
      <c r="B46" s="366">
        <v>1099.2</v>
      </c>
      <c r="C46" s="366">
        <v>817.9</v>
      </c>
      <c r="D46" s="366">
        <v>1124.0999999999999</v>
      </c>
      <c r="E46" s="366">
        <v>1232.2</v>
      </c>
      <c r="F46" s="366">
        <v>1411.2</v>
      </c>
      <c r="G46" s="366">
        <v>1154.2</v>
      </c>
      <c r="H46" s="366">
        <v>753.3</v>
      </c>
      <c r="I46" s="366">
        <v>1110.58789</v>
      </c>
      <c r="J46" s="366">
        <v>1138.3668400000001</v>
      </c>
      <c r="K46" s="367">
        <v>1728.1763700000001</v>
      </c>
    </row>
    <row r="47" spans="1:11">
      <c r="A47" s="346" t="s">
        <v>49</v>
      </c>
      <c r="B47" s="350">
        <v>53.7</v>
      </c>
      <c r="C47" s="350" t="s">
        <v>769</v>
      </c>
      <c r="D47" s="350">
        <v>22.3</v>
      </c>
      <c r="E47" s="350" t="s">
        <v>769</v>
      </c>
      <c r="F47" s="350" t="s">
        <v>769</v>
      </c>
      <c r="G47" s="350" t="s">
        <v>769</v>
      </c>
      <c r="H47" s="350" t="s">
        <v>769</v>
      </c>
      <c r="I47" s="350" t="s">
        <v>769</v>
      </c>
      <c r="J47" s="350" t="s">
        <v>769</v>
      </c>
      <c r="K47" s="348">
        <v>3.4993400000000001</v>
      </c>
    </row>
    <row r="48" spans="1:11">
      <c r="A48" s="346" t="s">
        <v>50</v>
      </c>
      <c r="B48" s="350">
        <v>1.1000000000000001</v>
      </c>
      <c r="C48" s="350" t="s">
        <v>769</v>
      </c>
      <c r="D48" s="350" t="s">
        <v>769</v>
      </c>
      <c r="E48" s="350">
        <v>2.2999999999999998</v>
      </c>
      <c r="F48" s="350" t="s">
        <v>769</v>
      </c>
      <c r="G48" s="350" t="s">
        <v>769</v>
      </c>
      <c r="H48" s="350" t="s">
        <v>769</v>
      </c>
      <c r="I48" s="350" t="s">
        <v>769</v>
      </c>
      <c r="J48" s="350" t="s">
        <v>769</v>
      </c>
      <c r="K48" s="348" t="s">
        <v>769</v>
      </c>
    </row>
    <row r="49" spans="1:11">
      <c r="A49" s="346" t="s">
        <v>51</v>
      </c>
      <c r="B49" s="350">
        <v>250.9</v>
      </c>
      <c r="C49" s="350">
        <v>190.2</v>
      </c>
      <c r="D49" s="350">
        <v>268.60000000000002</v>
      </c>
      <c r="E49" s="350">
        <v>285.39999999999998</v>
      </c>
      <c r="F49" s="350">
        <v>318</v>
      </c>
      <c r="G49" s="350">
        <v>225.3</v>
      </c>
      <c r="H49" s="350">
        <v>173.3</v>
      </c>
      <c r="I49" s="350">
        <v>186.27518000000001</v>
      </c>
      <c r="J49" s="350">
        <v>223.92028999999999</v>
      </c>
      <c r="K49" s="348">
        <v>274.80007999999998</v>
      </c>
    </row>
    <row r="50" spans="1:11">
      <c r="A50" s="346" t="s">
        <v>52</v>
      </c>
      <c r="B50" s="350">
        <v>363.3</v>
      </c>
      <c r="C50" s="350">
        <v>335.7</v>
      </c>
      <c r="D50" s="350">
        <v>443.7</v>
      </c>
      <c r="E50" s="350">
        <v>560</v>
      </c>
      <c r="F50" s="350">
        <v>637.29999999999995</v>
      </c>
      <c r="G50" s="350">
        <v>522.70000000000005</v>
      </c>
      <c r="H50" s="350">
        <v>262.8</v>
      </c>
      <c r="I50" s="350">
        <v>572.99419</v>
      </c>
      <c r="J50" s="350">
        <v>606.33942999999999</v>
      </c>
      <c r="K50" s="348">
        <v>1159.0199299999999</v>
      </c>
    </row>
    <row r="51" spans="1:11">
      <c r="A51" s="287" t="s">
        <v>53</v>
      </c>
      <c r="B51" s="350" t="s">
        <v>769</v>
      </c>
      <c r="C51" s="350" t="s">
        <v>769</v>
      </c>
      <c r="D51" s="350">
        <v>39.700000000000003</v>
      </c>
      <c r="E51" s="350" t="s">
        <v>769</v>
      </c>
      <c r="F51" s="350" t="s">
        <v>769</v>
      </c>
      <c r="G51" s="350" t="s">
        <v>769</v>
      </c>
      <c r="H51" s="350" t="s">
        <v>769</v>
      </c>
      <c r="I51" s="350" t="s">
        <v>769</v>
      </c>
      <c r="J51" s="350" t="s">
        <v>769</v>
      </c>
      <c r="K51" s="348" t="s">
        <v>769</v>
      </c>
    </row>
    <row r="52" spans="1:11">
      <c r="A52" s="287" t="s">
        <v>54</v>
      </c>
      <c r="B52" s="350" t="s">
        <v>769</v>
      </c>
      <c r="C52" s="350" t="s">
        <v>769</v>
      </c>
      <c r="D52" s="350">
        <v>40.700000000000003</v>
      </c>
      <c r="E52" s="350" t="s">
        <v>769</v>
      </c>
      <c r="F52" s="350" t="s">
        <v>769</v>
      </c>
      <c r="G52" s="350" t="s">
        <v>769</v>
      </c>
      <c r="H52" s="350" t="s">
        <v>769</v>
      </c>
      <c r="I52" s="350" t="s">
        <v>769</v>
      </c>
      <c r="J52" s="350">
        <v>0.99982000000000004</v>
      </c>
      <c r="K52" s="348" t="s">
        <v>769</v>
      </c>
    </row>
    <row r="53" spans="1:11">
      <c r="A53" s="346" t="s">
        <v>55</v>
      </c>
      <c r="B53" s="350">
        <v>12.5</v>
      </c>
      <c r="C53" s="350">
        <v>6.7</v>
      </c>
      <c r="D53" s="350">
        <v>5.7</v>
      </c>
      <c r="E53" s="350">
        <v>22.6</v>
      </c>
      <c r="F53" s="350">
        <v>18.8</v>
      </c>
      <c r="G53" s="350">
        <v>10.199999999999999</v>
      </c>
      <c r="H53" s="350">
        <v>2.2999999999999998</v>
      </c>
      <c r="I53" s="350">
        <v>0.89798999999999995</v>
      </c>
      <c r="J53" s="350">
        <v>2.7490800000000002</v>
      </c>
      <c r="K53" s="348">
        <v>16.35792</v>
      </c>
    </row>
    <row r="54" spans="1:11">
      <c r="A54" s="346" t="s">
        <v>56</v>
      </c>
      <c r="B54" s="350" t="s">
        <v>769</v>
      </c>
      <c r="C54" s="350" t="s">
        <v>769</v>
      </c>
      <c r="D54" s="350" t="s">
        <v>769</v>
      </c>
      <c r="E54" s="350" t="s">
        <v>769</v>
      </c>
      <c r="F54" s="350" t="s">
        <v>769</v>
      </c>
      <c r="G54" s="350" t="s">
        <v>769</v>
      </c>
      <c r="H54" s="350">
        <v>39.700000000000003</v>
      </c>
      <c r="I54" s="350" t="s">
        <v>769</v>
      </c>
      <c r="J54" s="350" t="s">
        <v>769</v>
      </c>
      <c r="K54" s="348" t="s">
        <v>769</v>
      </c>
    </row>
    <row r="55" spans="1:11">
      <c r="A55" s="346" t="s">
        <v>57</v>
      </c>
      <c r="B55" s="350">
        <v>8.4</v>
      </c>
      <c r="C55" s="350">
        <v>5.5</v>
      </c>
      <c r="D55" s="350">
        <v>3.6</v>
      </c>
      <c r="E55" s="350">
        <v>2.2000000000000002</v>
      </c>
      <c r="F55" s="350">
        <v>12.2</v>
      </c>
      <c r="G55" s="350">
        <v>8.6</v>
      </c>
      <c r="H55" s="350">
        <v>1</v>
      </c>
      <c r="I55" s="350" t="s">
        <v>769</v>
      </c>
      <c r="J55" s="350">
        <v>0.20100000000000001</v>
      </c>
      <c r="K55" s="348">
        <v>0.49997000000000003</v>
      </c>
    </row>
    <row r="56" spans="1:11">
      <c r="A56" s="346" t="s">
        <v>58</v>
      </c>
      <c r="B56" s="350">
        <v>0.5</v>
      </c>
      <c r="C56" s="350" t="s">
        <v>769</v>
      </c>
      <c r="D56" s="350" t="s">
        <v>769</v>
      </c>
      <c r="E56" s="350" t="s">
        <v>769</v>
      </c>
      <c r="F56" s="350" t="s">
        <v>769</v>
      </c>
      <c r="G56" s="350" t="s">
        <v>769</v>
      </c>
      <c r="H56" s="350" t="s">
        <v>769</v>
      </c>
      <c r="I56" s="350" t="s">
        <v>769</v>
      </c>
      <c r="J56" s="350" t="s">
        <v>769</v>
      </c>
      <c r="K56" s="348" t="s">
        <v>769</v>
      </c>
    </row>
    <row r="57" spans="1:11">
      <c r="A57" s="346" t="s">
        <v>59</v>
      </c>
      <c r="B57" s="350">
        <v>131.19999999999999</v>
      </c>
      <c r="C57" s="350">
        <v>85.5</v>
      </c>
      <c r="D57" s="350">
        <v>58</v>
      </c>
      <c r="E57" s="350">
        <v>56.8</v>
      </c>
      <c r="F57" s="350">
        <v>60.4</v>
      </c>
      <c r="G57" s="350">
        <v>41.2</v>
      </c>
      <c r="H57" s="350">
        <v>33.9</v>
      </c>
      <c r="I57" s="350">
        <v>66.378720000000001</v>
      </c>
      <c r="J57" s="350">
        <v>53.111289999999997</v>
      </c>
      <c r="K57" s="348">
        <v>24.719360000000002</v>
      </c>
    </row>
    <row r="58" spans="1:11">
      <c r="A58" s="346" t="s">
        <v>61</v>
      </c>
      <c r="B58" s="350">
        <v>17.7</v>
      </c>
      <c r="C58" s="350">
        <v>6.6</v>
      </c>
      <c r="D58" s="350">
        <v>3.7</v>
      </c>
      <c r="E58" s="350">
        <v>7.7</v>
      </c>
      <c r="F58" s="350">
        <v>23.4</v>
      </c>
      <c r="G58" s="350">
        <v>5.6</v>
      </c>
      <c r="H58" s="350">
        <v>7.9</v>
      </c>
      <c r="I58" s="350">
        <v>2.1991499999999999</v>
      </c>
      <c r="J58" s="350">
        <v>7.4857800000000001</v>
      </c>
      <c r="K58" s="348">
        <v>14.97663</v>
      </c>
    </row>
    <row r="59" spans="1:11">
      <c r="A59" s="346" t="s">
        <v>63</v>
      </c>
      <c r="B59" s="350" t="s">
        <v>769</v>
      </c>
      <c r="C59" s="350" t="s">
        <v>769</v>
      </c>
      <c r="D59" s="350" t="s">
        <v>769</v>
      </c>
      <c r="E59" s="350" t="s">
        <v>769</v>
      </c>
      <c r="F59" s="350" t="s">
        <v>769</v>
      </c>
      <c r="G59" s="350" t="s">
        <v>769</v>
      </c>
      <c r="H59" s="350" t="s">
        <v>769</v>
      </c>
      <c r="I59" s="350" t="s">
        <v>769</v>
      </c>
      <c r="J59" s="350" t="s">
        <v>769</v>
      </c>
      <c r="K59" s="348" t="s">
        <v>769</v>
      </c>
    </row>
    <row r="60" spans="1:11">
      <c r="A60" s="346" t="s">
        <v>64</v>
      </c>
      <c r="B60" s="350">
        <v>1.3</v>
      </c>
      <c r="C60" s="350">
        <v>0.4</v>
      </c>
      <c r="D60" s="350">
        <v>6.2</v>
      </c>
      <c r="E60" s="350">
        <v>7.4</v>
      </c>
      <c r="F60" s="350">
        <v>0.1</v>
      </c>
      <c r="G60" s="350">
        <v>14.7</v>
      </c>
      <c r="H60" s="350">
        <v>0.9</v>
      </c>
      <c r="I60" s="350">
        <v>8.3980700000000006</v>
      </c>
      <c r="J60" s="350">
        <v>12.59089</v>
      </c>
      <c r="K60" s="348">
        <v>3.5851299999999999</v>
      </c>
    </row>
    <row r="61" spans="1:11">
      <c r="A61" s="346" t="s">
        <v>65</v>
      </c>
      <c r="B61" s="350">
        <v>1.2</v>
      </c>
      <c r="C61" s="350">
        <v>1.1000000000000001</v>
      </c>
      <c r="D61" s="350">
        <v>0.9</v>
      </c>
      <c r="E61" s="350">
        <v>5.2</v>
      </c>
      <c r="F61" s="350">
        <v>13.5</v>
      </c>
      <c r="G61" s="350">
        <v>7.4</v>
      </c>
      <c r="H61" s="350">
        <v>7.9</v>
      </c>
      <c r="I61" s="350">
        <v>6.23285</v>
      </c>
      <c r="J61" s="350">
        <v>5.5815799999999998</v>
      </c>
      <c r="K61" s="348">
        <v>8.9575399999999998</v>
      </c>
    </row>
    <row r="62" spans="1:11">
      <c r="A62" s="346" t="s">
        <v>66</v>
      </c>
      <c r="B62" s="350">
        <v>219.7</v>
      </c>
      <c r="C62" s="350">
        <v>142.6</v>
      </c>
      <c r="D62" s="350">
        <v>220.2</v>
      </c>
      <c r="E62" s="350">
        <v>222.4</v>
      </c>
      <c r="F62" s="350">
        <v>266.7</v>
      </c>
      <c r="G62" s="350">
        <v>242.2</v>
      </c>
      <c r="H62" s="350">
        <v>163.4</v>
      </c>
      <c r="I62" s="350">
        <v>204.22335000000001</v>
      </c>
      <c r="J62" s="350">
        <v>188.64141000000001</v>
      </c>
      <c r="K62" s="348">
        <v>185.11538999999999</v>
      </c>
    </row>
    <row r="63" spans="1:11">
      <c r="A63" s="346" t="s">
        <v>67</v>
      </c>
      <c r="B63" s="350">
        <v>37.700000000000003</v>
      </c>
      <c r="C63" s="350">
        <v>43.6</v>
      </c>
      <c r="D63" s="350">
        <v>51.5</v>
      </c>
      <c r="E63" s="350">
        <v>60.2</v>
      </c>
      <c r="F63" s="350">
        <v>53.7</v>
      </c>
      <c r="G63" s="350">
        <v>65.8</v>
      </c>
      <c r="H63" s="350">
        <v>52.3</v>
      </c>
      <c r="I63" s="350">
        <v>56.49062</v>
      </c>
      <c r="J63" s="350">
        <v>29.99457</v>
      </c>
      <c r="K63" s="348">
        <v>31.345310000000001</v>
      </c>
    </row>
    <row r="64" spans="1:11">
      <c r="A64" s="346" t="s">
        <v>68</v>
      </c>
      <c r="B64" s="350" t="s">
        <v>769</v>
      </c>
      <c r="C64" s="350" t="s">
        <v>769</v>
      </c>
      <c r="D64" s="350" t="s">
        <v>769</v>
      </c>
      <c r="E64" s="350" t="s">
        <v>769</v>
      </c>
      <c r="F64" s="350">
        <v>6.7</v>
      </c>
      <c r="G64" s="350">
        <v>10.5</v>
      </c>
      <c r="H64" s="350">
        <v>7.7</v>
      </c>
      <c r="I64" s="350">
        <v>6.49777</v>
      </c>
      <c r="J64" s="350">
        <v>6.7516999999999996</v>
      </c>
      <c r="K64" s="348">
        <v>5.2997699999999996</v>
      </c>
    </row>
    <row r="65" spans="1:11">
      <c r="A65" s="346" t="s">
        <v>34</v>
      </c>
      <c r="B65" s="366" t="s">
        <v>769</v>
      </c>
      <c r="C65" s="366" t="s">
        <v>769</v>
      </c>
      <c r="D65" s="366" t="s">
        <v>769</v>
      </c>
      <c r="E65" s="366" t="s">
        <v>769</v>
      </c>
      <c r="F65" s="350">
        <v>0.4</v>
      </c>
      <c r="G65" s="350">
        <v>0</v>
      </c>
      <c r="H65" s="350">
        <v>0.2</v>
      </c>
      <c r="I65" s="350" t="s">
        <v>769</v>
      </c>
      <c r="J65" s="350" t="s">
        <v>769</v>
      </c>
      <c r="K65" s="348" t="s">
        <v>769</v>
      </c>
    </row>
    <row r="66" spans="1:11">
      <c r="A66" s="343"/>
      <c r="B66" s="366"/>
      <c r="C66" s="366"/>
      <c r="D66" s="366"/>
      <c r="E66" s="366"/>
      <c r="F66" s="366"/>
      <c r="G66" s="366"/>
      <c r="H66" s="366"/>
      <c r="I66" s="366"/>
      <c r="J66" s="366"/>
      <c r="K66" s="367"/>
    </row>
    <row r="67" spans="1:11">
      <c r="A67" s="343" t="s">
        <v>34</v>
      </c>
      <c r="B67" s="366">
        <v>15.2</v>
      </c>
      <c r="C67" s="366">
        <v>3</v>
      </c>
      <c r="D67" s="366">
        <v>20.100000000000001</v>
      </c>
      <c r="E67" s="366">
        <v>11.6</v>
      </c>
      <c r="F67" s="366">
        <v>2.1</v>
      </c>
      <c r="G67" s="366">
        <v>53.6</v>
      </c>
      <c r="H67" s="366">
        <v>84.8</v>
      </c>
      <c r="I67" s="366">
        <v>230.63694000000001</v>
      </c>
      <c r="J67" s="366">
        <v>189.23863</v>
      </c>
      <c r="K67" s="367">
        <v>240.75332</v>
      </c>
    </row>
    <row r="68" spans="1:11">
      <c r="A68" s="287" t="s">
        <v>69</v>
      </c>
      <c r="B68" s="350" t="s">
        <v>769</v>
      </c>
      <c r="C68" s="350" t="s">
        <v>769</v>
      </c>
      <c r="D68" s="350" t="s">
        <v>769</v>
      </c>
      <c r="E68" s="350" t="s">
        <v>769</v>
      </c>
      <c r="F68" s="350" t="s">
        <v>769</v>
      </c>
      <c r="G68" s="350" t="s">
        <v>769</v>
      </c>
      <c r="H68" s="350" t="s">
        <v>769</v>
      </c>
      <c r="I68" s="350" t="s">
        <v>769</v>
      </c>
      <c r="J68" s="350" t="s">
        <v>769</v>
      </c>
      <c r="K68" s="348" t="s">
        <v>769</v>
      </c>
    </row>
    <row r="69" spans="1:11">
      <c r="A69" s="287" t="s">
        <v>72</v>
      </c>
      <c r="B69" s="350" t="s">
        <v>769</v>
      </c>
      <c r="C69" s="350" t="s">
        <v>769</v>
      </c>
      <c r="D69" s="350" t="s">
        <v>769</v>
      </c>
      <c r="E69" s="350" t="s">
        <v>769</v>
      </c>
      <c r="F69" s="350" t="s">
        <v>769</v>
      </c>
      <c r="G69" s="350" t="s">
        <v>769</v>
      </c>
      <c r="H69" s="350" t="s">
        <v>769</v>
      </c>
      <c r="I69" s="350" t="s">
        <v>769</v>
      </c>
      <c r="J69" s="350" t="s">
        <v>769</v>
      </c>
      <c r="K69" s="348" t="s">
        <v>769</v>
      </c>
    </row>
    <row r="70" spans="1:11">
      <c r="A70" s="346" t="s">
        <v>73</v>
      </c>
      <c r="B70" s="350" t="s">
        <v>769</v>
      </c>
      <c r="C70" s="350" t="s">
        <v>769</v>
      </c>
      <c r="D70" s="350" t="s">
        <v>769</v>
      </c>
      <c r="E70" s="350">
        <v>10</v>
      </c>
      <c r="F70" s="350" t="s">
        <v>769</v>
      </c>
      <c r="G70" s="350" t="s">
        <v>769</v>
      </c>
      <c r="H70" s="350" t="s">
        <v>769</v>
      </c>
      <c r="I70" s="350" t="s">
        <v>769</v>
      </c>
      <c r="J70" s="350">
        <v>7.4093099999999996</v>
      </c>
      <c r="K70" s="348" t="s">
        <v>769</v>
      </c>
    </row>
    <row r="71" spans="1:11">
      <c r="A71" s="346" t="s">
        <v>74</v>
      </c>
      <c r="B71" s="350">
        <v>0.1</v>
      </c>
      <c r="C71" s="350" t="s">
        <v>769</v>
      </c>
      <c r="D71" s="350" t="s">
        <v>769</v>
      </c>
      <c r="E71" s="350" t="s">
        <v>769</v>
      </c>
      <c r="F71" s="350" t="s">
        <v>769</v>
      </c>
      <c r="G71" s="350" t="s">
        <v>769</v>
      </c>
      <c r="H71" s="350" t="s">
        <v>769</v>
      </c>
      <c r="I71" s="350" t="s">
        <v>769</v>
      </c>
      <c r="J71" s="350" t="s">
        <v>769</v>
      </c>
      <c r="K71" s="348" t="s">
        <v>769</v>
      </c>
    </row>
    <row r="72" spans="1:11">
      <c r="A72" s="346" t="s">
        <v>34</v>
      </c>
      <c r="B72" s="350">
        <v>15.1</v>
      </c>
      <c r="C72" s="350">
        <v>3</v>
      </c>
      <c r="D72" s="350">
        <v>20.100000000000001</v>
      </c>
      <c r="E72" s="350">
        <v>1.6</v>
      </c>
      <c r="F72" s="350">
        <v>2.1</v>
      </c>
      <c r="G72" s="350">
        <v>53.6</v>
      </c>
      <c r="H72" s="350">
        <v>84.8</v>
      </c>
      <c r="I72" s="350">
        <v>230.63694000000001</v>
      </c>
      <c r="J72" s="350">
        <v>181.82932</v>
      </c>
      <c r="K72" s="348">
        <v>240.75332</v>
      </c>
    </row>
    <row r="73" spans="1:11">
      <c r="A73" s="343"/>
      <c r="B73" s="366"/>
      <c r="C73" s="366"/>
      <c r="D73" s="366"/>
      <c r="E73" s="366"/>
      <c r="F73" s="366"/>
      <c r="G73" s="366"/>
      <c r="H73" s="366"/>
      <c r="I73" s="366"/>
      <c r="J73" s="366"/>
      <c r="K73" s="367"/>
    </row>
    <row r="74" spans="1:11">
      <c r="A74" s="343" t="s">
        <v>896</v>
      </c>
      <c r="B74" s="311">
        <v>2549.1999999999998</v>
      </c>
      <c r="C74" s="311">
        <v>2696.4</v>
      </c>
      <c r="D74" s="311">
        <v>2767.2</v>
      </c>
      <c r="E74" s="311">
        <v>2614.1</v>
      </c>
      <c r="F74" s="311">
        <v>2953.9</v>
      </c>
      <c r="G74" s="311">
        <v>2799.3</v>
      </c>
      <c r="H74" s="311">
        <v>2605.8000000000002</v>
      </c>
      <c r="I74" s="311">
        <v>2909.7036800000001</v>
      </c>
      <c r="J74" s="311">
        <v>2983.1461800000002</v>
      </c>
      <c r="K74" s="312">
        <v>3179.3150000000001</v>
      </c>
    </row>
    <row r="75" spans="1:11">
      <c r="A75" s="346" t="s">
        <v>105</v>
      </c>
      <c r="B75" s="373"/>
      <c r="C75" s="373"/>
      <c r="D75" s="373"/>
      <c r="E75" s="373"/>
      <c r="F75" s="373"/>
      <c r="G75" s="373"/>
      <c r="H75" s="373"/>
      <c r="I75" s="373"/>
      <c r="J75" s="373"/>
      <c r="K75" s="374"/>
    </row>
    <row r="76" spans="1:11">
      <c r="A76" s="340"/>
      <c r="B76" s="264"/>
      <c r="C76" s="264"/>
      <c r="D76" s="264"/>
      <c r="E76" s="264"/>
      <c r="F76" s="264"/>
      <c r="G76" s="264"/>
      <c r="H76" s="264"/>
      <c r="I76" s="264"/>
      <c r="J76" s="264"/>
      <c r="K76" s="375"/>
    </row>
    <row r="77" spans="1:11">
      <c r="A77" s="379" t="s">
        <v>894</v>
      </c>
      <c r="B77" s="354"/>
      <c r="C77" s="354"/>
      <c r="D77" s="354"/>
      <c r="E77" s="354"/>
      <c r="F77" s="354"/>
      <c r="G77" s="354"/>
      <c r="H77" s="354"/>
      <c r="I77" s="354"/>
      <c r="J77" s="354"/>
      <c r="K77" s="378"/>
    </row>
    <row r="79" spans="1:11">
      <c r="C79" s="269"/>
      <c r="D79" s="269"/>
      <c r="E79" s="269"/>
      <c r="F79" s="269"/>
      <c r="G79" s="269"/>
      <c r="H79" s="269"/>
      <c r="I79" s="269"/>
      <c r="J79" s="269"/>
      <c r="K79" s="269"/>
    </row>
    <row r="80" spans="1:11">
      <c r="C80" s="269"/>
      <c r="D80" s="269"/>
      <c r="E80" s="269"/>
      <c r="F80" s="269"/>
      <c r="G80" s="269"/>
      <c r="H80" s="269"/>
      <c r="I80" s="269"/>
      <c r="J80" s="269"/>
      <c r="K80" s="269"/>
    </row>
  </sheetData>
  <mergeCells count="4">
    <mergeCell ref="A1:K1"/>
    <mergeCell ref="A2:K2"/>
    <mergeCell ref="A4:K4"/>
    <mergeCell ref="A6:K6"/>
  </mergeCells>
  <phoneticPr fontId="0" type="noConversion"/>
  <printOptions horizontalCentered="1" verticalCentered="1"/>
  <pageMargins left="0.59055118110236227" right="0.39370078740157483" top="0.19685039370078741" bottom="0.19685039370078741" header="0" footer="0"/>
  <pageSetup scale="45" orientation="portrait" r:id="rId1"/>
  <headerFooter alignWithMargins="0"/>
</worksheet>
</file>

<file path=xl/worksheets/sheet32.xml><?xml version="1.0" encoding="utf-8"?>
<worksheet xmlns="http://schemas.openxmlformats.org/spreadsheetml/2006/main" xmlns:r="http://schemas.openxmlformats.org/officeDocument/2006/relationships">
  <sheetPr codeName="Sheet24" enableFormatConditionsCalculation="0">
    <tabColor indexed="53"/>
    <pageSetUpPr fitToPage="1"/>
  </sheetPr>
  <dimension ref="A1:K58"/>
  <sheetViews>
    <sheetView zoomScale="50" workbookViewId="0">
      <selection sqref="A1:M1"/>
    </sheetView>
  </sheetViews>
  <sheetFormatPr defaultColWidth="10.6640625" defaultRowHeight="18"/>
  <cols>
    <col min="1" max="1" width="43.77734375" style="387" customWidth="1"/>
    <col min="2" max="11" width="10.77734375" style="387" customWidth="1"/>
    <col min="12" max="12" width="10.6640625" style="387" customWidth="1"/>
    <col min="13" max="16384" width="10.6640625" style="387"/>
  </cols>
  <sheetData>
    <row r="1" spans="1:11" s="265" customFormat="1">
      <c r="A1" s="2631" t="s">
        <v>107</v>
      </c>
      <c r="B1" s="2631"/>
      <c r="C1" s="2631"/>
      <c r="D1" s="2631"/>
      <c r="E1" s="2631"/>
      <c r="F1" s="2631"/>
      <c r="G1" s="2631"/>
      <c r="H1" s="2631"/>
      <c r="I1" s="2631"/>
      <c r="J1" s="2631"/>
      <c r="K1" s="2631"/>
    </row>
    <row r="2" spans="1:11" s="268" customFormat="1">
      <c r="A2" s="2632" t="s">
        <v>108</v>
      </c>
      <c r="B2" s="2632"/>
      <c r="C2" s="2632"/>
      <c r="D2" s="2632"/>
      <c r="E2" s="2632"/>
      <c r="F2" s="2632"/>
      <c r="G2" s="2632"/>
      <c r="H2" s="2632"/>
      <c r="I2" s="2632"/>
      <c r="J2" s="2632"/>
      <c r="K2" s="2632"/>
    </row>
    <row r="3" spans="1:11" s="265" customFormat="1">
      <c r="A3" s="269"/>
      <c r="B3" s="269"/>
      <c r="C3" s="269"/>
      <c r="D3" s="269"/>
      <c r="E3" s="269"/>
      <c r="F3" s="269"/>
      <c r="G3" s="269"/>
      <c r="H3" s="269"/>
      <c r="I3" s="269"/>
      <c r="J3" s="269"/>
      <c r="K3" s="269"/>
    </row>
    <row r="4" spans="1:11" s="265" customFormat="1">
      <c r="A4" s="2631" t="s">
        <v>109</v>
      </c>
      <c r="B4" s="2631"/>
      <c r="C4" s="2631"/>
      <c r="D4" s="2631"/>
      <c r="E4" s="2631"/>
      <c r="F4" s="2631"/>
      <c r="G4" s="2631"/>
      <c r="H4" s="2631"/>
      <c r="I4" s="2631"/>
      <c r="J4" s="2631"/>
      <c r="K4" s="2631"/>
    </row>
    <row r="5" spans="1:11" s="265" customFormat="1">
      <c r="A5" s="269"/>
      <c r="B5" s="269"/>
    </row>
    <row r="6" spans="1:11" s="265" customFormat="1">
      <c r="A6" s="2631" t="s">
        <v>963</v>
      </c>
      <c r="B6" s="2631"/>
      <c r="C6" s="2631"/>
      <c r="D6" s="2631"/>
      <c r="E6" s="2631"/>
      <c r="F6" s="2631"/>
      <c r="G6" s="2631"/>
      <c r="H6" s="2631"/>
      <c r="I6" s="2631"/>
      <c r="J6" s="2631"/>
      <c r="K6" s="2631"/>
    </row>
    <row r="7" spans="1:11" s="265" customFormat="1">
      <c r="A7" s="269"/>
      <c r="B7" s="269"/>
    </row>
    <row r="8" spans="1:11">
      <c r="A8" s="384"/>
      <c r="B8" s="385">
        <v>1990</v>
      </c>
      <c r="C8" s="385">
        <v>1991</v>
      </c>
      <c r="D8" s="385">
        <v>1992</v>
      </c>
      <c r="E8" s="385">
        <v>1993</v>
      </c>
      <c r="F8" s="385">
        <v>1994</v>
      </c>
      <c r="G8" s="385">
        <v>1995</v>
      </c>
      <c r="H8" s="385">
        <v>1996</v>
      </c>
      <c r="I8" s="385">
        <v>1997</v>
      </c>
      <c r="J8" s="385">
        <v>1998</v>
      </c>
      <c r="K8" s="386">
        <v>1999</v>
      </c>
    </row>
    <row r="9" spans="1:11" ht="10.5" customHeight="1">
      <c r="A9" s="388"/>
      <c r="B9" s="389"/>
      <c r="C9" s="389"/>
      <c r="D9" s="389"/>
      <c r="E9" s="389"/>
      <c r="F9" s="389"/>
      <c r="G9" s="389"/>
      <c r="H9" s="389"/>
      <c r="I9" s="389"/>
      <c r="J9" s="389"/>
      <c r="K9" s="390"/>
    </row>
    <row r="10" spans="1:11">
      <c r="A10" s="275" t="s">
        <v>8</v>
      </c>
      <c r="B10" s="391">
        <v>74.599999999999994</v>
      </c>
      <c r="C10" s="391">
        <v>25.1</v>
      </c>
      <c r="D10" s="391">
        <v>17.5</v>
      </c>
      <c r="E10" s="391">
        <v>27.8</v>
      </c>
      <c r="F10" s="391">
        <v>22.6</v>
      </c>
      <c r="G10" s="391">
        <v>30.5</v>
      </c>
      <c r="H10" s="391">
        <v>57.5</v>
      </c>
      <c r="I10" s="391">
        <v>25</v>
      </c>
      <c r="J10" s="391">
        <v>36.5</v>
      </c>
      <c r="K10" s="392">
        <v>29.6</v>
      </c>
    </row>
    <row r="11" spans="1:11">
      <c r="A11" s="281" t="s">
        <v>9</v>
      </c>
      <c r="B11" s="394">
        <v>25.7</v>
      </c>
      <c r="C11" s="394">
        <v>14.5</v>
      </c>
      <c r="D11" s="394">
        <v>6.6</v>
      </c>
      <c r="E11" s="394">
        <v>16.5</v>
      </c>
      <c r="F11" s="394">
        <v>16.2</v>
      </c>
      <c r="G11" s="394">
        <v>8.8000000000000007</v>
      </c>
      <c r="H11" s="394">
        <v>12.2</v>
      </c>
      <c r="I11" s="394">
        <v>5.4</v>
      </c>
      <c r="J11" s="394">
        <v>7.9</v>
      </c>
      <c r="K11" s="395">
        <v>4</v>
      </c>
    </row>
    <row r="12" spans="1:11">
      <c r="A12" s="281" t="s">
        <v>10</v>
      </c>
      <c r="B12" s="394">
        <v>1.5</v>
      </c>
      <c r="C12" s="394" t="s">
        <v>769</v>
      </c>
      <c r="D12" s="394" t="s">
        <v>769</v>
      </c>
      <c r="E12" s="394" t="s">
        <v>769</v>
      </c>
      <c r="F12" s="394" t="s">
        <v>769</v>
      </c>
      <c r="G12" s="394" t="s">
        <v>769</v>
      </c>
      <c r="H12" s="394" t="s">
        <v>769</v>
      </c>
      <c r="I12" s="394" t="s">
        <v>769</v>
      </c>
      <c r="J12" s="394" t="s">
        <v>769</v>
      </c>
      <c r="K12" s="395" t="s">
        <v>769</v>
      </c>
    </row>
    <row r="13" spans="1:11">
      <c r="A13" s="281" t="s">
        <v>11</v>
      </c>
      <c r="B13" s="394">
        <v>2.5</v>
      </c>
      <c r="C13" s="394" t="s">
        <v>769</v>
      </c>
      <c r="D13" s="394">
        <v>2.2000000000000002</v>
      </c>
      <c r="E13" s="394" t="s">
        <v>769</v>
      </c>
      <c r="F13" s="394" t="s">
        <v>769</v>
      </c>
      <c r="G13" s="394" t="s">
        <v>769</v>
      </c>
      <c r="H13" s="394" t="s">
        <v>769</v>
      </c>
      <c r="I13" s="394" t="s">
        <v>769</v>
      </c>
      <c r="J13" s="394" t="s">
        <v>769</v>
      </c>
      <c r="K13" s="395" t="s">
        <v>769</v>
      </c>
    </row>
    <row r="14" spans="1:11">
      <c r="A14" s="281" t="s">
        <v>12</v>
      </c>
      <c r="B14" s="394">
        <v>1.5</v>
      </c>
      <c r="C14" s="394">
        <v>8.6</v>
      </c>
      <c r="D14" s="394">
        <v>3</v>
      </c>
      <c r="E14" s="394">
        <v>2.9</v>
      </c>
      <c r="F14" s="394">
        <v>5.9</v>
      </c>
      <c r="G14" s="394">
        <v>14.7</v>
      </c>
      <c r="H14" s="394">
        <v>26.8</v>
      </c>
      <c r="I14" s="394">
        <v>16.8</v>
      </c>
      <c r="J14" s="394">
        <v>23.8</v>
      </c>
      <c r="K14" s="395">
        <v>23.8</v>
      </c>
    </row>
    <row r="15" spans="1:11">
      <c r="A15" s="281" t="s">
        <v>16</v>
      </c>
      <c r="B15" s="394" t="s">
        <v>769</v>
      </c>
      <c r="C15" s="394" t="s">
        <v>769</v>
      </c>
      <c r="D15" s="394" t="s">
        <v>769</v>
      </c>
      <c r="E15" s="394" t="s">
        <v>769</v>
      </c>
      <c r="F15" s="396" t="s">
        <v>769</v>
      </c>
      <c r="G15" s="394">
        <v>1</v>
      </c>
      <c r="H15" s="394" t="s">
        <v>769</v>
      </c>
      <c r="I15" s="394" t="s">
        <v>769</v>
      </c>
      <c r="J15" s="394" t="s">
        <v>769</v>
      </c>
      <c r="K15" s="395" t="s">
        <v>769</v>
      </c>
    </row>
    <row r="16" spans="1:11">
      <c r="A16" s="281" t="s">
        <v>19</v>
      </c>
      <c r="B16" s="394">
        <v>18.5</v>
      </c>
      <c r="C16" s="394" t="s">
        <v>769</v>
      </c>
      <c r="D16" s="394" t="s">
        <v>769</v>
      </c>
      <c r="E16" s="394" t="s">
        <v>769</v>
      </c>
      <c r="F16" s="394" t="s">
        <v>769</v>
      </c>
      <c r="G16" s="394" t="s">
        <v>769</v>
      </c>
      <c r="H16" s="394">
        <v>0.5</v>
      </c>
      <c r="I16" s="394" t="s">
        <v>769</v>
      </c>
      <c r="J16" s="394">
        <v>0.6</v>
      </c>
      <c r="K16" s="395" t="s">
        <v>769</v>
      </c>
    </row>
    <row r="17" spans="1:11">
      <c r="A17" s="281" t="s">
        <v>21</v>
      </c>
      <c r="B17" s="394">
        <v>1</v>
      </c>
      <c r="C17" s="394">
        <v>1.1000000000000001</v>
      </c>
      <c r="D17" s="396" t="s">
        <v>769</v>
      </c>
      <c r="E17" s="396" t="s">
        <v>769</v>
      </c>
      <c r="F17" s="396" t="s">
        <v>769</v>
      </c>
      <c r="G17" s="394">
        <v>2.6</v>
      </c>
      <c r="H17" s="394">
        <v>12.6</v>
      </c>
      <c r="I17" s="394">
        <v>2.8</v>
      </c>
      <c r="J17" s="394">
        <v>2.7</v>
      </c>
      <c r="K17" s="395">
        <v>1.8</v>
      </c>
    </row>
    <row r="18" spans="1:11">
      <c r="A18" s="281" t="s">
        <v>22</v>
      </c>
      <c r="B18" s="394">
        <v>1.8</v>
      </c>
      <c r="C18" s="394">
        <v>0.2</v>
      </c>
      <c r="D18" s="396" t="s">
        <v>769</v>
      </c>
      <c r="E18" s="396" t="s">
        <v>769</v>
      </c>
      <c r="F18" s="396" t="s">
        <v>769</v>
      </c>
      <c r="G18" s="396" t="s">
        <v>769</v>
      </c>
      <c r="H18" s="396" t="s">
        <v>769</v>
      </c>
      <c r="I18" s="396" t="s">
        <v>769</v>
      </c>
      <c r="J18" s="396" t="s">
        <v>769</v>
      </c>
      <c r="K18" s="397" t="s">
        <v>769</v>
      </c>
    </row>
    <row r="19" spans="1:11">
      <c r="A19" s="281" t="s">
        <v>23</v>
      </c>
      <c r="B19" s="394" t="s">
        <v>769</v>
      </c>
      <c r="C19" s="394" t="s">
        <v>769</v>
      </c>
      <c r="D19" s="394">
        <v>5.7</v>
      </c>
      <c r="E19" s="394">
        <v>5.4</v>
      </c>
      <c r="F19" s="394">
        <v>0.5</v>
      </c>
      <c r="G19" s="394" t="s">
        <v>769</v>
      </c>
      <c r="H19" s="394">
        <v>4.9000000000000004</v>
      </c>
      <c r="I19" s="394" t="s">
        <v>769</v>
      </c>
      <c r="J19" s="394">
        <v>1.5</v>
      </c>
      <c r="K19" s="395" t="s">
        <v>769</v>
      </c>
    </row>
    <row r="20" spans="1:11">
      <c r="A20" s="287" t="s">
        <v>24</v>
      </c>
      <c r="B20" s="394" t="s">
        <v>769</v>
      </c>
      <c r="C20" s="394" t="s">
        <v>769</v>
      </c>
      <c r="D20" s="394" t="s">
        <v>769</v>
      </c>
      <c r="E20" s="394" t="s">
        <v>769</v>
      </c>
      <c r="F20" s="394" t="s">
        <v>769</v>
      </c>
      <c r="G20" s="394" t="s">
        <v>769</v>
      </c>
      <c r="H20" s="394" t="s">
        <v>769</v>
      </c>
      <c r="I20" s="394" t="s">
        <v>769</v>
      </c>
      <c r="J20" s="394" t="s">
        <v>769</v>
      </c>
      <c r="K20" s="395" t="s">
        <v>769</v>
      </c>
    </row>
    <row r="21" spans="1:11">
      <c r="A21" s="281" t="s">
        <v>25</v>
      </c>
      <c r="B21" s="394" t="s">
        <v>769</v>
      </c>
      <c r="C21" s="394" t="s">
        <v>769</v>
      </c>
      <c r="D21" s="394" t="s">
        <v>769</v>
      </c>
      <c r="E21" s="394">
        <v>3</v>
      </c>
      <c r="F21" s="394" t="s">
        <v>769</v>
      </c>
      <c r="G21" s="394" t="s">
        <v>769</v>
      </c>
      <c r="H21" s="394" t="s">
        <v>769</v>
      </c>
      <c r="I21" s="394" t="s">
        <v>769</v>
      </c>
      <c r="J21" s="394" t="s">
        <v>769</v>
      </c>
      <c r="K21" s="395" t="s">
        <v>769</v>
      </c>
    </row>
    <row r="22" spans="1:11">
      <c r="A22" s="281" t="s">
        <v>27</v>
      </c>
      <c r="B22" s="394">
        <v>17.899999999999999</v>
      </c>
      <c r="C22" s="394">
        <v>0.4</v>
      </c>
      <c r="D22" s="396" t="s">
        <v>769</v>
      </c>
      <c r="E22" s="396" t="s">
        <v>769</v>
      </c>
      <c r="F22" s="396" t="s">
        <v>769</v>
      </c>
      <c r="G22" s="394">
        <v>3.4</v>
      </c>
      <c r="H22" s="394">
        <v>0.5</v>
      </c>
      <c r="I22" s="394" t="s">
        <v>769</v>
      </c>
      <c r="J22" s="394" t="s">
        <v>769</v>
      </c>
      <c r="K22" s="395" t="s">
        <v>769</v>
      </c>
    </row>
    <row r="23" spans="1:11">
      <c r="A23" s="287" t="s">
        <v>31</v>
      </c>
      <c r="B23" s="394" t="s">
        <v>769</v>
      </c>
      <c r="C23" s="394" t="s">
        <v>769</v>
      </c>
      <c r="D23" s="394" t="s">
        <v>769</v>
      </c>
      <c r="E23" s="394" t="s">
        <v>769</v>
      </c>
      <c r="F23" s="394" t="s">
        <v>769</v>
      </c>
      <c r="G23" s="394" t="s">
        <v>769</v>
      </c>
      <c r="H23" s="394" t="s">
        <v>769</v>
      </c>
      <c r="I23" s="394" t="s">
        <v>769</v>
      </c>
      <c r="J23" s="394" t="s">
        <v>769</v>
      </c>
      <c r="K23" s="395" t="s">
        <v>769</v>
      </c>
    </row>
    <row r="24" spans="1:11">
      <c r="A24" s="281" t="s">
        <v>32</v>
      </c>
      <c r="B24" s="394" t="s">
        <v>769</v>
      </c>
      <c r="C24" s="394" t="s">
        <v>769</v>
      </c>
      <c r="D24" s="394" t="s">
        <v>769</v>
      </c>
      <c r="E24" s="394" t="s">
        <v>769</v>
      </c>
      <c r="F24" s="394" t="s">
        <v>769</v>
      </c>
      <c r="G24" s="394" t="s">
        <v>769</v>
      </c>
      <c r="H24" s="394" t="s">
        <v>769</v>
      </c>
      <c r="I24" s="394" t="s">
        <v>769</v>
      </c>
      <c r="J24" s="394" t="s">
        <v>769</v>
      </c>
      <c r="K24" s="395" t="s">
        <v>769</v>
      </c>
    </row>
    <row r="25" spans="1:11">
      <c r="A25" s="281" t="s">
        <v>33</v>
      </c>
      <c r="B25" s="394">
        <v>4.2</v>
      </c>
      <c r="C25" s="394">
        <v>0.3</v>
      </c>
      <c r="D25" s="394" t="s">
        <v>769</v>
      </c>
      <c r="E25" s="394" t="s">
        <v>769</v>
      </c>
      <c r="F25" s="394" t="s">
        <v>769</v>
      </c>
      <c r="G25" s="394" t="s">
        <v>769</v>
      </c>
      <c r="H25" s="394" t="s">
        <v>769</v>
      </c>
      <c r="I25" s="394" t="s">
        <v>769</v>
      </c>
      <c r="J25" s="394" t="s">
        <v>769</v>
      </c>
      <c r="K25" s="395" t="s">
        <v>769</v>
      </c>
    </row>
    <row r="26" spans="1:11">
      <c r="A26" s="388"/>
      <c r="B26" s="398"/>
      <c r="C26" s="398"/>
      <c r="D26" s="398"/>
      <c r="E26" s="398"/>
      <c r="F26" s="398"/>
      <c r="G26" s="398"/>
      <c r="H26" s="398"/>
      <c r="I26" s="398"/>
      <c r="J26" s="398"/>
      <c r="K26" s="399"/>
    </row>
    <row r="27" spans="1:11">
      <c r="A27" s="275" t="s">
        <v>35</v>
      </c>
      <c r="B27" s="391">
        <v>75.599999999999994</v>
      </c>
      <c r="C27" s="391">
        <v>44.5</v>
      </c>
      <c r="D27" s="391">
        <v>62</v>
      </c>
      <c r="E27" s="391">
        <v>50.2</v>
      </c>
      <c r="F27" s="391">
        <v>78.900000000000006</v>
      </c>
      <c r="G27" s="391">
        <v>96.8</v>
      </c>
      <c r="H27" s="391">
        <v>83.8</v>
      </c>
      <c r="I27" s="391">
        <v>65.400000000000006</v>
      </c>
      <c r="J27" s="391">
        <v>103.6</v>
      </c>
      <c r="K27" s="392">
        <v>129.6</v>
      </c>
    </row>
    <row r="28" spans="1:11">
      <c r="A28" s="400" t="s">
        <v>36</v>
      </c>
      <c r="B28" s="394" t="s">
        <v>769</v>
      </c>
      <c r="C28" s="394" t="s">
        <v>769</v>
      </c>
      <c r="D28" s="394" t="s">
        <v>769</v>
      </c>
      <c r="E28" s="394" t="s">
        <v>769</v>
      </c>
      <c r="F28" s="394" t="s">
        <v>769</v>
      </c>
      <c r="G28" s="394" t="s">
        <v>769</v>
      </c>
      <c r="H28" s="394" t="s">
        <v>769</v>
      </c>
      <c r="I28" s="394" t="s">
        <v>769</v>
      </c>
      <c r="J28" s="394" t="s">
        <v>769</v>
      </c>
      <c r="K28" s="392" t="s">
        <v>769</v>
      </c>
    </row>
    <row r="29" spans="1:11">
      <c r="A29" s="281" t="s">
        <v>38</v>
      </c>
      <c r="B29" s="394">
        <v>7.4</v>
      </c>
      <c r="C29" s="394" t="s">
        <v>769</v>
      </c>
      <c r="D29" s="396" t="s">
        <v>769</v>
      </c>
      <c r="E29" s="396">
        <v>0.1</v>
      </c>
      <c r="F29" s="396">
        <v>2.9</v>
      </c>
      <c r="G29" s="394">
        <v>1</v>
      </c>
      <c r="H29" s="394" t="s">
        <v>769</v>
      </c>
      <c r="I29" s="394">
        <v>0.7</v>
      </c>
      <c r="J29" s="394">
        <v>2.5</v>
      </c>
      <c r="K29" s="395" t="s">
        <v>769</v>
      </c>
    </row>
    <row r="30" spans="1:11">
      <c r="A30" s="281" t="s">
        <v>39</v>
      </c>
      <c r="B30" s="394">
        <v>7</v>
      </c>
      <c r="C30" s="394" t="s">
        <v>769</v>
      </c>
      <c r="D30" s="394" t="s">
        <v>769</v>
      </c>
      <c r="E30" s="394" t="s">
        <v>769</v>
      </c>
      <c r="F30" s="394" t="s">
        <v>769</v>
      </c>
      <c r="G30" s="394">
        <v>5.6</v>
      </c>
      <c r="H30" s="394" t="s">
        <v>769</v>
      </c>
      <c r="I30" s="394" t="s">
        <v>769</v>
      </c>
      <c r="J30" s="394">
        <v>1.4</v>
      </c>
      <c r="K30" s="395">
        <v>1.9</v>
      </c>
    </row>
    <row r="31" spans="1:11">
      <c r="A31" s="318" t="s">
        <v>40</v>
      </c>
      <c r="B31" s="394" t="s">
        <v>769</v>
      </c>
      <c r="C31" s="394" t="s">
        <v>769</v>
      </c>
      <c r="D31" s="394" t="s">
        <v>769</v>
      </c>
      <c r="E31" s="394" t="s">
        <v>769</v>
      </c>
      <c r="F31" s="394" t="s">
        <v>769</v>
      </c>
      <c r="G31" s="394" t="s">
        <v>769</v>
      </c>
      <c r="H31" s="394" t="s">
        <v>769</v>
      </c>
      <c r="I31" s="394" t="s">
        <v>769</v>
      </c>
      <c r="J31" s="394" t="s">
        <v>769</v>
      </c>
      <c r="K31" s="395" t="s">
        <v>769</v>
      </c>
    </row>
    <row r="32" spans="1:11">
      <c r="A32" s="287" t="s">
        <v>41</v>
      </c>
      <c r="B32" s="394">
        <v>61.2</v>
      </c>
      <c r="C32" s="394">
        <v>43</v>
      </c>
      <c r="D32" s="394">
        <v>61.5</v>
      </c>
      <c r="E32" s="394">
        <v>50.1</v>
      </c>
      <c r="F32" s="394">
        <v>66.099999999999994</v>
      </c>
      <c r="G32" s="394">
        <v>78.400000000000006</v>
      </c>
      <c r="H32" s="394">
        <v>74.099999999999994</v>
      </c>
      <c r="I32" s="394">
        <v>35.4</v>
      </c>
      <c r="J32" s="394">
        <v>37.5</v>
      </c>
      <c r="K32" s="395">
        <v>75.099999999999994</v>
      </c>
    </row>
    <row r="33" spans="1:11">
      <c r="A33" s="281" t="s">
        <v>44</v>
      </c>
      <c r="B33" s="394" t="s">
        <v>769</v>
      </c>
      <c r="C33" s="394">
        <v>1.5</v>
      </c>
      <c r="D33" s="394">
        <v>0.5</v>
      </c>
      <c r="E33" s="394" t="s">
        <v>769</v>
      </c>
      <c r="F33" s="394">
        <v>9.9</v>
      </c>
      <c r="G33" s="394">
        <v>11.8</v>
      </c>
      <c r="H33" s="394">
        <v>9.6999999999999993</v>
      </c>
      <c r="I33" s="394">
        <v>29.3</v>
      </c>
      <c r="J33" s="394">
        <v>62.2</v>
      </c>
      <c r="K33" s="395">
        <v>52.6</v>
      </c>
    </row>
    <row r="34" spans="1:11">
      <c r="A34" s="281" t="s">
        <v>46</v>
      </c>
      <c r="B34" s="394" t="s">
        <v>769</v>
      </c>
      <c r="C34" s="394" t="s">
        <v>769</v>
      </c>
      <c r="D34" s="394" t="s">
        <v>769</v>
      </c>
      <c r="E34" s="394" t="s">
        <v>769</v>
      </c>
      <c r="F34" s="394" t="s">
        <v>769</v>
      </c>
      <c r="G34" s="396" t="s">
        <v>769</v>
      </c>
      <c r="H34" s="396" t="s">
        <v>769</v>
      </c>
      <c r="I34" s="396" t="s">
        <v>769</v>
      </c>
      <c r="J34" s="396" t="s">
        <v>769</v>
      </c>
      <c r="K34" s="397" t="s">
        <v>769</v>
      </c>
    </row>
    <row r="35" spans="1:11">
      <c r="A35" s="388"/>
      <c r="B35" s="398"/>
      <c r="C35" s="398"/>
      <c r="D35" s="398"/>
      <c r="E35" s="398"/>
      <c r="F35" s="398"/>
      <c r="G35" s="398"/>
      <c r="H35" s="398"/>
      <c r="I35" s="398"/>
      <c r="J35" s="398"/>
      <c r="K35" s="399"/>
    </row>
    <row r="36" spans="1:11">
      <c r="A36" s="401" t="s">
        <v>88</v>
      </c>
      <c r="B36" s="391">
        <v>0.9</v>
      </c>
      <c r="C36" s="391">
        <v>22.9</v>
      </c>
      <c r="D36" s="391">
        <v>47.5</v>
      </c>
      <c r="E36" s="391">
        <v>61.6</v>
      </c>
      <c r="F36" s="391">
        <v>96.6</v>
      </c>
      <c r="G36" s="391">
        <v>50.8</v>
      </c>
      <c r="H36" s="391">
        <v>85.6</v>
      </c>
      <c r="I36" s="391">
        <v>68</v>
      </c>
      <c r="J36" s="391">
        <v>17.3</v>
      </c>
      <c r="K36" s="392">
        <v>9</v>
      </c>
    </row>
    <row r="37" spans="1:11">
      <c r="A37" s="346" t="s">
        <v>50</v>
      </c>
      <c r="B37" s="402"/>
      <c r="C37" s="402"/>
      <c r="D37" s="402"/>
      <c r="E37" s="402"/>
      <c r="F37" s="402"/>
      <c r="G37" s="402" t="s">
        <v>769</v>
      </c>
      <c r="H37" s="402" t="s">
        <v>769</v>
      </c>
      <c r="I37" s="402" t="s">
        <v>769</v>
      </c>
      <c r="J37" s="402" t="s">
        <v>769</v>
      </c>
      <c r="K37" s="403" t="s">
        <v>769</v>
      </c>
    </row>
    <row r="38" spans="1:11">
      <c r="A38" s="281" t="s">
        <v>51</v>
      </c>
      <c r="B38" s="394">
        <v>0.1</v>
      </c>
      <c r="C38" s="394">
        <v>17.3</v>
      </c>
      <c r="D38" s="394">
        <v>17.3</v>
      </c>
      <c r="E38" s="394">
        <v>31.7</v>
      </c>
      <c r="F38" s="394">
        <v>51.4</v>
      </c>
      <c r="G38" s="394">
        <v>25.5</v>
      </c>
      <c r="H38" s="394">
        <v>34.9</v>
      </c>
      <c r="I38" s="394">
        <v>20.7</v>
      </c>
      <c r="J38" s="394">
        <v>5.9</v>
      </c>
      <c r="K38" s="395">
        <v>1.5</v>
      </c>
    </row>
    <row r="39" spans="1:11">
      <c r="A39" s="281" t="s">
        <v>52</v>
      </c>
      <c r="B39" s="394" t="s">
        <v>769</v>
      </c>
      <c r="C39" s="394" t="s">
        <v>769</v>
      </c>
      <c r="D39" s="394">
        <v>25.4</v>
      </c>
      <c r="E39" s="394">
        <v>22.2</v>
      </c>
      <c r="F39" s="394">
        <v>21.8</v>
      </c>
      <c r="G39" s="394">
        <v>24.3</v>
      </c>
      <c r="H39" s="394">
        <v>46.8</v>
      </c>
      <c r="I39" s="394">
        <v>41.7</v>
      </c>
      <c r="J39" s="394">
        <v>11.4</v>
      </c>
      <c r="K39" s="395">
        <v>6</v>
      </c>
    </row>
    <row r="40" spans="1:11">
      <c r="A40" s="281" t="s">
        <v>55</v>
      </c>
      <c r="B40" s="394" t="s">
        <v>769</v>
      </c>
      <c r="C40" s="394" t="s">
        <v>769</v>
      </c>
      <c r="D40" s="396" t="s">
        <v>769</v>
      </c>
      <c r="E40" s="396" t="s">
        <v>769</v>
      </c>
      <c r="F40" s="396" t="s">
        <v>769</v>
      </c>
      <c r="G40" s="394" t="s">
        <v>769</v>
      </c>
      <c r="H40" s="394">
        <v>1</v>
      </c>
      <c r="I40" s="394">
        <v>2</v>
      </c>
      <c r="J40" s="394" t="s">
        <v>769</v>
      </c>
      <c r="K40" s="395" t="s">
        <v>769</v>
      </c>
    </row>
    <row r="41" spans="1:11">
      <c r="A41" s="287" t="s">
        <v>56</v>
      </c>
      <c r="B41" s="394" t="s">
        <v>769</v>
      </c>
      <c r="C41" s="394" t="s">
        <v>769</v>
      </c>
      <c r="D41" s="394" t="s">
        <v>769</v>
      </c>
      <c r="E41" s="394" t="s">
        <v>769</v>
      </c>
      <c r="F41" s="394" t="s">
        <v>769</v>
      </c>
      <c r="G41" s="394" t="s">
        <v>769</v>
      </c>
      <c r="H41" s="394" t="s">
        <v>769</v>
      </c>
      <c r="I41" s="394" t="s">
        <v>769</v>
      </c>
      <c r="J41" s="394" t="s">
        <v>769</v>
      </c>
      <c r="K41" s="395" t="s">
        <v>769</v>
      </c>
    </row>
    <row r="42" spans="1:11">
      <c r="A42" s="404" t="s">
        <v>59</v>
      </c>
      <c r="B42" s="394" t="s">
        <v>1011</v>
      </c>
      <c r="C42" s="394">
        <v>4.5999999999999996</v>
      </c>
      <c r="D42" s="394">
        <v>4.8</v>
      </c>
      <c r="E42" s="394">
        <v>7.7</v>
      </c>
      <c r="F42" s="394">
        <v>23.4</v>
      </c>
      <c r="G42" s="394">
        <v>1</v>
      </c>
      <c r="H42" s="394">
        <v>2.9</v>
      </c>
      <c r="I42" s="394">
        <v>3.6</v>
      </c>
      <c r="J42" s="394" t="s">
        <v>769</v>
      </c>
      <c r="K42" s="395">
        <v>1.5</v>
      </c>
    </row>
    <row r="43" spans="1:11">
      <c r="A43" s="388" t="s">
        <v>81</v>
      </c>
      <c r="B43" s="394" t="s">
        <v>769</v>
      </c>
      <c r="C43" s="394" t="s">
        <v>769</v>
      </c>
      <c r="D43" s="394" t="s">
        <v>769</v>
      </c>
      <c r="E43" s="394" t="s">
        <v>769</v>
      </c>
      <c r="F43" s="394" t="s">
        <v>769</v>
      </c>
      <c r="G43" s="396" t="s">
        <v>769</v>
      </c>
      <c r="H43" s="396" t="s">
        <v>769</v>
      </c>
      <c r="I43" s="396" t="s">
        <v>769</v>
      </c>
      <c r="J43" s="396" t="s">
        <v>769</v>
      </c>
      <c r="K43" s="397" t="s">
        <v>769</v>
      </c>
    </row>
    <row r="44" spans="1:11">
      <c r="A44" s="404" t="s">
        <v>65</v>
      </c>
      <c r="B44" s="394" t="s">
        <v>769</v>
      </c>
      <c r="C44" s="394" t="s">
        <v>769</v>
      </c>
      <c r="D44" s="394" t="s">
        <v>769</v>
      </c>
      <c r="E44" s="394" t="s">
        <v>769</v>
      </c>
      <c r="F44" s="394" t="s">
        <v>769</v>
      </c>
      <c r="G44" s="396" t="s">
        <v>769</v>
      </c>
      <c r="H44" s="396" t="s">
        <v>769</v>
      </c>
      <c r="I44" s="396" t="s">
        <v>769</v>
      </c>
      <c r="J44" s="396" t="s">
        <v>769</v>
      </c>
      <c r="K44" s="397" t="s">
        <v>769</v>
      </c>
    </row>
    <row r="45" spans="1:11">
      <c r="A45" s="326" t="s">
        <v>66</v>
      </c>
      <c r="B45" s="396" t="s">
        <v>769</v>
      </c>
      <c r="C45" s="396" t="s">
        <v>769</v>
      </c>
      <c r="D45" s="394" t="s">
        <v>769</v>
      </c>
      <c r="E45" s="396" t="s">
        <v>769</v>
      </c>
      <c r="F45" s="396" t="s">
        <v>769</v>
      </c>
      <c r="G45" s="396" t="s">
        <v>769</v>
      </c>
      <c r="H45" s="396" t="s">
        <v>769</v>
      </c>
      <c r="I45" s="396" t="s">
        <v>769</v>
      </c>
      <c r="J45" s="396" t="s">
        <v>769</v>
      </c>
      <c r="K45" s="397" t="s">
        <v>769</v>
      </c>
    </row>
    <row r="46" spans="1:11">
      <c r="A46" s="388" t="s">
        <v>67</v>
      </c>
      <c r="B46" s="398">
        <v>0.8</v>
      </c>
      <c r="C46" s="398">
        <v>1</v>
      </c>
      <c r="D46" s="398" t="s">
        <v>769</v>
      </c>
      <c r="E46" s="398" t="s">
        <v>769</v>
      </c>
      <c r="F46" s="398" t="s">
        <v>769</v>
      </c>
      <c r="G46" s="398" t="s">
        <v>769</v>
      </c>
      <c r="H46" s="398" t="s">
        <v>769</v>
      </c>
      <c r="I46" s="398" t="s">
        <v>769</v>
      </c>
      <c r="J46" s="398" t="s">
        <v>769</v>
      </c>
      <c r="K46" s="399" t="s">
        <v>769</v>
      </c>
    </row>
    <row r="47" spans="1:11">
      <c r="A47" s="388"/>
      <c r="B47" s="398"/>
      <c r="C47" s="398"/>
      <c r="D47" s="398"/>
      <c r="E47" s="398"/>
      <c r="F47" s="398"/>
      <c r="G47" s="405"/>
      <c r="H47" s="405"/>
      <c r="I47" s="405"/>
      <c r="J47" s="405"/>
      <c r="K47" s="406"/>
    </row>
    <row r="48" spans="1:11" s="393" customFormat="1">
      <c r="A48" s="401" t="s">
        <v>34</v>
      </c>
      <c r="B48" s="391">
        <v>0</v>
      </c>
      <c r="C48" s="391">
        <v>0</v>
      </c>
      <c r="D48" s="391">
        <v>0</v>
      </c>
      <c r="E48" s="391">
        <v>0</v>
      </c>
      <c r="F48" s="391">
        <v>0</v>
      </c>
      <c r="G48" s="391">
        <v>0</v>
      </c>
      <c r="H48" s="391">
        <v>0</v>
      </c>
      <c r="I48" s="391">
        <v>0</v>
      </c>
      <c r="J48" s="391">
        <v>0</v>
      </c>
      <c r="K48" s="392">
        <v>0</v>
      </c>
    </row>
    <row r="49" spans="1:11" s="393" customFormat="1">
      <c r="A49" s="326" t="s">
        <v>73</v>
      </c>
      <c r="B49" s="407" t="s">
        <v>769</v>
      </c>
      <c r="C49" s="407" t="s">
        <v>769</v>
      </c>
      <c r="D49" s="407" t="s">
        <v>769</v>
      </c>
      <c r="E49" s="407" t="s">
        <v>769</v>
      </c>
      <c r="F49" s="407" t="s">
        <v>769</v>
      </c>
      <c r="G49" s="407" t="s">
        <v>769</v>
      </c>
      <c r="H49" s="407" t="s">
        <v>769</v>
      </c>
      <c r="I49" s="407" t="s">
        <v>769</v>
      </c>
      <c r="J49" s="407" t="s">
        <v>769</v>
      </c>
      <c r="K49" s="408" t="s">
        <v>769</v>
      </c>
    </row>
    <row r="50" spans="1:11" s="393" customFormat="1">
      <c r="A50" s="400" t="s">
        <v>80</v>
      </c>
      <c r="B50" s="407" t="s">
        <v>769</v>
      </c>
      <c r="C50" s="407" t="s">
        <v>769</v>
      </c>
      <c r="D50" s="407" t="s">
        <v>769</v>
      </c>
      <c r="E50" s="407" t="s">
        <v>769</v>
      </c>
      <c r="F50" s="407" t="s">
        <v>769</v>
      </c>
      <c r="G50" s="407" t="s">
        <v>769</v>
      </c>
      <c r="H50" s="407" t="s">
        <v>769</v>
      </c>
      <c r="I50" s="407" t="s">
        <v>769</v>
      </c>
      <c r="J50" s="407" t="s">
        <v>769</v>
      </c>
      <c r="K50" s="408" t="s">
        <v>769</v>
      </c>
    </row>
    <row r="51" spans="1:11">
      <c r="A51" s="388"/>
      <c r="B51" s="398"/>
      <c r="C51" s="398"/>
      <c r="D51" s="398"/>
      <c r="E51" s="398"/>
      <c r="F51" s="398"/>
      <c r="G51" s="398"/>
      <c r="H51" s="398"/>
      <c r="I51" s="398"/>
      <c r="J51" s="398"/>
      <c r="K51" s="399"/>
    </row>
    <row r="52" spans="1:11">
      <c r="A52" s="409" t="s">
        <v>896</v>
      </c>
      <c r="B52" s="391">
        <v>151.1</v>
      </c>
      <c r="C52" s="391">
        <v>92.5</v>
      </c>
      <c r="D52" s="391">
        <v>127</v>
      </c>
      <c r="E52" s="391">
        <v>139.6</v>
      </c>
      <c r="F52" s="391">
        <v>198.1</v>
      </c>
      <c r="G52" s="391">
        <v>178.1</v>
      </c>
      <c r="H52" s="391">
        <v>226.9</v>
      </c>
      <c r="I52" s="391">
        <v>158.4</v>
      </c>
      <c r="J52" s="391">
        <v>157.4</v>
      </c>
      <c r="K52" s="392">
        <v>168.2</v>
      </c>
    </row>
    <row r="53" spans="1:11">
      <c r="A53" s="400" t="s">
        <v>110</v>
      </c>
      <c r="B53" s="389"/>
      <c r="C53" s="389"/>
      <c r="D53" s="389"/>
      <c r="E53" s="389"/>
      <c r="F53" s="389"/>
      <c r="G53" s="389"/>
      <c r="H53" s="389"/>
      <c r="I53" s="389"/>
      <c r="J53" s="389"/>
      <c r="K53" s="390"/>
    </row>
    <row r="54" spans="1:11">
      <c r="A54" s="388"/>
      <c r="B54" s="389"/>
      <c r="C54" s="389"/>
      <c r="D54" s="389"/>
      <c r="E54" s="389"/>
      <c r="F54" s="389"/>
      <c r="G54" s="389"/>
      <c r="H54" s="389"/>
      <c r="I54" s="389"/>
      <c r="J54" s="389"/>
      <c r="K54" s="390"/>
    </row>
    <row r="55" spans="1:11">
      <c r="A55" s="388" t="s">
        <v>1028</v>
      </c>
      <c r="B55" s="389"/>
      <c r="C55" s="389"/>
      <c r="D55" s="389"/>
      <c r="E55" s="389"/>
      <c r="F55" s="389"/>
      <c r="G55" s="389"/>
      <c r="H55" s="389"/>
      <c r="I55" s="389"/>
      <c r="J55" s="389"/>
      <c r="K55" s="390"/>
    </row>
    <row r="56" spans="1:11">
      <c r="A56" s="410" t="s">
        <v>894</v>
      </c>
      <c r="B56" s="411"/>
      <c r="C56" s="411"/>
      <c r="D56" s="411"/>
      <c r="E56" s="411"/>
      <c r="F56" s="411"/>
      <c r="G56" s="411"/>
      <c r="H56" s="411"/>
      <c r="I56" s="411"/>
      <c r="J56" s="411"/>
      <c r="K56" s="412"/>
    </row>
    <row r="58" spans="1:11">
      <c r="B58" s="413"/>
      <c r="C58" s="413"/>
      <c r="D58" s="413"/>
      <c r="E58" s="413"/>
      <c r="F58" s="413"/>
      <c r="G58" s="413"/>
      <c r="H58" s="413"/>
      <c r="I58" s="413"/>
      <c r="J58" s="413"/>
      <c r="K58" s="413"/>
    </row>
  </sheetData>
  <mergeCells count="4">
    <mergeCell ref="A1:K1"/>
    <mergeCell ref="A2:K2"/>
    <mergeCell ref="A4:K4"/>
    <mergeCell ref="A6:K6"/>
  </mergeCells>
  <phoneticPr fontId="0" type="noConversion"/>
  <printOptions horizontalCentered="1"/>
  <pageMargins left="0.6692913385826772" right="0.47244094488188981" top="0.98425196850393704" bottom="0.19685039370078741" header="0" footer="0"/>
  <pageSetup scale="44" orientation="portrait" horizontalDpi="4294967292" verticalDpi="4294967292" r:id="rId1"/>
  <headerFooter alignWithMargins="0"/>
</worksheet>
</file>

<file path=xl/worksheets/sheet33.xml><?xml version="1.0" encoding="utf-8"?>
<worksheet xmlns="http://schemas.openxmlformats.org/spreadsheetml/2006/main" xmlns:r="http://schemas.openxmlformats.org/officeDocument/2006/relationships">
  <sheetPr codeName="Sheet25" enableFormatConditionsCalculation="0">
    <tabColor indexed="53"/>
    <pageSetUpPr fitToPage="1"/>
  </sheetPr>
  <dimension ref="A1:K58"/>
  <sheetViews>
    <sheetView zoomScale="50" workbookViewId="0">
      <selection sqref="A1:M1"/>
    </sheetView>
  </sheetViews>
  <sheetFormatPr defaultColWidth="10.6640625" defaultRowHeight="18"/>
  <cols>
    <col min="1" max="1" width="43.77734375" style="387" customWidth="1"/>
    <col min="2" max="6" width="10.77734375" style="387" customWidth="1"/>
    <col min="7" max="12" width="10.6640625" style="387" customWidth="1"/>
    <col min="13" max="16384" width="10.6640625" style="387"/>
  </cols>
  <sheetData>
    <row r="1" spans="1:11" s="265" customFormat="1">
      <c r="A1" s="2631" t="s">
        <v>111</v>
      </c>
      <c r="B1" s="2631"/>
      <c r="C1" s="2631"/>
      <c r="D1" s="2631"/>
      <c r="E1" s="2631"/>
      <c r="F1" s="2631"/>
      <c r="G1" s="2631"/>
      <c r="H1" s="2631"/>
      <c r="I1" s="2631"/>
      <c r="J1" s="2631"/>
      <c r="K1" s="2631"/>
    </row>
    <row r="2" spans="1:11" s="268" customFormat="1">
      <c r="A2" s="2632" t="s">
        <v>108</v>
      </c>
      <c r="B2" s="2632"/>
      <c r="C2" s="2632"/>
      <c r="D2" s="2632"/>
      <c r="E2" s="2632"/>
      <c r="F2" s="2632"/>
      <c r="G2" s="2632"/>
      <c r="H2" s="2632"/>
      <c r="I2" s="2632"/>
      <c r="J2" s="2632"/>
      <c r="K2" s="2632"/>
    </row>
    <row r="3" spans="1:11" s="265" customFormat="1">
      <c r="A3" s="269"/>
      <c r="B3" s="269"/>
      <c r="C3" s="269"/>
      <c r="D3" s="269"/>
      <c r="E3" s="269"/>
      <c r="F3" s="269"/>
    </row>
    <row r="4" spans="1:11" s="265" customFormat="1">
      <c r="A4" s="2631" t="s">
        <v>112</v>
      </c>
      <c r="B4" s="2631"/>
      <c r="C4" s="2631"/>
      <c r="D4" s="2631"/>
      <c r="E4" s="2631"/>
      <c r="F4" s="2631"/>
      <c r="G4" s="2631"/>
      <c r="H4" s="2631"/>
      <c r="I4" s="2631"/>
      <c r="J4" s="2631"/>
      <c r="K4" s="2631"/>
    </row>
    <row r="5" spans="1:11" s="265" customFormat="1">
      <c r="A5" s="269"/>
      <c r="B5" s="269"/>
    </row>
    <row r="6" spans="1:11" s="265" customFormat="1">
      <c r="A6" s="2631" t="s">
        <v>963</v>
      </c>
      <c r="B6" s="2631"/>
      <c r="C6" s="2631"/>
      <c r="D6" s="2631"/>
      <c r="E6" s="2631"/>
      <c r="F6" s="2631"/>
      <c r="G6" s="2631"/>
      <c r="H6" s="2631"/>
      <c r="I6" s="2631"/>
      <c r="J6" s="2631"/>
      <c r="K6" s="2631"/>
    </row>
    <row r="7" spans="1:11" s="265" customFormat="1">
      <c r="A7" s="269"/>
      <c r="B7" s="269"/>
    </row>
    <row r="8" spans="1:11">
      <c r="A8" s="384"/>
      <c r="B8" s="385">
        <v>2000</v>
      </c>
      <c r="C8" s="385">
        <v>2001</v>
      </c>
      <c r="D8" s="385">
        <v>2002</v>
      </c>
      <c r="E8" s="385">
        <v>2003</v>
      </c>
      <c r="F8" s="385">
        <v>2004</v>
      </c>
      <c r="G8" s="385">
        <v>2005</v>
      </c>
      <c r="H8" s="385">
        <v>2006</v>
      </c>
      <c r="I8" s="385">
        <v>2007</v>
      </c>
      <c r="J8" s="385">
        <v>2008</v>
      </c>
      <c r="K8" s="386">
        <v>2009</v>
      </c>
    </row>
    <row r="9" spans="1:11" ht="10.5" customHeight="1">
      <c r="A9" s="388"/>
      <c r="B9" s="389"/>
      <c r="C9" s="389"/>
      <c r="D9" s="389"/>
      <c r="E9" s="389"/>
      <c r="F9" s="389"/>
      <c r="G9" s="389"/>
      <c r="H9" s="389"/>
      <c r="I9" s="389"/>
      <c r="J9" s="389"/>
      <c r="K9" s="390"/>
    </row>
    <row r="10" spans="1:11">
      <c r="A10" s="275" t="s">
        <v>8</v>
      </c>
      <c r="B10" s="391">
        <v>21.8</v>
      </c>
      <c r="C10" s="391">
        <v>27.6</v>
      </c>
      <c r="D10" s="391">
        <v>33.6</v>
      </c>
      <c r="E10" s="391">
        <v>47.3</v>
      </c>
      <c r="F10" s="391">
        <v>54.7</v>
      </c>
      <c r="G10" s="391">
        <v>54.2</v>
      </c>
      <c r="H10" s="391">
        <v>94.4</v>
      </c>
      <c r="I10" s="391">
        <v>81.890180000000001</v>
      </c>
      <c r="J10" s="391">
        <v>66.560770000000005</v>
      </c>
      <c r="K10" s="392">
        <v>105.49806</v>
      </c>
    </row>
    <row r="11" spans="1:11">
      <c r="A11" s="281" t="s">
        <v>9</v>
      </c>
      <c r="B11" s="394">
        <v>0.5</v>
      </c>
      <c r="C11" s="394">
        <v>3</v>
      </c>
      <c r="D11" s="394">
        <v>3.2</v>
      </c>
      <c r="E11" s="394">
        <v>2.2999999999999998</v>
      </c>
      <c r="F11" s="394">
        <v>0.2</v>
      </c>
      <c r="G11" s="394">
        <v>10.199999999999999</v>
      </c>
      <c r="H11" s="394">
        <v>5.2</v>
      </c>
      <c r="I11" s="394">
        <v>5.5658000000000003</v>
      </c>
      <c r="J11" s="394">
        <v>4.9995000000000003</v>
      </c>
      <c r="K11" s="395">
        <v>3.0156499999999999</v>
      </c>
    </row>
    <row r="12" spans="1:11">
      <c r="A12" s="281" t="s">
        <v>10</v>
      </c>
      <c r="B12" s="396" t="s">
        <v>769</v>
      </c>
      <c r="C12" s="396" t="s">
        <v>769</v>
      </c>
      <c r="D12" s="396" t="s">
        <v>769</v>
      </c>
      <c r="E12" s="396" t="s">
        <v>769</v>
      </c>
      <c r="F12" s="396" t="s">
        <v>769</v>
      </c>
      <c r="G12" s="396" t="s">
        <v>769</v>
      </c>
      <c r="H12" s="396" t="s">
        <v>769</v>
      </c>
      <c r="I12" s="396" t="s">
        <v>769</v>
      </c>
      <c r="J12" s="396" t="s">
        <v>769</v>
      </c>
      <c r="K12" s="397" t="s">
        <v>769</v>
      </c>
    </row>
    <row r="13" spans="1:11">
      <c r="A13" s="281" t="s">
        <v>11</v>
      </c>
      <c r="B13" s="396" t="s">
        <v>769</v>
      </c>
      <c r="C13" s="396" t="s">
        <v>769</v>
      </c>
      <c r="D13" s="396" t="s">
        <v>769</v>
      </c>
      <c r="E13" s="396" t="s">
        <v>769</v>
      </c>
      <c r="F13" s="396" t="s">
        <v>769</v>
      </c>
      <c r="G13" s="396" t="s">
        <v>769</v>
      </c>
      <c r="H13" s="396" t="s">
        <v>769</v>
      </c>
      <c r="I13" s="396" t="s">
        <v>769</v>
      </c>
      <c r="J13" s="396" t="s">
        <v>769</v>
      </c>
      <c r="K13" s="397" t="s">
        <v>769</v>
      </c>
    </row>
    <row r="14" spans="1:11">
      <c r="A14" s="281" t="s">
        <v>12</v>
      </c>
      <c r="B14" s="394">
        <v>21.3</v>
      </c>
      <c r="C14" s="394">
        <v>23.6</v>
      </c>
      <c r="D14" s="394">
        <v>23.9</v>
      </c>
      <c r="E14" s="394">
        <v>14</v>
      </c>
      <c r="F14" s="394">
        <v>14.8</v>
      </c>
      <c r="G14" s="394">
        <v>12.9</v>
      </c>
      <c r="H14" s="394">
        <v>56</v>
      </c>
      <c r="I14" s="394">
        <v>49.245089999999998</v>
      </c>
      <c r="J14" s="394">
        <v>31.675360000000001</v>
      </c>
      <c r="K14" s="395">
        <v>88.602670000000003</v>
      </c>
    </row>
    <row r="15" spans="1:11">
      <c r="A15" s="281" t="s">
        <v>16</v>
      </c>
      <c r="B15" s="394" t="s">
        <v>769</v>
      </c>
      <c r="C15" s="394">
        <v>0.5</v>
      </c>
      <c r="D15" s="394">
        <v>5.8</v>
      </c>
      <c r="E15" s="394">
        <v>16.5</v>
      </c>
      <c r="F15" s="396" t="s">
        <v>769</v>
      </c>
      <c r="G15" s="396" t="s">
        <v>769</v>
      </c>
      <c r="H15" s="396">
        <v>0.1</v>
      </c>
      <c r="I15" s="396">
        <v>0.3</v>
      </c>
      <c r="J15" s="396" t="s">
        <v>769</v>
      </c>
      <c r="K15" s="397" t="s">
        <v>769</v>
      </c>
    </row>
    <row r="16" spans="1:11">
      <c r="A16" s="281" t="s">
        <v>19</v>
      </c>
      <c r="B16" s="394" t="s">
        <v>769</v>
      </c>
      <c r="C16" s="394" t="s">
        <v>769</v>
      </c>
      <c r="D16" s="394" t="s">
        <v>769</v>
      </c>
      <c r="E16" s="394" t="s">
        <v>769</v>
      </c>
      <c r="F16" s="394" t="s">
        <v>769</v>
      </c>
      <c r="G16" s="394" t="s">
        <v>769</v>
      </c>
      <c r="H16" s="394" t="s">
        <v>769</v>
      </c>
      <c r="I16" s="394" t="s">
        <v>769</v>
      </c>
      <c r="J16" s="394" t="s">
        <v>769</v>
      </c>
      <c r="K16" s="397" t="s">
        <v>769</v>
      </c>
    </row>
    <row r="17" spans="1:11">
      <c r="A17" s="281" t="s">
        <v>21</v>
      </c>
      <c r="B17" s="394" t="s">
        <v>769</v>
      </c>
      <c r="C17" s="394" t="s">
        <v>769</v>
      </c>
      <c r="D17" s="396" t="s">
        <v>1011</v>
      </c>
      <c r="E17" s="396">
        <v>14.4</v>
      </c>
      <c r="F17" s="396">
        <v>38.700000000000003</v>
      </c>
      <c r="G17" s="396">
        <v>30.1</v>
      </c>
      <c r="H17" s="396">
        <v>32</v>
      </c>
      <c r="I17" s="396">
        <v>26.73808</v>
      </c>
      <c r="J17" s="396">
        <v>29.861650000000001</v>
      </c>
      <c r="K17" s="397">
        <v>13.87974</v>
      </c>
    </row>
    <row r="18" spans="1:11">
      <c r="A18" s="281" t="s">
        <v>22</v>
      </c>
      <c r="B18" s="396" t="s">
        <v>769</v>
      </c>
      <c r="C18" s="396" t="s">
        <v>769</v>
      </c>
      <c r="D18" s="396" t="s">
        <v>769</v>
      </c>
      <c r="E18" s="396" t="s">
        <v>769</v>
      </c>
      <c r="F18" s="396" t="s">
        <v>769</v>
      </c>
      <c r="G18" s="396" t="s">
        <v>769</v>
      </c>
      <c r="H18" s="396" t="s">
        <v>769</v>
      </c>
      <c r="I18" s="396" t="s">
        <v>769</v>
      </c>
      <c r="J18" s="396" t="s">
        <v>769</v>
      </c>
      <c r="K18" s="397" t="s">
        <v>769</v>
      </c>
    </row>
    <row r="19" spans="1:11">
      <c r="A19" s="281" t="s">
        <v>23</v>
      </c>
      <c r="B19" s="394" t="s">
        <v>769</v>
      </c>
      <c r="C19" s="394" t="s">
        <v>769</v>
      </c>
      <c r="D19" s="394" t="s">
        <v>769</v>
      </c>
      <c r="E19" s="394" t="s">
        <v>769</v>
      </c>
      <c r="F19" s="394" t="s">
        <v>769</v>
      </c>
      <c r="G19" s="394">
        <v>1</v>
      </c>
      <c r="H19" s="394" t="s">
        <v>1011</v>
      </c>
      <c r="I19" s="394" t="s">
        <v>769</v>
      </c>
      <c r="J19" s="394" t="s">
        <v>769</v>
      </c>
      <c r="K19" s="395" t="s">
        <v>769</v>
      </c>
    </row>
    <row r="20" spans="1:11">
      <c r="A20" s="287" t="s">
        <v>24</v>
      </c>
      <c r="B20" s="394" t="s">
        <v>769</v>
      </c>
      <c r="C20" s="394" t="s">
        <v>769</v>
      </c>
      <c r="D20" s="394">
        <v>0.6</v>
      </c>
      <c r="E20" s="394">
        <v>0.1</v>
      </c>
      <c r="F20" s="396" t="s">
        <v>769</v>
      </c>
      <c r="G20" s="396" t="s">
        <v>769</v>
      </c>
      <c r="H20" s="396" t="s">
        <v>769</v>
      </c>
      <c r="I20" s="402" t="s">
        <v>769</v>
      </c>
      <c r="J20" s="402" t="s">
        <v>769</v>
      </c>
      <c r="K20" s="403" t="s">
        <v>769</v>
      </c>
    </row>
    <row r="21" spans="1:11">
      <c r="A21" s="281" t="s">
        <v>25</v>
      </c>
      <c r="B21" s="394" t="s">
        <v>769</v>
      </c>
      <c r="C21" s="394" t="s">
        <v>769</v>
      </c>
      <c r="D21" s="394" t="s">
        <v>769</v>
      </c>
      <c r="E21" s="394" t="s">
        <v>769</v>
      </c>
      <c r="F21" s="394" t="s">
        <v>769</v>
      </c>
      <c r="G21" s="394" t="s">
        <v>769</v>
      </c>
      <c r="H21" s="394">
        <v>1</v>
      </c>
      <c r="I21" s="394" t="s">
        <v>769</v>
      </c>
      <c r="J21" s="394" t="s">
        <v>769</v>
      </c>
      <c r="K21" s="395" t="s">
        <v>769</v>
      </c>
    </row>
    <row r="22" spans="1:11">
      <c r="A22" s="281" t="s">
        <v>27</v>
      </c>
      <c r="B22" s="394" t="s">
        <v>769</v>
      </c>
      <c r="C22" s="394" t="s">
        <v>769</v>
      </c>
      <c r="D22" s="396" t="s">
        <v>1011</v>
      </c>
      <c r="E22" s="396" t="s">
        <v>769</v>
      </c>
      <c r="F22" s="396" t="s">
        <v>769</v>
      </c>
      <c r="G22" s="396" t="s">
        <v>769</v>
      </c>
      <c r="H22" s="396">
        <v>0.1</v>
      </c>
      <c r="I22" s="396" t="s">
        <v>769</v>
      </c>
      <c r="J22" s="396">
        <v>2.426E-2</v>
      </c>
      <c r="K22" s="397" t="s">
        <v>769</v>
      </c>
    </row>
    <row r="23" spans="1:11">
      <c r="A23" s="287" t="s">
        <v>31</v>
      </c>
      <c r="B23" s="394" t="s">
        <v>769</v>
      </c>
      <c r="C23" s="394" t="s">
        <v>769</v>
      </c>
      <c r="D23" s="396">
        <v>0.1</v>
      </c>
      <c r="E23" s="396" t="s">
        <v>769</v>
      </c>
      <c r="F23" s="396" t="s">
        <v>769</v>
      </c>
      <c r="G23" s="396" t="s">
        <v>769</v>
      </c>
      <c r="H23" s="396" t="s">
        <v>1011</v>
      </c>
      <c r="I23" s="396">
        <v>4.1209999999999997E-2</v>
      </c>
      <c r="J23" s="396" t="s">
        <v>769</v>
      </c>
      <c r="K23" s="397" t="s">
        <v>769</v>
      </c>
    </row>
    <row r="24" spans="1:11">
      <c r="A24" s="281" t="s">
        <v>32</v>
      </c>
      <c r="B24" s="394" t="s">
        <v>769</v>
      </c>
      <c r="C24" s="394">
        <v>0.5</v>
      </c>
      <c r="D24" s="396" t="s">
        <v>769</v>
      </c>
      <c r="E24" s="396" t="s">
        <v>769</v>
      </c>
      <c r="F24" s="396">
        <v>1</v>
      </c>
      <c r="G24" s="396" t="s">
        <v>769</v>
      </c>
      <c r="H24" s="396" t="s">
        <v>769</v>
      </c>
      <c r="I24" s="396" t="s">
        <v>769</v>
      </c>
      <c r="J24" s="396" t="s">
        <v>769</v>
      </c>
      <c r="K24" s="397" t="s">
        <v>769</v>
      </c>
    </row>
    <row r="25" spans="1:11">
      <c r="A25" s="281" t="s">
        <v>33</v>
      </c>
      <c r="B25" s="394" t="s">
        <v>769</v>
      </c>
      <c r="C25" s="394" t="s">
        <v>769</v>
      </c>
      <c r="D25" s="394" t="s">
        <v>769</v>
      </c>
      <c r="E25" s="394" t="s">
        <v>769</v>
      </c>
      <c r="F25" s="394" t="s">
        <v>769</v>
      </c>
      <c r="G25" s="394" t="s">
        <v>769</v>
      </c>
      <c r="H25" s="394" t="s">
        <v>769</v>
      </c>
      <c r="I25" s="394" t="s">
        <v>769</v>
      </c>
      <c r="J25" s="394" t="s">
        <v>769</v>
      </c>
      <c r="K25" s="397" t="s">
        <v>769</v>
      </c>
    </row>
    <row r="26" spans="1:11">
      <c r="A26" s="388"/>
      <c r="B26" s="398"/>
      <c r="C26" s="398"/>
      <c r="D26" s="398"/>
      <c r="E26" s="398"/>
      <c r="F26" s="398"/>
      <c r="G26" s="398"/>
      <c r="H26" s="398"/>
      <c r="I26" s="398"/>
      <c r="J26" s="398"/>
      <c r="K26" s="399"/>
    </row>
    <row r="27" spans="1:11">
      <c r="A27" s="275" t="s">
        <v>35</v>
      </c>
      <c r="B27" s="391">
        <v>147.80000000000001</v>
      </c>
      <c r="C27" s="391">
        <v>121.4</v>
      </c>
      <c r="D27" s="391">
        <v>140.69999999999999</v>
      </c>
      <c r="E27" s="391">
        <v>208.5</v>
      </c>
      <c r="F27" s="391">
        <v>276.89999999999998</v>
      </c>
      <c r="G27" s="391">
        <v>243.9</v>
      </c>
      <c r="H27" s="391">
        <v>252.4</v>
      </c>
      <c r="I27" s="391">
        <v>276.5147</v>
      </c>
      <c r="J27" s="391">
        <v>202.82032999999998</v>
      </c>
      <c r="K27" s="392">
        <v>115.23488999999999</v>
      </c>
    </row>
    <row r="28" spans="1:11">
      <c r="A28" s="400" t="s">
        <v>36</v>
      </c>
      <c r="B28" s="394" t="s">
        <v>769</v>
      </c>
      <c r="C28" s="394" t="s">
        <v>769</v>
      </c>
      <c r="D28" s="394" t="s">
        <v>769</v>
      </c>
      <c r="E28" s="394" t="s">
        <v>769</v>
      </c>
      <c r="F28" s="394" t="s">
        <v>769</v>
      </c>
      <c r="G28" s="394" t="s">
        <v>769</v>
      </c>
      <c r="H28" s="402" t="s">
        <v>1011</v>
      </c>
      <c r="I28" s="402" t="s">
        <v>769</v>
      </c>
      <c r="J28" s="402" t="s">
        <v>769</v>
      </c>
      <c r="K28" s="403" t="s">
        <v>769</v>
      </c>
    </row>
    <row r="29" spans="1:11">
      <c r="A29" s="281" t="s">
        <v>38</v>
      </c>
      <c r="B29" s="394">
        <v>3</v>
      </c>
      <c r="C29" s="394">
        <v>6.5</v>
      </c>
      <c r="D29" s="396" t="s">
        <v>769</v>
      </c>
      <c r="E29" s="396">
        <v>1.1000000000000001</v>
      </c>
      <c r="F29" s="396" t="s">
        <v>769</v>
      </c>
      <c r="G29" s="396" t="s">
        <v>769</v>
      </c>
      <c r="H29" s="396">
        <v>1</v>
      </c>
      <c r="I29" s="396">
        <v>2.2499999999999999E-2</v>
      </c>
      <c r="J29" s="396">
        <v>0.32379999999999998</v>
      </c>
      <c r="K29" s="397">
        <v>2.145E-2</v>
      </c>
    </row>
    <row r="30" spans="1:11">
      <c r="A30" s="281" t="s">
        <v>39</v>
      </c>
      <c r="B30" s="394">
        <v>4.5</v>
      </c>
      <c r="C30" s="394">
        <v>13.4</v>
      </c>
      <c r="D30" s="394">
        <v>39.200000000000003</v>
      </c>
      <c r="E30" s="394">
        <v>105.1</v>
      </c>
      <c r="F30" s="394">
        <v>139.30000000000001</v>
      </c>
      <c r="G30" s="394">
        <v>131.9</v>
      </c>
      <c r="H30" s="394">
        <v>82.2</v>
      </c>
      <c r="I30" s="394">
        <v>87.508319999999998</v>
      </c>
      <c r="J30" s="394">
        <v>84.634010000000004</v>
      </c>
      <c r="K30" s="395">
        <v>69.947739999999996</v>
      </c>
    </row>
    <row r="31" spans="1:11">
      <c r="A31" s="318" t="s">
        <v>40</v>
      </c>
      <c r="B31" s="394" t="s">
        <v>769</v>
      </c>
      <c r="C31" s="394" t="s">
        <v>769</v>
      </c>
      <c r="D31" s="396" t="s">
        <v>1011</v>
      </c>
      <c r="E31" s="396" t="s">
        <v>769</v>
      </c>
      <c r="F31" s="396" t="s">
        <v>769</v>
      </c>
      <c r="G31" s="396" t="s">
        <v>769</v>
      </c>
      <c r="H31" s="396" t="s">
        <v>769</v>
      </c>
      <c r="I31" s="396" t="s">
        <v>769</v>
      </c>
      <c r="J31" s="396" t="s">
        <v>769</v>
      </c>
      <c r="K31" s="397" t="s">
        <v>769</v>
      </c>
    </row>
    <row r="32" spans="1:11">
      <c r="A32" s="287" t="s">
        <v>41</v>
      </c>
      <c r="B32" s="394">
        <v>86.7</v>
      </c>
      <c r="C32" s="394">
        <v>45.7</v>
      </c>
      <c r="D32" s="394">
        <v>40.6</v>
      </c>
      <c r="E32" s="394">
        <v>41.4</v>
      </c>
      <c r="F32" s="394">
        <v>50.7</v>
      </c>
      <c r="G32" s="394">
        <v>45.9</v>
      </c>
      <c r="H32" s="394">
        <v>83.9</v>
      </c>
      <c r="I32" s="394">
        <v>97.108869999999996</v>
      </c>
      <c r="J32" s="394">
        <v>43.031179999999999</v>
      </c>
      <c r="K32" s="395">
        <v>0.17499999999999999</v>
      </c>
    </row>
    <row r="33" spans="1:11">
      <c r="A33" s="281" t="s">
        <v>44</v>
      </c>
      <c r="B33" s="394">
        <v>53.6</v>
      </c>
      <c r="C33" s="394">
        <v>55.8</v>
      </c>
      <c r="D33" s="394">
        <v>60.9</v>
      </c>
      <c r="E33" s="394">
        <v>60.9</v>
      </c>
      <c r="F33" s="394">
        <v>86.5</v>
      </c>
      <c r="G33" s="394">
        <v>66</v>
      </c>
      <c r="H33" s="394">
        <v>84.5</v>
      </c>
      <c r="I33" s="394">
        <v>91.854190000000003</v>
      </c>
      <c r="J33" s="394">
        <v>74.787220000000005</v>
      </c>
      <c r="K33" s="395">
        <v>45.090699999999998</v>
      </c>
    </row>
    <row r="34" spans="1:11">
      <c r="A34" s="281" t="s">
        <v>46</v>
      </c>
      <c r="B34" s="396" t="s">
        <v>769</v>
      </c>
      <c r="C34" s="396" t="s">
        <v>769</v>
      </c>
      <c r="D34" s="396" t="s">
        <v>769</v>
      </c>
      <c r="E34" s="396" t="s">
        <v>769</v>
      </c>
      <c r="F34" s="394">
        <v>0.4</v>
      </c>
      <c r="G34" s="394">
        <v>0.1</v>
      </c>
      <c r="H34" s="394">
        <v>0.8</v>
      </c>
      <c r="I34" s="394">
        <v>2.0820000000000002E-2</v>
      </c>
      <c r="J34" s="394">
        <v>4.4119999999999999E-2</v>
      </c>
      <c r="K34" s="395" t="s">
        <v>769</v>
      </c>
    </row>
    <row r="35" spans="1:11">
      <c r="A35" s="388"/>
      <c r="B35" s="398"/>
      <c r="C35" s="398"/>
      <c r="D35" s="398"/>
      <c r="E35" s="398"/>
      <c r="F35" s="398"/>
      <c r="G35" s="398"/>
      <c r="H35" s="398"/>
      <c r="I35" s="398"/>
      <c r="J35" s="398"/>
      <c r="K35" s="399"/>
    </row>
    <row r="36" spans="1:11">
      <c r="A36" s="401" t="s">
        <v>48</v>
      </c>
      <c r="B36" s="391">
        <v>3</v>
      </c>
      <c r="C36" s="391">
        <v>5.9</v>
      </c>
      <c r="D36" s="391">
        <v>7.9</v>
      </c>
      <c r="E36" s="391">
        <v>18.100000000000001</v>
      </c>
      <c r="F36" s="391">
        <v>34.5</v>
      </c>
      <c r="G36" s="391">
        <v>49.2</v>
      </c>
      <c r="H36" s="391">
        <v>108.5</v>
      </c>
      <c r="I36" s="391">
        <v>132.51434999999998</v>
      </c>
      <c r="J36" s="391">
        <v>99.747339999999994</v>
      </c>
      <c r="K36" s="392">
        <v>96.892660000000006</v>
      </c>
    </row>
    <row r="37" spans="1:11">
      <c r="A37" s="346" t="s">
        <v>50</v>
      </c>
      <c r="B37" s="402" t="s">
        <v>769</v>
      </c>
      <c r="C37" s="402" t="s">
        <v>769</v>
      </c>
      <c r="D37" s="402" t="s">
        <v>769</v>
      </c>
      <c r="E37" s="402" t="s">
        <v>1011</v>
      </c>
      <c r="F37" s="402" t="s">
        <v>769</v>
      </c>
      <c r="G37" s="402" t="s">
        <v>769</v>
      </c>
      <c r="H37" s="402" t="s">
        <v>769</v>
      </c>
      <c r="I37" s="402" t="s">
        <v>769</v>
      </c>
      <c r="J37" s="402" t="s">
        <v>769</v>
      </c>
      <c r="K37" s="403" t="s">
        <v>769</v>
      </c>
    </row>
    <row r="38" spans="1:11">
      <c r="A38" s="281" t="s">
        <v>51</v>
      </c>
      <c r="B38" s="394" t="s">
        <v>769</v>
      </c>
      <c r="C38" s="394" t="s">
        <v>769</v>
      </c>
      <c r="D38" s="394">
        <v>1.9</v>
      </c>
      <c r="E38" s="394">
        <v>2.2999999999999998</v>
      </c>
      <c r="F38" s="394">
        <v>7.5</v>
      </c>
      <c r="G38" s="394">
        <v>8.9</v>
      </c>
      <c r="H38" s="394">
        <v>61</v>
      </c>
      <c r="I38" s="394">
        <v>66.147970000000001</v>
      </c>
      <c r="J38" s="394">
        <v>23.374580000000002</v>
      </c>
      <c r="K38" s="395">
        <v>16.902460000000001</v>
      </c>
    </row>
    <row r="39" spans="1:11">
      <c r="A39" s="281" t="s">
        <v>52</v>
      </c>
      <c r="B39" s="394">
        <v>3</v>
      </c>
      <c r="C39" s="394">
        <v>5.9</v>
      </c>
      <c r="D39" s="394">
        <v>5.6</v>
      </c>
      <c r="E39" s="394">
        <v>15.2</v>
      </c>
      <c r="F39" s="394">
        <v>23.8</v>
      </c>
      <c r="G39" s="394">
        <v>40.1</v>
      </c>
      <c r="H39" s="394">
        <v>13.6</v>
      </c>
      <c r="I39" s="394">
        <v>55.552500000000002</v>
      </c>
      <c r="J39" s="394">
        <v>58.152059999999999</v>
      </c>
      <c r="K39" s="395">
        <v>78.315920000000006</v>
      </c>
    </row>
    <row r="40" spans="1:11">
      <c r="A40" s="281" t="s">
        <v>55</v>
      </c>
      <c r="B40" s="394" t="s">
        <v>769</v>
      </c>
      <c r="C40" s="394" t="s">
        <v>769</v>
      </c>
      <c r="D40" s="396" t="s">
        <v>1011</v>
      </c>
      <c r="E40" s="396" t="s">
        <v>769</v>
      </c>
      <c r="F40" s="396" t="s">
        <v>769</v>
      </c>
      <c r="G40" s="396" t="s">
        <v>1011</v>
      </c>
      <c r="H40" s="396" t="s">
        <v>769</v>
      </c>
      <c r="I40" s="396">
        <v>2.137E-2</v>
      </c>
      <c r="J40" s="396" t="s">
        <v>769</v>
      </c>
      <c r="K40" s="403" t="s">
        <v>769</v>
      </c>
    </row>
    <row r="41" spans="1:11">
      <c r="A41" s="287" t="s">
        <v>56</v>
      </c>
      <c r="B41" s="394" t="s">
        <v>769</v>
      </c>
      <c r="C41" s="394" t="s">
        <v>769</v>
      </c>
      <c r="D41" s="396">
        <v>0.1</v>
      </c>
      <c r="E41" s="396">
        <v>0.3</v>
      </c>
      <c r="F41" s="396" t="s">
        <v>1011</v>
      </c>
      <c r="G41" s="396" t="s">
        <v>769</v>
      </c>
      <c r="H41" s="396" t="s">
        <v>1011</v>
      </c>
      <c r="I41" s="396">
        <v>5.0762999999999998</v>
      </c>
      <c r="J41" s="396">
        <v>2.0164300000000002</v>
      </c>
      <c r="K41" s="397" t="s">
        <v>769</v>
      </c>
    </row>
    <row r="42" spans="1:11">
      <c r="A42" s="404" t="s">
        <v>59</v>
      </c>
      <c r="B42" s="394" t="s">
        <v>769</v>
      </c>
      <c r="C42" s="394" t="s">
        <v>769</v>
      </c>
      <c r="D42" s="394">
        <v>0.1</v>
      </c>
      <c r="E42" s="394">
        <v>0.3</v>
      </c>
      <c r="F42" s="394">
        <v>2.1</v>
      </c>
      <c r="G42" s="394" t="s">
        <v>769</v>
      </c>
      <c r="H42" s="394" t="s">
        <v>769</v>
      </c>
      <c r="I42" s="394">
        <v>3.0849500000000001</v>
      </c>
      <c r="J42" s="394">
        <v>10.633100000000001</v>
      </c>
      <c r="K42" s="395">
        <v>1.6038600000000001</v>
      </c>
    </row>
    <row r="43" spans="1:11">
      <c r="A43" s="388" t="s">
        <v>81</v>
      </c>
      <c r="B43" s="394" t="s">
        <v>769</v>
      </c>
      <c r="C43" s="394" t="s">
        <v>769</v>
      </c>
      <c r="D43" s="394" t="s">
        <v>769</v>
      </c>
      <c r="E43" s="394" t="s">
        <v>769</v>
      </c>
      <c r="F43" s="394" t="s">
        <v>769</v>
      </c>
      <c r="G43" s="394" t="s">
        <v>1011</v>
      </c>
      <c r="H43" s="394" t="s">
        <v>769</v>
      </c>
      <c r="I43" s="394" t="s">
        <v>769</v>
      </c>
      <c r="J43" s="394" t="s">
        <v>769</v>
      </c>
      <c r="K43" s="395" t="s">
        <v>769</v>
      </c>
    </row>
    <row r="44" spans="1:11">
      <c r="A44" s="404" t="s">
        <v>65</v>
      </c>
      <c r="B44" s="396" t="s">
        <v>769</v>
      </c>
      <c r="C44" s="396" t="s">
        <v>769</v>
      </c>
      <c r="D44" s="396" t="s">
        <v>769</v>
      </c>
      <c r="E44" s="396" t="s">
        <v>769</v>
      </c>
      <c r="F44" s="394">
        <v>1</v>
      </c>
      <c r="G44" s="394">
        <v>0.2</v>
      </c>
      <c r="H44" s="394">
        <v>33.5</v>
      </c>
      <c r="I44" s="394">
        <v>1.6142099999999999</v>
      </c>
      <c r="J44" s="394" t="s">
        <v>769</v>
      </c>
      <c r="K44" s="395">
        <v>7.0239999999999997E-2</v>
      </c>
    </row>
    <row r="45" spans="1:11">
      <c r="A45" s="326" t="s">
        <v>66</v>
      </c>
      <c r="B45" s="396" t="s">
        <v>769</v>
      </c>
      <c r="C45" s="396" t="s">
        <v>769</v>
      </c>
      <c r="D45" s="394">
        <v>0.2</v>
      </c>
      <c r="E45" s="396" t="s">
        <v>1011</v>
      </c>
      <c r="F45" s="396">
        <v>0.1</v>
      </c>
      <c r="G45" s="396" t="s">
        <v>1011</v>
      </c>
      <c r="H45" s="396">
        <v>0.1</v>
      </c>
      <c r="I45" s="396">
        <v>2.172E-2</v>
      </c>
      <c r="J45" s="396">
        <v>5.5711700000000004</v>
      </c>
      <c r="K45" s="397">
        <v>1.8000000000000001E-4</v>
      </c>
    </row>
    <row r="46" spans="1:11">
      <c r="A46" s="388" t="s">
        <v>82</v>
      </c>
      <c r="B46" s="396" t="s">
        <v>769</v>
      </c>
      <c r="C46" s="396" t="s">
        <v>769</v>
      </c>
      <c r="D46" s="396" t="s">
        <v>769</v>
      </c>
      <c r="E46" s="396" t="s">
        <v>769</v>
      </c>
      <c r="F46" s="396" t="s">
        <v>769</v>
      </c>
      <c r="G46" s="396" t="s">
        <v>769</v>
      </c>
      <c r="H46" s="398">
        <v>0.3</v>
      </c>
      <c r="I46" s="398">
        <v>0.99533000000000005</v>
      </c>
      <c r="J46" s="398" t="s">
        <v>769</v>
      </c>
      <c r="K46" s="399" t="s">
        <v>769</v>
      </c>
    </row>
    <row r="47" spans="1:11">
      <c r="A47" s="388"/>
      <c r="B47" s="398"/>
      <c r="C47" s="398"/>
      <c r="D47" s="398"/>
      <c r="E47" s="398"/>
      <c r="F47" s="398"/>
      <c r="G47" s="398"/>
      <c r="H47" s="398"/>
      <c r="I47" s="398"/>
      <c r="J47" s="398"/>
      <c r="K47" s="399"/>
    </row>
    <row r="48" spans="1:11" s="393" customFormat="1">
      <c r="A48" s="401" t="s">
        <v>34</v>
      </c>
      <c r="B48" s="391">
        <v>2</v>
      </c>
      <c r="C48" s="391">
        <v>0</v>
      </c>
      <c r="D48" s="391">
        <v>0.1</v>
      </c>
      <c r="E48" s="391">
        <v>2</v>
      </c>
      <c r="F48" s="391">
        <v>0</v>
      </c>
      <c r="G48" s="391">
        <v>0</v>
      </c>
      <c r="H48" s="391">
        <v>1.8</v>
      </c>
      <c r="I48" s="391">
        <v>14.59104</v>
      </c>
      <c r="J48" s="391">
        <v>38.564509999999999</v>
      </c>
      <c r="K48" s="392">
        <v>78.327390000000008</v>
      </c>
    </row>
    <row r="49" spans="1:11">
      <c r="A49" s="326" t="s">
        <v>73</v>
      </c>
      <c r="B49" s="402" t="s">
        <v>769</v>
      </c>
      <c r="C49" s="402" t="s">
        <v>769</v>
      </c>
      <c r="D49" s="402" t="s">
        <v>769</v>
      </c>
      <c r="E49" s="402" t="s">
        <v>769</v>
      </c>
      <c r="F49" s="402" t="s">
        <v>769</v>
      </c>
      <c r="G49" s="402" t="s">
        <v>769</v>
      </c>
      <c r="H49" s="398">
        <v>1.5</v>
      </c>
      <c r="I49" s="398">
        <v>14.59104</v>
      </c>
      <c r="J49" s="398">
        <v>38.564509999999999</v>
      </c>
      <c r="K49" s="399">
        <v>66.245530000000002</v>
      </c>
    </row>
    <row r="50" spans="1:11">
      <c r="A50" s="400" t="s">
        <v>80</v>
      </c>
      <c r="B50" s="402">
        <v>2</v>
      </c>
      <c r="C50" s="402" t="s">
        <v>769</v>
      </c>
      <c r="D50" s="402">
        <v>0.1</v>
      </c>
      <c r="E50" s="402">
        <v>2</v>
      </c>
      <c r="F50" s="402" t="s">
        <v>769</v>
      </c>
      <c r="G50" s="402" t="s">
        <v>769</v>
      </c>
      <c r="H50" s="398">
        <v>0.3</v>
      </c>
      <c r="I50" s="402" t="s">
        <v>769</v>
      </c>
      <c r="J50" s="402" t="s">
        <v>769</v>
      </c>
      <c r="K50" s="403">
        <v>12.081859999999999</v>
      </c>
    </row>
    <row r="51" spans="1:11">
      <c r="A51" s="388"/>
      <c r="B51" s="398"/>
      <c r="C51" s="398"/>
      <c r="D51" s="398"/>
      <c r="E51" s="398"/>
      <c r="F51" s="398"/>
      <c r="G51" s="398"/>
      <c r="H51" s="398"/>
      <c r="I51" s="398"/>
      <c r="J51" s="398"/>
      <c r="K51" s="399"/>
    </row>
    <row r="52" spans="1:11">
      <c r="A52" s="409" t="s">
        <v>896</v>
      </c>
      <c r="B52" s="391">
        <v>174.6</v>
      </c>
      <c r="C52" s="391">
        <v>154.9</v>
      </c>
      <c r="D52" s="391">
        <v>182.3</v>
      </c>
      <c r="E52" s="391">
        <v>275.89999999999998</v>
      </c>
      <c r="F52" s="391">
        <v>366.1</v>
      </c>
      <c r="G52" s="391">
        <v>347.3</v>
      </c>
      <c r="H52" s="391">
        <v>457.1</v>
      </c>
      <c r="I52" s="391">
        <v>505.51026999999999</v>
      </c>
      <c r="J52" s="391">
        <v>407.69295</v>
      </c>
      <c r="K52" s="392">
        <v>395.95299999999997</v>
      </c>
    </row>
    <row r="53" spans="1:11">
      <c r="A53" s="400" t="s">
        <v>110</v>
      </c>
      <c r="B53" s="389"/>
      <c r="C53" s="389"/>
      <c r="D53" s="389"/>
      <c r="E53" s="389"/>
      <c r="F53" s="389"/>
      <c r="G53" s="389"/>
      <c r="H53" s="389"/>
      <c r="I53" s="389"/>
      <c r="J53" s="389"/>
      <c r="K53" s="390"/>
    </row>
    <row r="54" spans="1:11">
      <c r="A54" s="388"/>
      <c r="B54" s="389"/>
      <c r="C54" s="389"/>
      <c r="D54" s="389"/>
      <c r="E54" s="389"/>
      <c r="F54" s="389"/>
      <c r="G54" s="389"/>
      <c r="H54" s="389"/>
      <c r="I54" s="389"/>
      <c r="J54" s="389"/>
      <c r="K54" s="390"/>
    </row>
    <row r="55" spans="1:11">
      <c r="A55" s="388" t="s">
        <v>1028</v>
      </c>
      <c r="B55" s="389"/>
      <c r="C55" s="389"/>
      <c r="D55" s="389"/>
      <c r="E55" s="389"/>
      <c r="F55" s="389"/>
      <c r="G55" s="389"/>
      <c r="H55" s="389"/>
      <c r="I55" s="389"/>
      <c r="J55" s="389"/>
      <c r="K55" s="390"/>
    </row>
    <row r="56" spans="1:11">
      <c r="A56" s="410" t="s">
        <v>894</v>
      </c>
      <c r="B56" s="411"/>
      <c r="C56" s="411"/>
      <c r="D56" s="411"/>
      <c r="E56" s="411"/>
      <c r="F56" s="411"/>
      <c r="G56" s="411"/>
      <c r="H56" s="411"/>
      <c r="I56" s="411"/>
      <c r="J56" s="411"/>
      <c r="K56" s="412"/>
    </row>
    <row r="58" spans="1:11">
      <c r="B58" s="413"/>
      <c r="C58" s="413"/>
      <c r="D58" s="413"/>
      <c r="E58" s="413"/>
      <c r="F58" s="413"/>
      <c r="G58" s="413"/>
      <c r="H58" s="413"/>
      <c r="I58" s="413"/>
      <c r="J58" s="413"/>
      <c r="K58" s="413"/>
    </row>
  </sheetData>
  <mergeCells count="4">
    <mergeCell ref="A1:K1"/>
    <mergeCell ref="A2:K2"/>
    <mergeCell ref="A4:K4"/>
    <mergeCell ref="A6:K6"/>
  </mergeCells>
  <phoneticPr fontId="0" type="noConversion"/>
  <printOptions horizontalCentered="1"/>
  <pageMargins left="0.6692913385826772" right="0.47244094488188981" top="0.98425196850393704" bottom="0.19685039370078741" header="0" footer="0"/>
  <pageSetup scale="44" orientation="portrait" horizontalDpi="4294967292" verticalDpi="4294967292" r:id="rId1"/>
  <headerFooter alignWithMargins="0"/>
</worksheet>
</file>

<file path=xl/worksheets/sheet34.xml><?xml version="1.0" encoding="utf-8"?>
<worksheet xmlns="http://schemas.openxmlformats.org/spreadsheetml/2006/main" xmlns:r="http://schemas.openxmlformats.org/officeDocument/2006/relationships">
  <sheetPr codeName="Sheet26" enableFormatConditionsCalculation="0">
    <tabColor indexed="53"/>
    <pageSetUpPr fitToPage="1"/>
  </sheetPr>
  <dimension ref="A1:K78"/>
  <sheetViews>
    <sheetView zoomScale="50" workbookViewId="0">
      <selection sqref="A1:M1"/>
    </sheetView>
  </sheetViews>
  <sheetFormatPr defaultColWidth="10.6640625" defaultRowHeight="18"/>
  <cols>
    <col min="1" max="1" width="43.6640625" style="421" customWidth="1"/>
    <col min="2" max="11" width="10.77734375" style="421" customWidth="1"/>
    <col min="12" max="12" width="5.109375" style="421" customWidth="1"/>
    <col min="13" max="16384" width="10.6640625" style="421"/>
  </cols>
  <sheetData>
    <row r="1" spans="1:11" s="265" customFormat="1">
      <c r="A1" s="2631" t="s">
        <v>113</v>
      </c>
      <c r="B1" s="2631"/>
      <c r="C1" s="2631"/>
      <c r="D1" s="2631"/>
      <c r="E1" s="2631"/>
      <c r="F1" s="2631"/>
      <c r="G1" s="2631"/>
      <c r="H1" s="2631"/>
      <c r="I1" s="2631"/>
      <c r="J1" s="2631"/>
      <c r="K1" s="2631"/>
    </row>
    <row r="2" spans="1:11" s="268" customFormat="1">
      <c r="A2" s="2632" t="s">
        <v>114</v>
      </c>
      <c r="B2" s="2632"/>
      <c r="C2" s="2632"/>
      <c r="D2" s="2632"/>
      <c r="E2" s="2632"/>
      <c r="F2" s="2632"/>
      <c r="G2" s="2632"/>
      <c r="H2" s="2632"/>
      <c r="I2" s="2632"/>
      <c r="J2" s="2632"/>
      <c r="K2" s="2632"/>
    </row>
    <row r="3" spans="1:11" s="265" customFormat="1">
      <c r="A3" s="269"/>
      <c r="B3" s="269"/>
      <c r="C3" s="269"/>
      <c r="D3" s="269"/>
      <c r="E3" s="269"/>
      <c r="F3" s="269"/>
      <c r="G3" s="269"/>
      <c r="H3" s="269"/>
      <c r="I3" s="269"/>
      <c r="J3" s="269"/>
      <c r="K3" s="269"/>
    </row>
    <row r="4" spans="1:11" s="265" customFormat="1">
      <c r="A4" s="2631" t="s">
        <v>115</v>
      </c>
      <c r="B4" s="2631"/>
      <c r="C4" s="2631"/>
      <c r="D4" s="2631"/>
      <c r="E4" s="2631"/>
      <c r="F4" s="2631"/>
      <c r="G4" s="2631"/>
      <c r="H4" s="2631"/>
      <c r="I4" s="2631"/>
      <c r="J4" s="2631"/>
      <c r="K4" s="2631"/>
    </row>
    <row r="5" spans="1:11" s="265" customFormat="1">
      <c r="A5" s="269"/>
      <c r="B5" s="269"/>
    </row>
    <row r="6" spans="1:11" s="265" customFormat="1">
      <c r="A6" s="2631" t="s">
        <v>963</v>
      </c>
      <c r="B6" s="2631"/>
      <c r="C6" s="2631"/>
      <c r="D6" s="2631"/>
      <c r="E6" s="2631"/>
      <c r="F6" s="2631"/>
      <c r="G6" s="2631"/>
      <c r="H6" s="2631"/>
      <c r="I6" s="2631"/>
      <c r="J6" s="2631"/>
      <c r="K6" s="2631"/>
    </row>
    <row r="7" spans="1:11" s="265" customFormat="1">
      <c r="A7" s="269"/>
      <c r="B7" s="269"/>
    </row>
    <row r="8" spans="1:11" s="417" customFormat="1">
      <c r="A8" s="414"/>
      <c r="B8" s="415">
        <v>1990</v>
      </c>
      <c r="C8" s="415">
        <v>1991</v>
      </c>
      <c r="D8" s="415">
        <v>1992</v>
      </c>
      <c r="E8" s="415">
        <v>1993</v>
      </c>
      <c r="F8" s="415">
        <v>1994</v>
      </c>
      <c r="G8" s="415">
        <v>1995</v>
      </c>
      <c r="H8" s="415">
        <v>1996</v>
      </c>
      <c r="I8" s="415">
        <v>1997</v>
      </c>
      <c r="J8" s="415">
        <v>1998</v>
      </c>
      <c r="K8" s="416">
        <v>1999</v>
      </c>
    </row>
    <row r="9" spans="1:11" ht="10.5" customHeight="1">
      <c r="A9" s="418"/>
      <c r="B9" s="419"/>
      <c r="C9" s="419"/>
      <c r="D9" s="419"/>
      <c r="E9" s="419"/>
      <c r="F9" s="419"/>
      <c r="G9" s="419"/>
      <c r="H9" s="419"/>
      <c r="I9" s="419"/>
      <c r="J9" s="419"/>
      <c r="K9" s="420"/>
    </row>
    <row r="10" spans="1:11">
      <c r="A10" s="275" t="s">
        <v>8</v>
      </c>
      <c r="B10" s="422">
        <v>56.7</v>
      </c>
      <c r="C10" s="422">
        <v>145</v>
      </c>
      <c r="D10" s="422">
        <v>223.9</v>
      </c>
      <c r="E10" s="422">
        <v>170.7</v>
      </c>
      <c r="F10" s="422">
        <v>169</v>
      </c>
      <c r="G10" s="422">
        <v>225.1</v>
      </c>
      <c r="H10" s="422">
        <v>278.39999999999998</v>
      </c>
      <c r="I10" s="422">
        <v>259.7</v>
      </c>
      <c r="J10" s="422">
        <v>226.4</v>
      </c>
      <c r="K10" s="423">
        <v>241.6</v>
      </c>
    </row>
    <row r="11" spans="1:11">
      <c r="A11" s="281" t="s">
        <v>9</v>
      </c>
      <c r="B11" s="424">
        <v>19</v>
      </c>
      <c r="C11" s="424">
        <v>47.8</v>
      </c>
      <c r="D11" s="424">
        <v>65.7</v>
      </c>
      <c r="E11" s="424">
        <v>73.8</v>
      </c>
      <c r="F11" s="424">
        <v>76.2</v>
      </c>
      <c r="G11" s="424">
        <v>98</v>
      </c>
      <c r="H11" s="424">
        <v>101</v>
      </c>
      <c r="I11" s="424">
        <v>98</v>
      </c>
      <c r="J11" s="424">
        <v>106</v>
      </c>
      <c r="K11" s="425">
        <v>131.5</v>
      </c>
    </row>
    <row r="12" spans="1:11">
      <c r="A12" s="281" t="s">
        <v>12</v>
      </c>
      <c r="B12" s="424" t="s">
        <v>769</v>
      </c>
      <c r="C12" s="424" t="s">
        <v>769</v>
      </c>
      <c r="D12" s="424">
        <v>2.1</v>
      </c>
      <c r="E12" s="426" t="s">
        <v>769</v>
      </c>
      <c r="F12" s="426" t="s">
        <v>1011</v>
      </c>
      <c r="G12" s="424" t="s">
        <v>769</v>
      </c>
      <c r="H12" s="424">
        <v>2.2999999999999998</v>
      </c>
      <c r="I12" s="424" t="s">
        <v>1011</v>
      </c>
      <c r="J12" s="424" t="s">
        <v>1011</v>
      </c>
      <c r="K12" s="425" t="s">
        <v>769</v>
      </c>
    </row>
    <row r="13" spans="1:11">
      <c r="A13" s="281" t="s">
        <v>13</v>
      </c>
      <c r="B13" s="424" t="s">
        <v>769</v>
      </c>
      <c r="C13" s="424" t="s">
        <v>769</v>
      </c>
      <c r="D13" s="424" t="s">
        <v>769</v>
      </c>
      <c r="E13" s="424" t="s">
        <v>769</v>
      </c>
      <c r="F13" s="424" t="s">
        <v>769</v>
      </c>
      <c r="G13" s="424">
        <v>14.7</v>
      </c>
      <c r="H13" s="424">
        <v>9.6999999999999993</v>
      </c>
      <c r="I13" s="424">
        <v>4.4000000000000004</v>
      </c>
      <c r="J13" s="424">
        <v>5.9</v>
      </c>
      <c r="K13" s="425">
        <v>14.3</v>
      </c>
    </row>
    <row r="14" spans="1:11">
      <c r="A14" s="281" t="s">
        <v>15</v>
      </c>
      <c r="B14" s="424" t="s">
        <v>769</v>
      </c>
      <c r="C14" s="424" t="s">
        <v>769</v>
      </c>
      <c r="D14" s="424" t="s">
        <v>769</v>
      </c>
      <c r="E14" s="424" t="s">
        <v>769</v>
      </c>
      <c r="F14" s="424" t="s">
        <v>769</v>
      </c>
      <c r="G14" s="424" t="s">
        <v>769</v>
      </c>
      <c r="H14" s="424">
        <v>1.8</v>
      </c>
      <c r="I14" s="424" t="s">
        <v>769</v>
      </c>
      <c r="J14" s="424" t="s">
        <v>769</v>
      </c>
      <c r="K14" s="427" t="s">
        <v>769</v>
      </c>
    </row>
    <row r="15" spans="1:11">
      <c r="A15" s="281" t="s">
        <v>16</v>
      </c>
      <c r="B15" s="424">
        <v>32.799999999999997</v>
      </c>
      <c r="C15" s="424">
        <v>61.3</v>
      </c>
      <c r="D15" s="424">
        <v>59.6</v>
      </c>
      <c r="E15" s="424">
        <v>46.9</v>
      </c>
      <c r="F15" s="424">
        <v>36.6</v>
      </c>
      <c r="G15" s="424">
        <v>43.1</v>
      </c>
      <c r="H15" s="424">
        <v>53.2</v>
      </c>
      <c r="I15" s="424">
        <v>66.2</v>
      </c>
      <c r="J15" s="424">
        <v>50.1</v>
      </c>
      <c r="K15" s="425">
        <v>44.8</v>
      </c>
    </row>
    <row r="16" spans="1:11">
      <c r="A16" s="281" t="s">
        <v>17</v>
      </c>
      <c r="B16" s="424" t="s">
        <v>769</v>
      </c>
      <c r="C16" s="424" t="s">
        <v>769</v>
      </c>
      <c r="D16" s="424" t="s">
        <v>769</v>
      </c>
      <c r="E16" s="424" t="s">
        <v>769</v>
      </c>
      <c r="F16" s="424" t="s">
        <v>769</v>
      </c>
      <c r="G16" s="424">
        <v>8.1999999999999993</v>
      </c>
      <c r="H16" s="424" t="s">
        <v>769</v>
      </c>
      <c r="I16" s="424" t="s">
        <v>769</v>
      </c>
      <c r="J16" s="424" t="s">
        <v>769</v>
      </c>
      <c r="K16" s="425" t="s">
        <v>769</v>
      </c>
    </row>
    <row r="17" spans="1:11">
      <c r="A17" s="281" t="s">
        <v>18</v>
      </c>
      <c r="B17" s="424" t="s">
        <v>769</v>
      </c>
      <c r="C17" s="424">
        <v>13.5</v>
      </c>
      <c r="D17" s="424">
        <v>18.100000000000001</v>
      </c>
      <c r="E17" s="424">
        <v>21.2</v>
      </c>
      <c r="F17" s="424">
        <v>22</v>
      </c>
      <c r="G17" s="424">
        <v>22.7</v>
      </c>
      <c r="H17" s="424">
        <v>49.8</v>
      </c>
      <c r="I17" s="424">
        <v>50.6</v>
      </c>
      <c r="J17" s="424">
        <v>39.200000000000003</v>
      </c>
      <c r="K17" s="425">
        <v>27.3</v>
      </c>
    </row>
    <row r="18" spans="1:11">
      <c r="A18" s="281" t="s">
        <v>19</v>
      </c>
      <c r="B18" s="424" t="s">
        <v>769</v>
      </c>
      <c r="C18" s="424" t="s">
        <v>769</v>
      </c>
      <c r="D18" s="424" t="s">
        <v>769</v>
      </c>
      <c r="E18" s="426" t="s">
        <v>769</v>
      </c>
      <c r="F18" s="426" t="s">
        <v>769</v>
      </c>
      <c r="G18" s="424" t="s">
        <v>769</v>
      </c>
      <c r="H18" s="424" t="s">
        <v>769</v>
      </c>
      <c r="I18" s="424" t="s">
        <v>769</v>
      </c>
      <c r="J18" s="424" t="s">
        <v>1011</v>
      </c>
      <c r="K18" s="425" t="s">
        <v>769</v>
      </c>
    </row>
    <row r="19" spans="1:11">
      <c r="A19" s="281" t="s">
        <v>20</v>
      </c>
      <c r="B19" s="424" t="s">
        <v>769</v>
      </c>
      <c r="C19" s="424" t="s">
        <v>769</v>
      </c>
      <c r="D19" s="424" t="s">
        <v>769</v>
      </c>
      <c r="E19" s="424">
        <v>2.9</v>
      </c>
      <c r="F19" s="424" t="s">
        <v>769</v>
      </c>
      <c r="G19" s="424" t="s">
        <v>769</v>
      </c>
      <c r="H19" s="424" t="s">
        <v>769</v>
      </c>
      <c r="I19" s="424" t="s">
        <v>769</v>
      </c>
      <c r="J19" s="424" t="s">
        <v>769</v>
      </c>
      <c r="K19" s="425" t="s">
        <v>769</v>
      </c>
    </row>
    <row r="20" spans="1:11">
      <c r="A20" s="281" t="s">
        <v>21</v>
      </c>
      <c r="B20" s="424">
        <v>0.1</v>
      </c>
      <c r="C20" s="426" t="s">
        <v>769</v>
      </c>
      <c r="D20" s="426" t="s">
        <v>769</v>
      </c>
      <c r="E20" s="426" t="s">
        <v>769</v>
      </c>
      <c r="F20" s="426" t="s">
        <v>1011</v>
      </c>
      <c r="G20" s="424" t="s">
        <v>1011</v>
      </c>
      <c r="H20" s="424" t="s">
        <v>769</v>
      </c>
      <c r="I20" s="424" t="s">
        <v>769</v>
      </c>
      <c r="J20" s="424">
        <v>1.3</v>
      </c>
      <c r="K20" s="425">
        <v>0.1</v>
      </c>
    </row>
    <row r="21" spans="1:11">
      <c r="A21" s="281" t="s">
        <v>23</v>
      </c>
      <c r="B21" s="424" t="s">
        <v>1011</v>
      </c>
      <c r="C21" s="424" t="s">
        <v>769</v>
      </c>
      <c r="D21" s="426" t="s">
        <v>769</v>
      </c>
      <c r="E21" s="426" t="s">
        <v>769</v>
      </c>
      <c r="F21" s="426" t="s">
        <v>1011</v>
      </c>
      <c r="G21" s="424" t="s">
        <v>769</v>
      </c>
      <c r="H21" s="424" t="s">
        <v>769</v>
      </c>
      <c r="I21" s="424" t="s">
        <v>1011</v>
      </c>
      <c r="J21" s="424" t="s">
        <v>1011</v>
      </c>
      <c r="K21" s="425" t="s">
        <v>1011</v>
      </c>
    </row>
    <row r="22" spans="1:11">
      <c r="A22" s="281" t="s">
        <v>24</v>
      </c>
      <c r="B22" s="424" t="s">
        <v>769</v>
      </c>
      <c r="C22" s="424" t="s">
        <v>769</v>
      </c>
      <c r="D22" s="424" t="s">
        <v>769</v>
      </c>
      <c r="E22" s="424" t="s">
        <v>769</v>
      </c>
      <c r="F22" s="424" t="s">
        <v>769</v>
      </c>
      <c r="G22" s="424" t="s">
        <v>769</v>
      </c>
      <c r="H22" s="424" t="s">
        <v>769</v>
      </c>
      <c r="I22" s="424" t="s">
        <v>769</v>
      </c>
      <c r="J22" s="424" t="s">
        <v>1011</v>
      </c>
      <c r="K22" s="425" t="s">
        <v>769</v>
      </c>
    </row>
    <row r="23" spans="1:11">
      <c r="A23" s="281" t="s">
        <v>25</v>
      </c>
      <c r="B23" s="424" t="s">
        <v>769</v>
      </c>
      <c r="C23" s="424">
        <v>15.6</v>
      </c>
      <c r="D23" s="424">
        <v>31.4</v>
      </c>
      <c r="E23" s="424" t="s">
        <v>769</v>
      </c>
      <c r="F23" s="424" t="s">
        <v>769</v>
      </c>
      <c r="G23" s="424">
        <v>8.3000000000000007</v>
      </c>
      <c r="H23" s="424">
        <v>4.2</v>
      </c>
      <c r="I23" s="424">
        <v>1.9</v>
      </c>
      <c r="J23" s="424" t="s">
        <v>769</v>
      </c>
      <c r="K23" s="425" t="s">
        <v>769</v>
      </c>
    </row>
    <row r="24" spans="1:11">
      <c r="A24" s="281" t="s">
        <v>26</v>
      </c>
      <c r="B24" s="424" t="s">
        <v>769</v>
      </c>
      <c r="C24" s="424" t="s">
        <v>769</v>
      </c>
      <c r="D24" s="424" t="s">
        <v>769</v>
      </c>
      <c r="E24" s="424" t="s">
        <v>769</v>
      </c>
      <c r="F24" s="424" t="s">
        <v>769</v>
      </c>
      <c r="G24" s="424" t="s">
        <v>769</v>
      </c>
      <c r="H24" s="424" t="s">
        <v>769</v>
      </c>
      <c r="I24" s="424" t="s">
        <v>769</v>
      </c>
      <c r="J24" s="424" t="s">
        <v>1011</v>
      </c>
      <c r="K24" s="425" t="s">
        <v>769</v>
      </c>
    </row>
    <row r="25" spans="1:11">
      <c r="A25" s="281" t="s">
        <v>27</v>
      </c>
      <c r="B25" s="424" t="s">
        <v>769</v>
      </c>
      <c r="C25" s="424" t="s">
        <v>769</v>
      </c>
      <c r="D25" s="426" t="s">
        <v>769</v>
      </c>
      <c r="E25" s="424" t="s">
        <v>769</v>
      </c>
      <c r="F25" s="426">
        <v>0.1</v>
      </c>
      <c r="G25" s="424">
        <v>0.1</v>
      </c>
      <c r="H25" s="424">
        <v>0.1</v>
      </c>
      <c r="I25" s="424">
        <v>0.2</v>
      </c>
      <c r="J25" s="424">
        <v>0.2</v>
      </c>
      <c r="K25" s="425" t="s">
        <v>1011</v>
      </c>
    </row>
    <row r="26" spans="1:11">
      <c r="A26" s="281" t="s">
        <v>28</v>
      </c>
      <c r="B26" s="424" t="s">
        <v>769</v>
      </c>
      <c r="C26" s="426" t="s">
        <v>769</v>
      </c>
      <c r="D26" s="426" t="s">
        <v>769</v>
      </c>
      <c r="E26" s="426" t="s">
        <v>769</v>
      </c>
      <c r="F26" s="426" t="s">
        <v>769</v>
      </c>
      <c r="G26" s="424">
        <v>9.4</v>
      </c>
      <c r="H26" s="424">
        <v>22.8</v>
      </c>
      <c r="I26" s="424">
        <v>7.2</v>
      </c>
      <c r="J26" s="424" t="s">
        <v>769</v>
      </c>
      <c r="K26" s="425">
        <v>3</v>
      </c>
    </row>
    <row r="27" spans="1:11">
      <c r="A27" s="281" t="s">
        <v>29</v>
      </c>
      <c r="B27" s="424" t="s">
        <v>769</v>
      </c>
      <c r="C27" s="424" t="s">
        <v>769</v>
      </c>
      <c r="D27" s="424">
        <v>28.3</v>
      </c>
      <c r="E27" s="424">
        <v>9.6</v>
      </c>
      <c r="F27" s="424">
        <v>19.899999999999999</v>
      </c>
      <c r="G27" s="424">
        <v>3.2</v>
      </c>
      <c r="H27" s="424">
        <v>1.9</v>
      </c>
      <c r="I27" s="424">
        <v>2</v>
      </c>
      <c r="J27" s="424" t="s">
        <v>769</v>
      </c>
      <c r="K27" s="425" t="s">
        <v>769</v>
      </c>
    </row>
    <row r="28" spans="1:11">
      <c r="A28" s="281" t="s">
        <v>31</v>
      </c>
      <c r="B28" s="424">
        <v>4.8</v>
      </c>
      <c r="C28" s="424">
        <v>6.8</v>
      </c>
      <c r="D28" s="424">
        <v>18.7</v>
      </c>
      <c r="E28" s="424">
        <v>13.2</v>
      </c>
      <c r="F28" s="424">
        <v>14.2</v>
      </c>
      <c r="G28" s="424">
        <v>17.399999999999999</v>
      </c>
      <c r="H28" s="424">
        <v>28.1</v>
      </c>
      <c r="I28" s="424">
        <v>26.3</v>
      </c>
      <c r="J28" s="424">
        <v>23.7</v>
      </c>
      <c r="K28" s="425">
        <v>20.5</v>
      </c>
    </row>
    <row r="29" spans="1:11">
      <c r="A29" s="281" t="s">
        <v>32</v>
      </c>
      <c r="B29" s="424" t="s">
        <v>769</v>
      </c>
      <c r="C29" s="426" t="s">
        <v>769</v>
      </c>
      <c r="D29" s="426" t="s">
        <v>769</v>
      </c>
      <c r="E29" s="426">
        <v>3.1</v>
      </c>
      <c r="F29" s="426" t="s">
        <v>769</v>
      </c>
      <c r="G29" s="424" t="s">
        <v>769</v>
      </c>
      <c r="H29" s="424">
        <v>1.6</v>
      </c>
      <c r="I29" s="424">
        <v>2.9</v>
      </c>
      <c r="J29" s="424" t="s">
        <v>769</v>
      </c>
      <c r="K29" s="425" t="s">
        <v>769</v>
      </c>
    </row>
    <row r="30" spans="1:11">
      <c r="A30" s="281" t="s">
        <v>33</v>
      </c>
      <c r="B30" s="424" t="s">
        <v>769</v>
      </c>
      <c r="C30" s="424" t="s">
        <v>769</v>
      </c>
      <c r="D30" s="424" t="s">
        <v>769</v>
      </c>
      <c r="E30" s="424" t="s">
        <v>769</v>
      </c>
      <c r="F30" s="424" t="s">
        <v>769</v>
      </c>
      <c r="G30" s="424" t="s">
        <v>769</v>
      </c>
      <c r="H30" s="424">
        <v>1.9</v>
      </c>
      <c r="I30" s="424" t="s">
        <v>769</v>
      </c>
      <c r="J30" s="424" t="s">
        <v>769</v>
      </c>
      <c r="K30" s="425" t="s">
        <v>769</v>
      </c>
    </row>
    <row r="31" spans="1:11">
      <c r="A31" s="281" t="s">
        <v>34</v>
      </c>
      <c r="B31" s="424" t="s">
        <v>769</v>
      </c>
      <c r="C31" s="424" t="s">
        <v>769</v>
      </c>
      <c r="D31" s="424" t="s">
        <v>769</v>
      </c>
      <c r="E31" s="424" t="s">
        <v>769</v>
      </c>
      <c r="F31" s="424" t="s">
        <v>769</v>
      </c>
      <c r="G31" s="424" t="s">
        <v>769</v>
      </c>
      <c r="H31" s="424" t="s">
        <v>769</v>
      </c>
      <c r="I31" s="424" t="s">
        <v>769</v>
      </c>
      <c r="J31" s="424" t="s">
        <v>769</v>
      </c>
      <c r="K31" s="425">
        <v>0.1</v>
      </c>
    </row>
    <row r="32" spans="1:11" ht="9" customHeight="1">
      <c r="A32" s="418"/>
      <c r="B32" s="428"/>
      <c r="C32" s="428"/>
      <c r="D32" s="428"/>
      <c r="E32" s="428"/>
      <c r="F32" s="428"/>
      <c r="G32" s="428"/>
      <c r="H32" s="428"/>
      <c r="I32" s="428"/>
      <c r="J32" s="428"/>
      <c r="K32" s="429"/>
    </row>
    <row r="33" spans="1:11">
      <c r="A33" s="275" t="s">
        <v>35</v>
      </c>
      <c r="B33" s="422">
        <v>62.6</v>
      </c>
      <c r="C33" s="422">
        <v>68.2</v>
      </c>
      <c r="D33" s="422">
        <v>86.6</v>
      </c>
      <c r="E33" s="422">
        <v>101.8</v>
      </c>
      <c r="F33" s="422">
        <v>173.6</v>
      </c>
      <c r="G33" s="422">
        <v>154.30000000000001</v>
      </c>
      <c r="H33" s="422">
        <v>175.8</v>
      </c>
      <c r="I33" s="422">
        <v>198</v>
      </c>
      <c r="J33" s="422">
        <v>282.2</v>
      </c>
      <c r="K33" s="423">
        <v>300.10000000000002</v>
      </c>
    </row>
    <row r="34" spans="1:11" s="433" customFormat="1">
      <c r="A34" s="430" t="s">
        <v>36</v>
      </c>
      <c r="B34" s="431" t="s">
        <v>769</v>
      </c>
      <c r="C34" s="431" t="s">
        <v>1011</v>
      </c>
      <c r="D34" s="431" t="s">
        <v>769</v>
      </c>
      <c r="E34" s="431" t="s">
        <v>769</v>
      </c>
      <c r="F34" s="431" t="s">
        <v>769</v>
      </c>
      <c r="G34" s="431" t="s">
        <v>769</v>
      </c>
      <c r="H34" s="431" t="s">
        <v>769</v>
      </c>
      <c r="I34" s="431" t="s">
        <v>769</v>
      </c>
      <c r="J34" s="431" t="s">
        <v>769</v>
      </c>
      <c r="K34" s="432" t="s">
        <v>769</v>
      </c>
    </row>
    <row r="35" spans="1:11">
      <c r="A35" s="281" t="s">
        <v>38</v>
      </c>
      <c r="B35" s="424">
        <v>61.1</v>
      </c>
      <c r="C35" s="424">
        <v>66.900000000000006</v>
      </c>
      <c r="D35" s="424">
        <v>84.4</v>
      </c>
      <c r="E35" s="424">
        <v>80.900000000000006</v>
      </c>
      <c r="F35" s="424">
        <v>84.5</v>
      </c>
      <c r="G35" s="424">
        <v>83</v>
      </c>
      <c r="H35" s="424">
        <v>88.8</v>
      </c>
      <c r="I35" s="424">
        <v>91.6</v>
      </c>
      <c r="J35" s="424">
        <v>66</v>
      </c>
      <c r="K35" s="425">
        <v>115.6</v>
      </c>
    </row>
    <row r="36" spans="1:11">
      <c r="A36" s="281" t="s">
        <v>39</v>
      </c>
      <c r="B36" s="424">
        <v>1.5</v>
      </c>
      <c r="C36" s="424">
        <v>1.3</v>
      </c>
      <c r="D36" s="424">
        <v>1.5</v>
      </c>
      <c r="E36" s="424">
        <v>6.1</v>
      </c>
      <c r="F36" s="424">
        <v>12.8</v>
      </c>
      <c r="G36" s="424">
        <v>3.1</v>
      </c>
      <c r="H36" s="424">
        <v>29</v>
      </c>
      <c r="I36" s="424">
        <v>23.6</v>
      </c>
      <c r="J36" s="424">
        <v>45.6</v>
      </c>
      <c r="K36" s="425">
        <v>78.7</v>
      </c>
    </row>
    <row r="37" spans="1:11">
      <c r="A37" s="418" t="s">
        <v>40</v>
      </c>
      <c r="B37" s="426" t="s">
        <v>769</v>
      </c>
      <c r="C37" s="426" t="s">
        <v>769</v>
      </c>
      <c r="D37" s="426" t="s">
        <v>769</v>
      </c>
      <c r="E37" s="426" t="s">
        <v>769</v>
      </c>
      <c r="F37" s="426" t="s">
        <v>769</v>
      </c>
      <c r="G37" s="426" t="s">
        <v>769</v>
      </c>
      <c r="H37" s="426" t="s">
        <v>769</v>
      </c>
      <c r="I37" s="426" t="s">
        <v>769</v>
      </c>
      <c r="J37" s="426" t="s">
        <v>769</v>
      </c>
      <c r="K37" s="427" t="s">
        <v>769</v>
      </c>
    </row>
    <row r="38" spans="1:11">
      <c r="A38" s="281" t="s">
        <v>41</v>
      </c>
      <c r="B38" s="424" t="s">
        <v>1011</v>
      </c>
      <c r="C38" s="424" t="s">
        <v>1011</v>
      </c>
      <c r="D38" s="424">
        <v>0.7</v>
      </c>
      <c r="E38" s="424">
        <v>10.5</v>
      </c>
      <c r="F38" s="426">
        <v>29.8</v>
      </c>
      <c r="G38" s="424">
        <v>31.2</v>
      </c>
      <c r="H38" s="424">
        <v>22</v>
      </c>
      <c r="I38" s="424">
        <v>15.5</v>
      </c>
      <c r="J38" s="424">
        <v>62.8</v>
      </c>
      <c r="K38" s="425">
        <v>37.4</v>
      </c>
    </row>
    <row r="39" spans="1:11">
      <c r="A39" s="281" t="s">
        <v>44</v>
      </c>
      <c r="B39" s="424" t="s">
        <v>769</v>
      </c>
      <c r="C39" s="424" t="s">
        <v>769</v>
      </c>
      <c r="D39" s="424" t="s">
        <v>769</v>
      </c>
      <c r="E39" s="424" t="s">
        <v>769</v>
      </c>
      <c r="F39" s="424" t="s">
        <v>769</v>
      </c>
      <c r="G39" s="424" t="s">
        <v>769</v>
      </c>
      <c r="H39" s="424">
        <v>11.9</v>
      </c>
      <c r="I39" s="424">
        <v>41.1</v>
      </c>
      <c r="J39" s="424">
        <v>59.5</v>
      </c>
      <c r="K39" s="425">
        <v>40.9</v>
      </c>
    </row>
    <row r="40" spans="1:11">
      <c r="A40" s="289" t="s">
        <v>45</v>
      </c>
      <c r="B40" s="313" t="s">
        <v>769</v>
      </c>
      <c r="C40" s="313" t="s">
        <v>769</v>
      </c>
      <c r="D40" s="313" t="s">
        <v>769</v>
      </c>
      <c r="E40" s="313" t="s">
        <v>769</v>
      </c>
      <c r="F40" s="313" t="s">
        <v>769</v>
      </c>
      <c r="G40" s="315" t="s">
        <v>769</v>
      </c>
      <c r="H40" s="315" t="s">
        <v>769</v>
      </c>
      <c r="I40" s="315" t="s">
        <v>769</v>
      </c>
      <c r="J40" s="315" t="s">
        <v>769</v>
      </c>
      <c r="K40" s="432" t="s">
        <v>769</v>
      </c>
    </row>
    <row r="41" spans="1:11">
      <c r="A41" s="281" t="s">
        <v>46</v>
      </c>
      <c r="B41" s="424" t="s">
        <v>769</v>
      </c>
      <c r="C41" s="424" t="s">
        <v>769</v>
      </c>
      <c r="D41" s="424" t="s">
        <v>769</v>
      </c>
      <c r="E41" s="424">
        <v>4.3</v>
      </c>
      <c r="F41" s="424">
        <v>46.5</v>
      </c>
      <c r="G41" s="424">
        <v>37</v>
      </c>
      <c r="H41" s="424">
        <v>24.1</v>
      </c>
      <c r="I41" s="424">
        <v>26.2</v>
      </c>
      <c r="J41" s="424">
        <v>48.3</v>
      </c>
      <c r="K41" s="425">
        <v>27.5</v>
      </c>
    </row>
    <row r="42" spans="1:11">
      <c r="A42" s="281" t="s">
        <v>34</v>
      </c>
      <c r="B42" s="424" t="s">
        <v>769</v>
      </c>
      <c r="C42" s="424" t="s">
        <v>769</v>
      </c>
      <c r="D42" s="424" t="s">
        <v>769</v>
      </c>
      <c r="E42" s="424" t="s">
        <v>769</v>
      </c>
      <c r="F42" s="424" t="s">
        <v>769</v>
      </c>
      <c r="G42" s="424" t="s">
        <v>769</v>
      </c>
      <c r="H42" s="424" t="s">
        <v>769</v>
      </c>
      <c r="I42" s="424" t="s">
        <v>769</v>
      </c>
      <c r="J42" s="424" t="s">
        <v>769</v>
      </c>
      <c r="K42" s="427" t="s">
        <v>769</v>
      </c>
    </row>
    <row r="43" spans="1:11" ht="7.5" customHeight="1">
      <c r="A43" s="418"/>
      <c r="B43" s="428"/>
      <c r="C43" s="428"/>
      <c r="D43" s="428"/>
      <c r="E43" s="428"/>
      <c r="F43" s="428"/>
      <c r="G43" s="428"/>
      <c r="H43" s="428"/>
      <c r="I43" s="428"/>
      <c r="J43" s="428"/>
      <c r="K43" s="429"/>
    </row>
    <row r="44" spans="1:11">
      <c r="A44" s="434" t="s">
        <v>88</v>
      </c>
      <c r="B44" s="422">
        <v>125.1</v>
      </c>
      <c r="C44" s="422">
        <v>276.5</v>
      </c>
      <c r="D44" s="422">
        <v>300.5</v>
      </c>
      <c r="E44" s="422">
        <v>370.1</v>
      </c>
      <c r="F44" s="422">
        <v>327.2</v>
      </c>
      <c r="G44" s="422">
        <v>434.1</v>
      </c>
      <c r="H44" s="422">
        <v>642.5</v>
      </c>
      <c r="I44" s="422">
        <v>619.29999999999995</v>
      </c>
      <c r="J44" s="422">
        <v>654.79999999999995</v>
      </c>
      <c r="K44" s="423">
        <v>973.9</v>
      </c>
    </row>
    <row r="45" spans="1:11">
      <c r="A45" s="281" t="s">
        <v>49</v>
      </c>
      <c r="B45" s="424" t="s">
        <v>769</v>
      </c>
      <c r="C45" s="424" t="s">
        <v>769</v>
      </c>
      <c r="D45" s="424" t="s">
        <v>769</v>
      </c>
      <c r="E45" s="426">
        <v>6.3</v>
      </c>
      <c r="F45" s="426" t="s">
        <v>769</v>
      </c>
      <c r="G45" s="424">
        <v>6.3</v>
      </c>
      <c r="H45" s="424" t="s">
        <v>769</v>
      </c>
      <c r="I45" s="424" t="s">
        <v>769</v>
      </c>
      <c r="J45" s="424" t="s">
        <v>769</v>
      </c>
      <c r="K45" s="425" t="s">
        <v>769</v>
      </c>
    </row>
    <row r="46" spans="1:11">
      <c r="A46" s="346" t="s">
        <v>50</v>
      </c>
      <c r="B46" s="426" t="s">
        <v>769</v>
      </c>
      <c r="C46" s="426" t="s">
        <v>1011</v>
      </c>
      <c r="D46" s="426" t="s">
        <v>769</v>
      </c>
      <c r="E46" s="426" t="s">
        <v>769</v>
      </c>
      <c r="F46" s="426" t="s">
        <v>769</v>
      </c>
      <c r="G46" s="426" t="s">
        <v>769</v>
      </c>
      <c r="H46" s="426" t="s">
        <v>769</v>
      </c>
      <c r="I46" s="426" t="s">
        <v>769</v>
      </c>
      <c r="J46" s="426" t="s">
        <v>769</v>
      </c>
      <c r="K46" s="427" t="s">
        <v>769</v>
      </c>
    </row>
    <row r="47" spans="1:11">
      <c r="A47" s="281" t="s">
        <v>51</v>
      </c>
      <c r="B47" s="424">
        <v>25.8</v>
      </c>
      <c r="C47" s="424">
        <v>53.2</v>
      </c>
      <c r="D47" s="424">
        <v>32.299999999999997</v>
      </c>
      <c r="E47" s="424">
        <v>34.9</v>
      </c>
      <c r="F47" s="424">
        <v>19.3</v>
      </c>
      <c r="G47" s="424">
        <v>19.3</v>
      </c>
      <c r="H47" s="424">
        <v>38.299999999999997</v>
      </c>
      <c r="I47" s="424">
        <v>23.4</v>
      </c>
      <c r="J47" s="424">
        <v>41.2</v>
      </c>
      <c r="K47" s="425">
        <v>110.5</v>
      </c>
    </row>
    <row r="48" spans="1:11">
      <c r="A48" s="281" t="s">
        <v>52</v>
      </c>
      <c r="B48" s="424">
        <v>3.9</v>
      </c>
      <c r="C48" s="424">
        <v>23.1</v>
      </c>
      <c r="D48" s="424">
        <v>20.8</v>
      </c>
      <c r="E48" s="424">
        <v>17.3</v>
      </c>
      <c r="F48" s="424">
        <v>3.7</v>
      </c>
      <c r="G48" s="424">
        <v>49</v>
      </c>
      <c r="H48" s="424">
        <v>68.400000000000006</v>
      </c>
      <c r="I48" s="424">
        <v>69.599999999999994</v>
      </c>
      <c r="J48" s="424">
        <v>89.2</v>
      </c>
      <c r="K48" s="425">
        <v>125</v>
      </c>
    </row>
    <row r="49" spans="1:11">
      <c r="A49" s="281" t="s">
        <v>53</v>
      </c>
      <c r="B49" s="424" t="s">
        <v>769</v>
      </c>
      <c r="C49" s="424" t="s">
        <v>769</v>
      </c>
      <c r="D49" s="424" t="s">
        <v>769</v>
      </c>
      <c r="E49" s="424" t="s">
        <v>769</v>
      </c>
      <c r="F49" s="426" t="s">
        <v>769</v>
      </c>
      <c r="G49" s="424">
        <v>1.4</v>
      </c>
      <c r="H49" s="424">
        <v>6.1</v>
      </c>
      <c r="I49" s="424">
        <v>8.8000000000000007</v>
      </c>
      <c r="J49" s="424">
        <v>13.1</v>
      </c>
      <c r="K49" s="425">
        <v>2.9</v>
      </c>
    </row>
    <row r="50" spans="1:11">
      <c r="A50" s="281" t="s">
        <v>54</v>
      </c>
      <c r="B50" s="424">
        <v>13.6</v>
      </c>
      <c r="C50" s="424">
        <v>22.3</v>
      </c>
      <c r="D50" s="424">
        <v>24.5</v>
      </c>
      <c r="E50" s="424">
        <v>29.2</v>
      </c>
      <c r="F50" s="424">
        <v>22.6</v>
      </c>
      <c r="G50" s="435">
        <v>20.8</v>
      </c>
      <c r="H50" s="435">
        <v>43.8</v>
      </c>
      <c r="I50" s="435">
        <v>32.299999999999997</v>
      </c>
      <c r="J50" s="435">
        <v>35.5</v>
      </c>
      <c r="K50" s="436">
        <v>31.4</v>
      </c>
    </row>
    <row r="51" spans="1:11">
      <c r="A51" s="430" t="s">
        <v>55</v>
      </c>
      <c r="B51" s="424" t="s">
        <v>1011</v>
      </c>
      <c r="C51" s="424" t="s">
        <v>769</v>
      </c>
      <c r="D51" s="426" t="s">
        <v>769</v>
      </c>
      <c r="E51" s="426" t="s">
        <v>769</v>
      </c>
      <c r="F51" s="426" t="s">
        <v>1011</v>
      </c>
      <c r="G51" s="424">
        <v>0.2</v>
      </c>
      <c r="H51" s="424">
        <v>0.2</v>
      </c>
      <c r="I51" s="424">
        <v>0.1</v>
      </c>
      <c r="J51" s="424" t="s">
        <v>769</v>
      </c>
      <c r="K51" s="425">
        <v>3</v>
      </c>
    </row>
    <row r="52" spans="1:11">
      <c r="A52" s="430" t="s">
        <v>56</v>
      </c>
      <c r="B52" s="424">
        <v>0.1</v>
      </c>
      <c r="C52" s="424" t="s">
        <v>769</v>
      </c>
      <c r="D52" s="424" t="s">
        <v>769</v>
      </c>
      <c r="E52" s="424" t="s">
        <v>769</v>
      </c>
      <c r="F52" s="424" t="s">
        <v>1011</v>
      </c>
      <c r="G52" s="424" t="s">
        <v>769</v>
      </c>
      <c r="H52" s="424" t="s">
        <v>769</v>
      </c>
      <c r="I52" s="424" t="s">
        <v>1011</v>
      </c>
      <c r="J52" s="424">
        <v>21.6</v>
      </c>
      <c r="K52" s="425">
        <v>85.1</v>
      </c>
    </row>
    <row r="53" spans="1:11">
      <c r="A53" s="430" t="s">
        <v>57</v>
      </c>
      <c r="B53" s="424" t="s">
        <v>769</v>
      </c>
      <c r="C53" s="424" t="s">
        <v>769</v>
      </c>
      <c r="D53" s="424" t="s">
        <v>769</v>
      </c>
      <c r="E53" s="424" t="s">
        <v>769</v>
      </c>
      <c r="F53" s="424" t="s">
        <v>769</v>
      </c>
      <c r="G53" s="424" t="s">
        <v>769</v>
      </c>
      <c r="H53" s="424" t="s">
        <v>769</v>
      </c>
      <c r="I53" s="424" t="s">
        <v>769</v>
      </c>
      <c r="J53" s="424" t="s">
        <v>1011</v>
      </c>
      <c r="K53" s="425" t="s">
        <v>1011</v>
      </c>
    </row>
    <row r="54" spans="1:11">
      <c r="A54" s="430" t="s">
        <v>58</v>
      </c>
      <c r="B54" s="424" t="s">
        <v>769</v>
      </c>
      <c r="C54" s="424" t="s">
        <v>769</v>
      </c>
      <c r="D54" s="424" t="s">
        <v>769</v>
      </c>
      <c r="E54" s="424" t="s">
        <v>769</v>
      </c>
      <c r="F54" s="424" t="s">
        <v>769</v>
      </c>
      <c r="G54" s="424" t="s">
        <v>769</v>
      </c>
      <c r="H54" s="424" t="s">
        <v>769</v>
      </c>
      <c r="I54" s="424">
        <v>4.3</v>
      </c>
      <c r="J54" s="424">
        <v>7.8</v>
      </c>
      <c r="K54" s="425">
        <v>15.4</v>
      </c>
    </row>
    <row r="55" spans="1:11">
      <c r="A55" s="430" t="s">
        <v>59</v>
      </c>
      <c r="B55" s="424">
        <v>81.7</v>
      </c>
      <c r="C55" s="424">
        <v>177.8</v>
      </c>
      <c r="D55" s="424">
        <v>222.9</v>
      </c>
      <c r="E55" s="424">
        <v>282.39999999999998</v>
      </c>
      <c r="F55" s="424">
        <v>281.5</v>
      </c>
      <c r="G55" s="424">
        <v>337</v>
      </c>
      <c r="H55" s="424">
        <v>473.3</v>
      </c>
      <c r="I55" s="424">
        <v>470.1</v>
      </c>
      <c r="J55" s="424">
        <v>444.9</v>
      </c>
      <c r="K55" s="425">
        <v>593</v>
      </c>
    </row>
    <row r="56" spans="1:11">
      <c r="A56" s="430" t="s">
        <v>61</v>
      </c>
      <c r="B56" s="428" t="s">
        <v>769</v>
      </c>
      <c r="C56" s="431" t="s">
        <v>769</v>
      </c>
      <c r="D56" s="431" t="s">
        <v>769</v>
      </c>
      <c r="E56" s="431" t="s">
        <v>769</v>
      </c>
      <c r="F56" s="431" t="s">
        <v>769</v>
      </c>
      <c r="G56" s="435" t="s">
        <v>769</v>
      </c>
      <c r="H56" s="435">
        <v>0.1</v>
      </c>
      <c r="I56" s="435" t="s">
        <v>1011</v>
      </c>
      <c r="J56" s="435" t="s">
        <v>769</v>
      </c>
      <c r="K56" s="436" t="s">
        <v>1011</v>
      </c>
    </row>
    <row r="57" spans="1:11">
      <c r="A57" s="430" t="s">
        <v>62</v>
      </c>
      <c r="B57" s="424" t="s">
        <v>769</v>
      </c>
      <c r="C57" s="426" t="s">
        <v>769</v>
      </c>
      <c r="D57" s="426" t="s">
        <v>769</v>
      </c>
      <c r="E57" s="426" t="s">
        <v>769</v>
      </c>
      <c r="F57" s="426" t="s">
        <v>769</v>
      </c>
      <c r="G57" s="435" t="s">
        <v>769</v>
      </c>
      <c r="H57" s="435">
        <v>10</v>
      </c>
      <c r="I57" s="435">
        <v>6.3</v>
      </c>
      <c r="J57" s="435" t="s">
        <v>769</v>
      </c>
      <c r="K57" s="436">
        <v>4.5</v>
      </c>
    </row>
    <row r="58" spans="1:11">
      <c r="A58" s="430" t="s">
        <v>64</v>
      </c>
      <c r="B58" s="424" t="s">
        <v>769</v>
      </c>
      <c r="C58" s="424" t="s">
        <v>769</v>
      </c>
      <c r="D58" s="424" t="s">
        <v>769</v>
      </c>
      <c r="E58" s="424" t="s">
        <v>769</v>
      </c>
      <c r="F58" s="424">
        <v>0.1</v>
      </c>
      <c r="G58" s="435">
        <v>0.1</v>
      </c>
      <c r="H58" s="435">
        <v>0.2</v>
      </c>
      <c r="I58" s="435" t="s">
        <v>769</v>
      </c>
      <c r="J58" s="435" t="s">
        <v>769</v>
      </c>
      <c r="K58" s="436" t="s">
        <v>769</v>
      </c>
    </row>
    <row r="59" spans="1:11">
      <c r="A59" s="430" t="s">
        <v>65</v>
      </c>
      <c r="B59" s="424" t="s">
        <v>769</v>
      </c>
      <c r="C59" s="424" t="s">
        <v>769</v>
      </c>
      <c r="D59" s="424" t="s">
        <v>769</v>
      </c>
      <c r="E59" s="424" t="s">
        <v>769</v>
      </c>
      <c r="F59" s="424" t="s">
        <v>769</v>
      </c>
      <c r="G59" s="424" t="s">
        <v>769</v>
      </c>
      <c r="H59" s="424" t="s">
        <v>769</v>
      </c>
      <c r="I59" s="424" t="s">
        <v>769</v>
      </c>
      <c r="J59" s="424" t="s">
        <v>769</v>
      </c>
      <c r="K59" s="425" t="s">
        <v>769</v>
      </c>
    </row>
    <row r="60" spans="1:11">
      <c r="A60" s="430" t="s">
        <v>66</v>
      </c>
      <c r="B60" s="424" t="s">
        <v>769</v>
      </c>
      <c r="C60" s="424">
        <v>0.1</v>
      </c>
      <c r="D60" s="426" t="s">
        <v>769</v>
      </c>
      <c r="E60" s="426" t="s">
        <v>769</v>
      </c>
      <c r="F60" s="426" t="s">
        <v>769</v>
      </c>
      <c r="G60" s="424" t="s">
        <v>1011</v>
      </c>
      <c r="H60" s="424">
        <v>0.1</v>
      </c>
      <c r="I60" s="424">
        <v>0.1</v>
      </c>
      <c r="J60" s="424" t="s">
        <v>1011</v>
      </c>
      <c r="K60" s="425">
        <v>0.1</v>
      </c>
    </row>
    <row r="61" spans="1:11">
      <c r="A61" s="281" t="s">
        <v>67</v>
      </c>
      <c r="B61" s="424" t="s">
        <v>769</v>
      </c>
      <c r="C61" s="424" t="s">
        <v>769</v>
      </c>
      <c r="D61" s="424" t="s">
        <v>769</v>
      </c>
      <c r="E61" s="424" t="s">
        <v>769</v>
      </c>
      <c r="F61" s="424" t="s">
        <v>769</v>
      </c>
      <c r="G61" s="424" t="s">
        <v>769</v>
      </c>
      <c r="H61" s="424">
        <v>2</v>
      </c>
      <c r="I61" s="424">
        <v>4.3</v>
      </c>
      <c r="J61" s="424">
        <v>1.5</v>
      </c>
      <c r="K61" s="425">
        <v>3</v>
      </c>
    </row>
    <row r="62" spans="1:11" ht="10.5" customHeight="1">
      <c r="A62" s="418"/>
      <c r="B62" s="424"/>
      <c r="C62" s="424"/>
      <c r="D62" s="424"/>
      <c r="E62" s="424"/>
      <c r="F62" s="424"/>
      <c r="G62" s="428"/>
      <c r="H62" s="428"/>
      <c r="I62" s="428"/>
      <c r="J62" s="428"/>
      <c r="K62" s="429"/>
    </row>
    <row r="63" spans="1:11">
      <c r="A63" s="437" t="s">
        <v>34</v>
      </c>
      <c r="B63" s="422">
        <v>17</v>
      </c>
      <c r="C63" s="422">
        <v>14.9</v>
      </c>
      <c r="D63" s="422">
        <v>20.9</v>
      </c>
      <c r="E63" s="422">
        <v>12.4</v>
      </c>
      <c r="F63" s="422">
        <v>20.3</v>
      </c>
      <c r="G63" s="422">
        <v>17.100000000000001</v>
      </c>
      <c r="H63" s="422">
        <v>25.7</v>
      </c>
      <c r="I63" s="422">
        <v>30.1</v>
      </c>
      <c r="J63" s="422">
        <v>6</v>
      </c>
      <c r="K63" s="423">
        <v>31.1</v>
      </c>
    </row>
    <row r="64" spans="1:11">
      <c r="A64" s="281" t="s">
        <v>70</v>
      </c>
      <c r="B64" s="424" t="s">
        <v>769</v>
      </c>
      <c r="C64" s="424" t="s">
        <v>769</v>
      </c>
      <c r="D64" s="424" t="s">
        <v>769</v>
      </c>
      <c r="E64" s="424" t="s">
        <v>769</v>
      </c>
      <c r="F64" s="424" t="s">
        <v>769</v>
      </c>
      <c r="G64" s="424" t="s">
        <v>769</v>
      </c>
      <c r="H64" s="424">
        <v>2.1</v>
      </c>
      <c r="I64" s="424" t="s">
        <v>769</v>
      </c>
      <c r="J64" s="424" t="s">
        <v>769</v>
      </c>
      <c r="K64" s="425" t="s">
        <v>769</v>
      </c>
    </row>
    <row r="65" spans="1:11">
      <c r="A65" s="430" t="s">
        <v>71</v>
      </c>
      <c r="B65" s="424" t="s">
        <v>769</v>
      </c>
      <c r="C65" s="424" t="s">
        <v>769</v>
      </c>
      <c r="D65" s="426" t="s">
        <v>769</v>
      </c>
      <c r="E65" s="426" t="s">
        <v>769</v>
      </c>
      <c r="F65" s="426" t="s">
        <v>769</v>
      </c>
      <c r="G65" s="435">
        <v>2.2000000000000002</v>
      </c>
      <c r="H65" s="435">
        <v>2.1</v>
      </c>
      <c r="I65" s="435">
        <v>12.6</v>
      </c>
      <c r="J65" s="435">
        <v>1.4</v>
      </c>
      <c r="K65" s="436" t="s">
        <v>769</v>
      </c>
    </row>
    <row r="66" spans="1:11">
      <c r="A66" s="281" t="s">
        <v>72</v>
      </c>
      <c r="B66" s="424" t="s">
        <v>769</v>
      </c>
      <c r="C66" s="424" t="s">
        <v>769</v>
      </c>
      <c r="D66" s="424">
        <v>3.1</v>
      </c>
      <c r="E66" s="424" t="s">
        <v>769</v>
      </c>
      <c r="F66" s="424" t="s">
        <v>769</v>
      </c>
      <c r="G66" s="424" t="s">
        <v>769</v>
      </c>
      <c r="H66" s="424">
        <v>3.2</v>
      </c>
      <c r="I66" s="424">
        <v>3.7</v>
      </c>
      <c r="J66" s="424">
        <v>2.4</v>
      </c>
      <c r="K66" s="425">
        <v>8.1</v>
      </c>
    </row>
    <row r="67" spans="1:11">
      <c r="A67" s="430" t="s">
        <v>73</v>
      </c>
      <c r="B67" s="424" t="s">
        <v>769</v>
      </c>
      <c r="C67" s="426" t="s">
        <v>769</v>
      </c>
      <c r="D67" s="426" t="s">
        <v>769</v>
      </c>
      <c r="E67" s="426" t="s">
        <v>769</v>
      </c>
      <c r="F67" s="426">
        <v>6</v>
      </c>
      <c r="G67" s="424" t="s">
        <v>769</v>
      </c>
      <c r="H67" s="424" t="s">
        <v>769</v>
      </c>
      <c r="I67" s="424" t="s">
        <v>769</v>
      </c>
      <c r="J67" s="424" t="s">
        <v>769</v>
      </c>
      <c r="K67" s="425" t="s">
        <v>769</v>
      </c>
    </row>
    <row r="68" spans="1:11">
      <c r="A68" s="281" t="s">
        <v>34</v>
      </c>
      <c r="B68" s="424" t="s">
        <v>769</v>
      </c>
      <c r="C68" s="424" t="s">
        <v>769</v>
      </c>
      <c r="D68" s="424" t="s">
        <v>769</v>
      </c>
      <c r="E68" s="424" t="s">
        <v>769</v>
      </c>
      <c r="F68" s="424" t="s">
        <v>769</v>
      </c>
      <c r="G68" s="424" t="s">
        <v>769</v>
      </c>
      <c r="H68" s="424" t="s">
        <v>769</v>
      </c>
      <c r="I68" s="424" t="s">
        <v>769</v>
      </c>
      <c r="J68" s="424" t="s">
        <v>769</v>
      </c>
      <c r="K68" s="425">
        <v>6.9</v>
      </c>
    </row>
    <row r="69" spans="1:11">
      <c r="A69" s="430" t="s">
        <v>116</v>
      </c>
      <c r="B69" s="424">
        <v>17</v>
      </c>
      <c r="C69" s="424">
        <v>14.9</v>
      </c>
      <c r="D69" s="424">
        <v>17.8</v>
      </c>
      <c r="E69" s="426">
        <v>12.4</v>
      </c>
      <c r="F69" s="424">
        <v>14.3</v>
      </c>
      <c r="G69" s="424">
        <v>14.9</v>
      </c>
      <c r="H69" s="424">
        <v>18.3</v>
      </c>
      <c r="I69" s="424">
        <v>13.8</v>
      </c>
      <c r="J69" s="424">
        <v>2.2000000000000002</v>
      </c>
      <c r="K69" s="425">
        <v>16.100000000000001</v>
      </c>
    </row>
    <row r="70" spans="1:11">
      <c r="A70" s="418"/>
      <c r="B70" s="428"/>
      <c r="C70" s="428"/>
      <c r="D70" s="428"/>
      <c r="E70" s="428"/>
      <c r="F70" s="428"/>
      <c r="G70" s="435"/>
      <c r="H70" s="435"/>
      <c r="I70" s="435"/>
      <c r="J70" s="435"/>
      <c r="K70" s="436"/>
    </row>
    <row r="71" spans="1:11">
      <c r="A71" s="437" t="s">
        <v>896</v>
      </c>
      <c r="B71" s="422">
        <v>261.39999999999998</v>
      </c>
      <c r="C71" s="422">
        <v>504.6</v>
      </c>
      <c r="D71" s="422">
        <v>631.9</v>
      </c>
      <c r="E71" s="422">
        <v>655</v>
      </c>
      <c r="F71" s="422">
        <v>690.1</v>
      </c>
      <c r="G71" s="422">
        <v>830.6</v>
      </c>
      <c r="H71" s="422">
        <v>1122.4000000000001</v>
      </c>
      <c r="I71" s="422">
        <v>1107.0999999999999</v>
      </c>
      <c r="J71" s="422">
        <v>1169.4000000000001</v>
      </c>
      <c r="K71" s="423">
        <v>1546.7</v>
      </c>
    </row>
    <row r="72" spans="1:11">
      <c r="A72" s="430" t="s">
        <v>117</v>
      </c>
      <c r="B72" s="428"/>
      <c r="C72" s="428"/>
      <c r="D72" s="428"/>
      <c r="E72" s="428"/>
      <c r="F72" s="428"/>
      <c r="G72" s="435"/>
      <c r="H72" s="435"/>
      <c r="I72" s="435"/>
      <c r="J72" s="435"/>
      <c r="K72" s="436"/>
    </row>
    <row r="73" spans="1:11">
      <c r="A73" s="418"/>
      <c r="B73" s="435"/>
      <c r="C73" s="435"/>
      <c r="D73" s="435"/>
      <c r="E73" s="435"/>
      <c r="F73" s="435"/>
      <c r="G73" s="435"/>
      <c r="H73" s="435"/>
      <c r="I73" s="435"/>
      <c r="J73" s="435"/>
      <c r="K73" s="436"/>
    </row>
    <row r="74" spans="1:11" s="441" customFormat="1" ht="20.25">
      <c r="A74" s="438" t="s">
        <v>118</v>
      </c>
      <c r="B74" s="439"/>
      <c r="C74" s="439"/>
      <c r="D74" s="439"/>
      <c r="E74" s="439"/>
      <c r="F74" s="439"/>
      <c r="G74" s="439"/>
      <c r="H74" s="439"/>
      <c r="I74" s="439"/>
      <c r="J74" s="439"/>
      <c r="K74" s="440"/>
    </row>
    <row r="75" spans="1:11" s="441" customFormat="1" ht="20.25">
      <c r="A75" s="438" t="s">
        <v>1028</v>
      </c>
      <c r="B75" s="439"/>
      <c r="C75" s="439"/>
      <c r="D75" s="439"/>
      <c r="E75" s="439"/>
      <c r="F75" s="439"/>
      <c r="G75" s="439"/>
      <c r="H75" s="439"/>
      <c r="I75" s="439"/>
      <c r="J75" s="439"/>
      <c r="K75" s="440"/>
    </row>
    <row r="76" spans="1:11" s="441" customFormat="1" ht="20.25">
      <c r="A76" s="442" t="s">
        <v>894</v>
      </c>
      <c r="B76" s="443"/>
      <c r="C76" s="443"/>
      <c r="D76" s="443"/>
      <c r="E76" s="443"/>
      <c r="F76" s="443"/>
      <c r="G76" s="443"/>
      <c r="H76" s="443"/>
      <c r="I76" s="443"/>
      <c r="J76" s="443"/>
      <c r="K76" s="444"/>
    </row>
    <row r="77" spans="1:11" s="441" customFormat="1" ht="20.25"/>
    <row r="78" spans="1:11">
      <c r="B78" s="445"/>
      <c r="C78" s="445"/>
      <c r="D78" s="445"/>
      <c r="E78" s="445"/>
      <c r="F78" s="445"/>
      <c r="G78" s="445"/>
      <c r="H78" s="445"/>
      <c r="I78" s="445"/>
      <c r="J78" s="445"/>
      <c r="K78" s="445"/>
    </row>
  </sheetData>
  <mergeCells count="4">
    <mergeCell ref="A1:K1"/>
    <mergeCell ref="A2:K2"/>
    <mergeCell ref="A4:K4"/>
    <mergeCell ref="A6:K6"/>
  </mergeCells>
  <phoneticPr fontId="0" type="noConversion"/>
  <printOptions horizontalCentered="1" verticalCentered="1"/>
  <pageMargins left="0.47244094488188981" right="0.39370078740157483" top="0.74803149606299213" bottom="0.27559055118110237" header="0" footer="0"/>
  <pageSetup scale="46" orientation="portrait" horizontalDpi="4294967292" verticalDpi="4294967292" r:id="rId1"/>
  <headerFooter alignWithMargins="0"/>
</worksheet>
</file>

<file path=xl/worksheets/sheet35.xml><?xml version="1.0" encoding="utf-8"?>
<worksheet xmlns="http://schemas.openxmlformats.org/spreadsheetml/2006/main" xmlns:r="http://schemas.openxmlformats.org/officeDocument/2006/relationships">
  <sheetPr codeName="Sheet27" enableFormatConditionsCalculation="0">
    <tabColor indexed="53"/>
    <pageSetUpPr fitToPage="1"/>
  </sheetPr>
  <dimension ref="A1:K79"/>
  <sheetViews>
    <sheetView zoomScale="50" workbookViewId="0">
      <selection sqref="A1:M1"/>
    </sheetView>
  </sheetViews>
  <sheetFormatPr defaultColWidth="10.6640625" defaultRowHeight="18"/>
  <cols>
    <col min="1" max="1" width="43.6640625" style="421" customWidth="1"/>
    <col min="2" max="6" width="10.77734375" style="421" customWidth="1"/>
    <col min="7" max="12" width="10.6640625" style="421" customWidth="1"/>
    <col min="13" max="16384" width="10.6640625" style="421"/>
  </cols>
  <sheetData>
    <row r="1" spans="1:11" s="265" customFormat="1">
      <c r="A1" s="2631" t="s">
        <v>119</v>
      </c>
      <c r="B1" s="2631"/>
      <c r="C1" s="2631"/>
      <c r="D1" s="2631"/>
      <c r="E1" s="2631"/>
      <c r="F1" s="2631"/>
      <c r="G1" s="2631"/>
      <c r="H1" s="2631"/>
      <c r="I1" s="2631"/>
      <c r="J1" s="2631"/>
      <c r="K1" s="2631"/>
    </row>
    <row r="2" spans="1:11" s="268" customFormat="1">
      <c r="A2" s="2632" t="s">
        <v>114</v>
      </c>
      <c r="B2" s="2632"/>
      <c r="C2" s="2632"/>
      <c r="D2" s="2632"/>
      <c r="E2" s="2632"/>
      <c r="F2" s="2632"/>
      <c r="G2" s="2632"/>
      <c r="H2" s="2632"/>
      <c r="I2" s="2632"/>
      <c r="J2" s="2632"/>
      <c r="K2" s="2632"/>
    </row>
    <row r="3" spans="1:11" s="265" customFormat="1">
      <c r="A3" s="269"/>
      <c r="B3" s="269"/>
      <c r="C3" s="269"/>
      <c r="D3" s="269"/>
      <c r="E3" s="269"/>
      <c r="F3" s="269"/>
    </row>
    <row r="4" spans="1:11" s="265" customFormat="1">
      <c r="A4" s="2631" t="s">
        <v>115</v>
      </c>
      <c r="B4" s="2631"/>
      <c r="C4" s="2631"/>
      <c r="D4" s="2631"/>
      <c r="E4" s="2631"/>
      <c r="F4" s="2631"/>
      <c r="G4" s="2631"/>
      <c r="H4" s="2631"/>
      <c r="I4" s="2631"/>
      <c r="J4" s="2631"/>
      <c r="K4" s="2631"/>
    </row>
    <row r="5" spans="1:11" s="265" customFormat="1">
      <c r="A5" s="269"/>
      <c r="B5" s="269"/>
    </row>
    <row r="6" spans="1:11" s="265" customFormat="1">
      <c r="A6" s="2631" t="s">
        <v>963</v>
      </c>
      <c r="B6" s="2631"/>
      <c r="C6" s="2631"/>
      <c r="D6" s="2631"/>
      <c r="E6" s="2631"/>
      <c r="F6" s="2631"/>
      <c r="G6" s="2631"/>
      <c r="H6" s="2631"/>
      <c r="I6" s="2631"/>
      <c r="J6" s="2631"/>
      <c r="K6" s="2631"/>
    </row>
    <row r="7" spans="1:11" s="265" customFormat="1">
      <c r="A7" s="269"/>
      <c r="B7" s="269"/>
    </row>
    <row r="8" spans="1:11" s="417" customFormat="1">
      <c r="A8" s="414"/>
      <c r="B8" s="415">
        <v>2000</v>
      </c>
      <c r="C8" s="415">
        <v>2001</v>
      </c>
      <c r="D8" s="415">
        <v>2002</v>
      </c>
      <c r="E8" s="415">
        <v>2003</v>
      </c>
      <c r="F8" s="415">
        <v>2004</v>
      </c>
      <c r="G8" s="415">
        <v>2005</v>
      </c>
      <c r="H8" s="415">
        <v>2006</v>
      </c>
      <c r="I8" s="415">
        <v>2007</v>
      </c>
      <c r="J8" s="415">
        <v>2008</v>
      </c>
      <c r="K8" s="416">
        <v>2009</v>
      </c>
    </row>
    <row r="9" spans="1:11" ht="10.5" customHeight="1">
      <c r="A9" s="418"/>
      <c r="B9" s="419"/>
      <c r="C9" s="419"/>
      <c r="D9" s="419"/>
      <c r="E9" s="419"/>
      <c r="F9" s="419"/>
      <c r="G9" s="419"/>
      <c r="H9" s="419"/>
      <c r="I9" s="419"/>
      <c r="J9" s="419"/>
      <c r="K9" s="420"/>
    </row>
    <row r="10" spans="1:11">
      <c r="A10" s="275" t="s">
        <v>8</v>
      </c>
      <c r="B10" s="422">
        <v>313.10000000000002</v>
      </c>
      <c r="C10" s="422">
        <v>290.89999999999998</v>
      </c>
      <c r="D10" s="422">
        <v>274.3</v>
      </c>
      <c r="E10" s="422">
        <v>339.1</v>
      </c>
      <c r="F10" s="422">
        <v>423.3</v>
      </c>
      <c r="G10" s="422">
        <v>350.8</v>
      </c>
      <c r="H10" s="422">
        <v>398</v>
      </c>
      <c r="I10" s="422">
        <v>302.08145999999999</v>
      </c>
      <c r="J10" s="422">
        <v>330.24658999999997</v>
      </c>
      <c r="K10" s="423">
        <v>308.49666000000002</v>
      </c>
    </row>
    <row r="11" spans="1:11">
      <c r="A11" s="281" t="s">
        <v>9</v>
      </c>
      <c r="B11" s="424">
        <v>119.8</v>
      </c>
      <c r="C11" s="424">
        <v>160.5</v>
      </c>
      <c r="D11" s="424">
        <v>115.6</v>
      </c>
      <c r="E11" s="424">
        <v>168.4</v>
      </c>
      <c r="F11" s="424">
        <v>180.8</v>
      </c>
      <c r="G11" s="424">
        <v>139.4</v>
      </c>
      <c r="H11" s="424">
        <v>121.3</v>
      </c>
      <c r="I11" s="424">
        <v>101.24460000000001</v>
      </c>
      <c r="J11" s="424">
        <v>107.00476999999999</v>
      </c>
      <c r="K11" s="425">
        <v>118.42972</v>
      </c>
    </row>
    <row r="12" spans="1:11">
      <c r="A12" s="281" t="s">
        <v>12</v>
      </c>
      <c r="B12" s="424" t="s">
        <v>769</v>
      </c>
      <c r="C12" s="424" t="s">
        <v>1011</v>
      </c>
      <c r="D12" s="424" t="s">
        <v>1011</v>
      </c>
      <c r="E12" s="426" t="s">
        <v>769</v>
      </c>
      <c r="F12" s="426">
        <v>3.2</v>
      </c>
      <c r="G12" s="426">
        <v>0.1</v>
      </c>
      <c r="H12" s="426">
        <v>3.1</v>
      </c>
      <c r="I12" s="426">
        <v>6.4679000000000002</v>
      </c>
      <c r="J12" s="426">
        <v>3.3849999999999998E-2</v>
      </c>
      <c r="K12" s="427">
        <v>4.1610000000000001E-2</v>
      </c>
    </row>
    <row r="13" spans="1:11">
      <c r="A13" s="281" t="s">
        <v>13</v>
      </c>
      <c r="B13" s="424">
        <v>49.9</v>
      </c>
      <c r="C13" s="424">
        <v>26.3</v>
      </c>
      <c r="D13" s="424">
        <v>28.1</v>
      </c>
      <c r="E13" s="424">
        <v>47.5</v>
      </c>
      <c r="F13" s="424">
        <v>68.8</v>
      </c>
      <c r="G13" s="424">
        <v>61.9</v>
      </c>
      <c r="H13" s="424">
        <v>73</v>
      </c>
      <c r="I13" s="424">
        <v>73.84581</v>
      </c>
      <c r="J13" s="424">
        <v>66.522220000000004</v>
      </c>
      <c r="K13" s="425">
        <v>79.623810000000006</v>
      </c>
    </row>
    <row r="14" spans="1:11">
      <c r="A14" s="281" t="s">
        <v>15</v>
      </c>
      <c r="B14" s="424" t="s">
        <v>769</v>
      </c>
      <c r="C14" s="424" t="s">
        <v>769</v>
      </c>
      <c r="D14" s="424" t="s">
        <v>769</v>
      </c>
      <c r="E14" s="424" t="s">
        <v>769</v>
      </c>
      <c r="F14" s="424" t="s">
        <v>769</v>
      </c>
      <c r="G14" s="424"/>
      <c r="H14" s="426" t="s">
        <v>769</v>
      </c>
      <c r="I14" s="426" t="s">
        <v>769</v>
      </c>
      <c r="J14" s="426" t="s">
        <v>769</v>
      </c>
      <c r="K14" s="427" t="s">
        <v>769</v>
      </c>
    </row>
    <row r="15" spans="1:11">
      <c r="A15" s="281" t="s">
        <v>16</v>
      </c>
      <c r="B15" s="424">
        <v>62</v>
      </c>
      <c r="C15" s="424">
        <v>36.5</v>
      </c>
      <c r="D15" s="424">
        <v>26.3</v>
      </c>
      <c r="E15" s="424">
        <v>55.4</v>
      </c>
      <c r="F15" s="424">
        <v>87.6</v>
      </c>
      <c r="G15" s="424">
        <v>64.2</v>
      </c>
      <c r="H15" s="424">
        <v>85.7</v>
      </c>
      <c r="I15" s="424">
        <v>41.513489999999997</v>
      </c>
      <c r="J15" s="424">
        <v>60.625439999999998</v>
      </c>
      <c r="K15" s="425">
        <v>52.76399</v>
      </c>
    </row>
    <row r="16" spans="1:11">
      <c r="A16" s="281" t="s">
        <v>17</v>
      </c>
      <c r="B16" s="424" t="s">
        <v>769</v>
      </c>
      <c r="C16" s="424" t="s">
        <v>769</v>
      </c>
      <c r="D16" s="424" t="s">
        <v>769</v>
      </c>
      <c r="E16" s="424" t="s">
        <v>769</v>
      </c>
      <c r="F16" s="424" t="s">
        <v>769</v>
      </c>
      <c r="G16" s="424" t="s">
        <v>769</v>
      </c>
      <c r="H16" s="424" t="s">
        <v>769</v>
      </c>
      <c r="I16" s="424" t="s">
        <v>769</v>
      </c>
      <c r="J16" s="424" t="s">
        <v>769</v>
      </c>
      <c r="K16" s="427" t="s">
        <v>769</v>
      </c>
    </row>
    <row r="17" spans="1:11">
      <c r="A17" s="281" t="s">
        <v>18</v>
      </c>
      <c r="B17" s="424">
        <v>35.700000000000003</v>
      </c>
      <c r="C17" s="424">
        <v>22</v>
      </c>
      <c r="D17" s="424">
        <v>29</v>
      </c>
      <c r="E17" s="424">
        <v>27.7</v>
      </c>
      <c r="F17" s="424">
        <v>32.6</v>
      </c>
      <c r="G17" s="424">
        <v>30.4</v>
      </c>
      <c r="H17" s="424">
        <v>43.9</v>
      </c>
      <c r="I17" s="424">
        <v>25.518699999999999</v>
      </c>
      <c r="J17" s="424">
        <v>20.630410000000001</v>
      </c>
      <c r="K17" s="425">
        <v>15.044370000000001</v>
      </c>
    </row>
    <row r="18" spans="1:11">
      <c r="A18" s="281" t="s">
        <v>19</v>
      </c>
      <c r="B18" s="424" t="s">
        <v>769</v>
      </c>
      <c r="C18" s="424" t="s">
        <v>769</v>
      </c>
      <c r="D18" s="424">
        <v>3.6</v>
      </c>
      <c r="E18" s="426" t="s">
        <v>769</v>
      </c>
      <c r="F18" s="426" t="s">
        <v>769</v>
      </c>
      <c r="G18" s="426" t="s">
        <v>769</v>
      </c>
      <c r="H18" s="426" t="s">
        <v>769</v>
      </c>
      <c r="I18" s="426" t="s">
        <v>769</v>
      </c>
      <c r="J18" s="426" t="s">
        <v>769</v>
      </c>
      <c r="K18" s="427" t="s">
        <v>769</v>
      </c>
    </row>
    <row r="19" spans="1:11">
      <c r="A19" s="281" t="s">
        <v>20</v>
      </c>
      <c r="B19" s="424" t="s">
        <v>769</v>
      </c>
      <c r="C19" s="424" t="s">
        <v>769</v>
      </c>
      <c r="D19" s="424" t="s">
        <v>769</v>
      </c>
      <c r="E19" s="424" t="s">
        <v>769</v>
      </c>
      <c r="F19" s="424" t="s">
        <v>769</v>
      </c>
      <c r="G19" s="424" t="s">
        <v>769</v>
      </c>
      <c r="H19" s="424" t="s">
        <v>769</v>
      </c>
      <c r="I19" s="424" t="s">
        <v>769</v>
      </c>
      <c r="J19" s="424" t="s">
        <v>769</v>
      </c>
      <c r="K19" s="425" t="s">
        <v>769</v>
      </c>
    </row>
    <row r="20" spans="1:11">
      <c r="A20" s="281" t="s">
        <v>21</v>
      </c>
      <c r="B20" s="424">
        <v>0.1</v>
      </c>
      <c r="C20" s="426" t="s">
        <v>769</v>
      </c>
      <c r="D20" s="426" t="s">
        <v>769</v>
      </c>
      <c r="E20" s="426">
        <v>4.2</v>
      </c>
      <c r="F20" s="426" t="s">
        <v>769</v>
      </c>
      <c r="G20" s="426" t="s">
        <v>769</v>
      </c>
      <c r="H20" s="426">
        <v>0.1</v>
      </c>
      <c r="I20" s="426" t="s">
        <v>769</v>
      </c>
      <c r="J20" s="426" t="s">
        <v>769</v>
      </c>
      <c r="K20" s="427" t="s">
        <v>769</v>
      </c>
    </row>
    <row r="21" spans="1:11">
      <c r="A21" s="281" t="s">
        <v>23</v>
      </c>
      <c r="B21" s="424" t="s">
        <v>769</v>
      </c>
      <c r="C21" s="424">
        <v>0.1</v>
      </c>
      <c r="D21" s="426" t="s">
        <v>769</v>
      </c>
      <c r="E21" s="426" t="s">
        <v>769</v>
      </c>
      <c r="F21" s="426" t="s">
        <v>769</v>
      </c>
      <c r="G21" s="426">
        <v>0.2</v>
      </c>
      <c r="H21" s="426" t="s">
        <v>769</v>
      </c>
      <c r="I21" s="426" t="s">
        <v>769</v>
      </c>
      <c r="J21" s="426" t="s">
        <v>769</v>
      </c>
      <c r="K21" s="427" t="s">
        <v>769</v>
      </c>
    </row>
    <row r="22" spans="1:11">
      <c r="A22" s="281" t="s">
        <v>24</v>
      </c>
      <c r="B22" s="424">
        <v>0.2</v>
      </c>
      <c r="C22" s="424">
        <v>0.5</v>
      </c>
      <c r="D22" s="424" t="s">
        <v>769</v>
      </c>
      <c r="E22" s="424" t="s">
        <v>769</v>
      </c>
      <c r="F22" s="424" t="s">
        <v>769</v>
      </c>
      <c r="G22" s="424" t="s">
        <v>769</v>
      </c>
      <c r="H22" s="426" t="s">
        <v>769</v>
      </c>
      <c r="I22" s="426" t="s">
        <v>769</v>
      </c>
      <c r="J22" s="426" t="s">
        <v>769</v>
      </c>
      <c r="K22" s="427" t="s">
        <v>769</v>
      </c>
    </row>
    <row r="23" spans="1:11">
      <c r="A23" s="281" t="s">
        <v>25</v>
      </c>
      <c r="B23" s="424" t="s">
        <v>769</v>
      </c>
      <c r="C23" s="424">
        <v>3.6</v>
      </c>
      <c r="D23" s="424" t="s">
        <v>769</v>
      </c>
      <c r="E23" s="424" t="s">
        <v>769</v>
      </c>
      <c r="F23" s="424">
        <v>2.9</v>
      </c>
      <c r="G23" s="424" t="s">
        <v>769</v>
      </c>
      <c r="H23" s="424">
        <v>28.3</v>
      </c>
      <c r="I23" s="424">
        <v>25.905069999999998</v>
      </c>
      <c r="J23" s="424">
        <v>29.036899999999999</v>
      </c>
      <c r="K23" s="425">
        <v>15.85163</v>
      </c>
    </row>
    <row r="24" spans="1:11">
      <c r="A24" s="281" t="s">
        <v>26</v>
      </c>
      <c r="B24" s="424" t="s">
        <v>769</v>
      </c>
      <c r="C24" s="424">
        <v>0.1</v>
      </c>
      <c r="D24" s="424" t="s">
        <v>769</v>
      </c>
      <c r="E24" s="424" t="s">
        <v>769</v>
      </c>
      <c r="F24" s="424" t="s">
        <v>769</v>
      </c>
      <c r="G24" s="424" t="s">
        <v>769</v>
      </c>
      <c r="H24" s="424" t="s">
        <v>769</v>
      </c>
      <c r="I24" s="424" t="s">
        <v>769</v>
      </c>
      <c r="J24" s="424" t="s">
        <v>769</v>
      </c>
      <c r="K24" s="427" t="s">
        <v>769</v>
      </c>
    </row>
    <row r="25" spans="1:11">
      <c r="A25" s="281" t="s">
        <v>27</v>
      </c>
      <c r="B25" s="424" t="s">
        <v>1011</v>
      </c>
      <c r="C25" s="424">
        <v>0.3</v>
      </c>
      <c r="D25" s="426" t="s">
        <v>769</v>
      </c>
      <c r="E25" s="424" t="s">
        <v>1011</v>
      </c>
      <c r="F25" s="426" t="s">
        <v>769</v>
      </c>
      <c r="G25" s="426" t="s">
        <v>1011</v>
      </c>
      <c r="H25" s="426" t="s">
        <v>769</v>
      </c>
      <c r="I25" s="426">
        <v>0.22020000000000001</v>
      </c>
      <c r="J25" s="426">
        <v>0.15429000000000001</v>
      </c>
      <c r="K25" s="427" t="s">
        <v>769</v>
      </c>
    </row>
    <row r="26" spans="1:11">
      <c r="A26" s="281" t="s">
        <v>28</v>
      </c>
      <c r="B26" s="424">
        <v>2.8</v>
      </c>
      <c r="C26" s="426" t="s">
        <v>769</v>
      </c>
      <c r="D26" s="426" t="s">
        <v>769</v>
      </c>
      <c r="E26" s="426" t="s">
        <v>769</v>
      </c>
      <c r="F26" s="426">
        <v>2.7</v>
      </c>
      <c r="G26" s="426">
        <v>7.7</v>
      </c>
      <c r="H26" s="426">
        <v>1.7</v>
      </c>
      <c r="I26" s="424" t="s">
        <v>769</v>
      </c>
      <c r="J26" s="424" t="s">
        <v>769</v>
      </c>
      <c r="K26" s="427" t="s">
        <v>769</v>
      </c>
    </row>
    <row r="27" spans="1:11">
      <c r="A27" s="281" t="s">
        <v>29</v>
      </c>
      <c r="B27" s="424" t="s">
        <v>769</v>
      </c>
      <c r="C27" s="424" t="s">
        <v>769</v>
      </c>
      <c r="D27" s="424" t="s">
        <v>769</v>
      </c>
      <c r="E27" s="424" t="s">
        <v>769</v>
      </c>
      <c r="F27" s="424" t="s">
        <v>769</v>
      </c>
      <c r="G27" s="424">
        <v>6.4</v>
      </c>
      <c r="H27" s="424" t="s">
        <v>769</v>
      </c>
      <c r="I27" s="424" t="s">
        <v>769</v>
      </c>
      <c r="J27" s="424" t="s">
        <v>769</v>
      </c>
      <c r="K27" s="427" t="s">
        <v>769</v>
      </c>
    </row>
    <row r="28" spans="1:11">
      <c r="A28" s="281" t="s">
        <v>31</v>
      </c>
      <c r="B28" s="424">
        <v>39.6</v>
      </c>
      <c r="C28" s="424">
        <v>41</v>
      </c>
      <c r="D28" s="424">
        <v>67.7</v>
      </c>
      <c r="E28" s="424">
        <v>35.9</v>
      </c>
      <c r="F28" s="424">
        <v>31.7</v>
      </c>
      <c r="G28" s="424">
        <v>37.4</v>
      </c>
      <c r="H28" s="424">
        <v>37.4</v>
      </c>
      <c r="I28" s="424">
        <v>27.365690000000001</v>
      </c>
      <c r="J28" s="424">
        <v>46.238709999999998</v>
      </c>
      <c r="K28" s="425">
        <v>26.510739999999998</v>
      </c>
    </row>
    <row r="29" spans="1:11">
      <c r="A29" s="281" t="s">
        <v>32</v>
      </c>
      <c r="B29" s="424">
        <v>3</v>
      </c>
      <c r="C29" s="426" t="s">
        <v>769</v>
      </c>
      <c r="D29" s="426">
        <v>4</v>
      </c>
      <c r="E29" s="426" t="s">
        <v>769</v>
      </c>
      <c r="F29" s="426">
        <v>13</v>
      </c>
      <c r="G29" s="426">
        <v>3.1</v>
      </c>
      <c r="H29" s="426">
        <v>3.5</v>
      </c>
      <c r="I29" s="424" t="s">
        <v>769</v>
      </c>
      <c r="J29" s="424" t="s">
        <v>769</v>
      </c>
      <c r="K29" s="425">
        <v>0.23079</v>
      </c>
    </row>
    <row r="30" spans="1:11">
      <c r="A30" s="281" t="s">
        <v>33</v>
      </c>
      <c r="B30" s="424" t="s">
        <v>769</v>
      </c>
      <c r="C30" s="424" t="s">
        <v>769</v>
      </c>
      <c r="D30" s="424" t="s">
        <v>769</v>
      </c>
      <c r="E30" s="424" t="s">
        <v>769</v>
      </c>
      <c r="F30" s="424" t="s">
        <v>769</v>
      </c>
      <c r="G30" s="424" t="s">
        <v>769</v>
      </c>
      <c r="H30" s="424" t="s">
        <v>769</v>
      </c>
      <c r="I30" s="424" t="s">
        <v>769</v>
      </c>
      <c r="J30" s="424" t="s">
        <v>769</v>
      </c>
      <c r="K30" s="427" t="s">
        <v>769</v>
      </c>
    </row>
    <row r="31" spans="1:11">
      <c r="A31" s="281" t="s">
        <v>34</v>
      </c>
      <c r="B31" s="426" t="s">
        <v>769</v>
      </c>
      <c r="C31" s="426" t="s">
        <v>769</v>
      </c>
      <c r="D31" s="426" t="s">
        <v>769</v>
      </c>
      <c r="E31" s="426" t="s">
        <v>769</v>
      </c>
      <c r="F31" s="426" t="s">
        <v>769</v>
      </c>
      <c r="G31" s="426" t="s">
        <v>769</v>
      </c>
      <c r="H31" s="426" t="s">
        <v>769</v>
      </c>
      <c r="I31" s="424" t="s">
        <v>769</v>
      </c>
      <c r="J31" s="424" t="s">
        <v>769</v>
      </c>
      <c r="K31" s="427" t="s">
        <v>769</v>
      </c>
    </row>
    <row r="32" spans="1:11" ht="9" customHeight="1">
      <c r="A32" s="418"/>
      <c r="B32" s="428"/>
      <c r="C32" s="428"/>
      <c r="D32" s="428"/>
      <c r="E32" s="428"/>
      <c r="F32" s="428"/>
      <c r="G32" s="428"/>
      <c r="H32" s="428"/>
      <c r="I32" s="428"/>
      <c r="J32" s="428"/>
      <c r="K32" s="429"/>
    </row>
    <row r="33" spans="1:11">
      <c r="A33" s="275" t="s">
        <v>35</v>
      </c>
      <c r="B33" s="422">
        <v>259.39999999999998</v>
      </c>
      <c r="C33" s="422">
        <v>320</v>
      </c>
      <c r="D33" s="422">
        <v>268</v>
      </c>
      <c r="E33" s="422">
        <v>157.5</v>
      </c>
      <c r="F33" s="422">
        <v>209.8</v>
      </c>
      <c r="G33" s="422">
        <v>168.7</v>
      </c>
      <c r="H33" s="422">
        <v>180.5</v>
      </c>
      <c r="I33" s="422">
        <v>158.09406999999996</v>
      </c>
      <c r="J33" s="422">
        <v>159.62192999999999</v>
      </c>
      <c r="K33" s="423">
        <v>136.59989000000002</v>
      </c>
    </row>
    <row r="34" spans="1:11">
      <c r="A34" s="430" t="s">
        <v>36</v>
      </c>
      <c r="B34" s="422" t="s">
        <v>769</v>
      </c>
      <c r="C34" s="422" t="s">
        <v>769</v>
      </c>
      <c r="D34" s="422" t="s">
        <v>769</v>
      </c>
      <c r="E34" s="422" t="s">
        <v>769</v>
      </c>
      <c r="F34" s="422" t="s">
        <v>769</v>
      </c>
      <c r="G34" s="422" t="s">
        <v>769</v>
      </c>
      <c r="H34" s="422" t="s">
        <v>769</v>
      </c>
      <c r="I34" s="422" t="s">
        <v>769</v>
      </c>
      <c r="J34" s="422" t="s">
        <v>769</v>
      </c>
      <c r="K34" s="423" t="s">
        <v>769</v>
      </c>
    </row>
    <row r="35" spans="1:11">
      <c r="A35" s="281" t="s">
        <v>38</v>
      </c>
      <c r="B35" s="424">
        <v>132.4</v>
      </c>
      <c r="C35" s="424">
        <v>142.19999999999999</v>
      </c>
      <c r="D35" s="424">
        <v>110.9</v>
      </c>
      <c r="E35" s="424">
        <v>111.7</v>
      </c>
      <c r="F35" s="424">
        <v>163.80000000000001</v>
      </c>
      <c r="G35" s="424">
        <v>126</v>
      </c>
      <c r="H35" s="424">
        <v>146.69999999999999</v>
      </c>
      <c r="I35" s="424">
        <v>147.99073999999999</v>
      </c>
      <c r="J35" s="424">
        <v>143.34249</v>
      </c>
      <c r="K35" s="425">
        <v>131.47013000000001</v>
      </c>
    </row>
    <row r="36" spans="1:11">
      <c r="A36" s="281" t="s">
        <v>39</v>
      </c>
      <c r="B36" s="424">
        <v>96.5</v>
      </c>
      <c r="C36" s="424">
        <v>116.2</v>
      </c>
      <c r="D36" s="424">
        <v>53.9</v>
      </c>
      <c r="E36" s="424">
        <v>36</v>
      </c>
      <c r="F36" s="424">
        <v>38.5</v>
      </c>
      <c r="G36" s="424">
        <v>27.4</v>
      </c>
      <c r="H36" s="424">
        <v>26.1</v>
      </c>
      <c r="I36" s="424">
        <v>3.81962</v>
      </c>
      <c r="J36" s="424">
        <v>11.47953</v>
      </c>
      <c r="K36" s="425" t="s">
        <v>769</v>
      </c>
    </row>
    <row r="37" spans="1:11">
      <c r="A37" s="418" t="s">
        <v>40</v>
      </c>
      <c r="B37" s="426" t="s">
        <v>769</v>
      </c>
      <c r="C37" s="426" t="s">
        <v>769</v>
      </c>
      <c r="D37" s="426" t="s">
        <v>769</v>
      </c>
      <c r="E37" s="426" t="s">
        <v>769</v>
      </c>
      <c r="F37" s="426" t="s">
        <v>769</v>
      </c>
      <c r="G37" s="426" t="s">
        <v>769</v>
      </c>
      <c r="H37" s="426" t="s">
        <v>769</v>
      </c>
      <c r="I37" s="424">
        <v>4.0000000000000001E-3</v>
      </c>
      <c r="J37" s="424">
        <v>5.1999999999999998E-2</v>
      </c>
      <c r="K37" s="425">
        <v>0.20799999999999999</v>
      </c>
    </row>
    <row r="38" spans="1:11">
      <c r="A38" s="281" t="s">
        <v>41</v>
      </c>
      <c r="B38" s="424">
        <v>4.5</v>
      </c>
      <c r="C38" s="424">
        <v>19.899999999999999</v>
      </c>
      <c r="D38" s="424">
        <v>74.8</v>
      </c>
      <c r="E38" s="424">
        <v>7.2</v>
      </c>
      <c r="F38" s="426" t="s">
        <v>769</v>
      </c>
      <c r="G38" s="426">
        <v>4</v>
      </c>
      <c r="H38" s="426">
        <v>0.1</v>
      </c>
      <c r="I38" s="426">
        <v>3.372E-2</v>
      </c>
      <c r="J38" s="426">
        <v>5.62E-3</v>
      </c>
      <c r="K38" s="427" t="s">
        <v>769</v>
      </c>
    </row>
    <row r="39" spans="1:11">
      <c r="A39" s="281" t="s">
        <v>44</v>
      </c>
      <c r="B39" s="424" t="s">
        <v>769</v>
      </c>
      <c r="C39" s="424" t="s">
        <v>769</v>
      </c>
      <c r="D39" s="424" t="s">
        <v>769</v>
      </c>
      <c r="E39" s="424" t="s">
        <v>769</v>
      </c>
      <c r="F39" s="424" t="s">
        <v>769</v>
      </c>
      <c r="G39" s="424">
        <v>0.4</v>
      </c>
      <c r="H39" s="424">
        <v>7</v>
      </c>
      <c r="I39" s="424" t="s">
        <v>769</v>
      </c>
      <c r="J39" s="424" t="s">
        <v>769</v>
      </c>
      <c r="K39" s="425" t="s">
        <v>769</v>
      </c>
    </row>
    <row r="40" spans="1:11">
      <c r="A40" s="289" t="s">
        <v>45</v>
      </c>
      <c r="B40" s="313" t="s">
        <v>769</v>
      </c>
      <c r="C40" s="313" t="s">
        <v>769</v>
      </c>
      <c r="D40" s="313" t="s">
        <v>769</v>
      </c>
      <c r="E40" s="313" t="s">
        <v>769</v>
      </c>
      <c r="F40" s="313" t="s">
        <v>769</v>
      </c>
      <c r="G40" s="315" t="s">
        <v>769</v>
      </c>
      <c r="H40" s="315" t="s">
        <v>769</v>
      </c>
      <c r="I40" s="315" t="s">
        <v>769</v>
      </c>
      <c r="J40" s="315">
        <v>0.25</v>
      </c>
      <c r="K40" s="321">
        <v>0.112</v>
      </c>
    </row>
    <row r="41" spans="1:11">
      <c r="A41" s="281" t="s">
        <v>46</v>
      </c>
      <c r="B41" s="424">
        <v>26</v>
      </c>
      <c r="C41" s="424">
        <v>41.7</v>
      </c>
      <c r="D41" s="424">
        <v>28.4</v>
      </c>
      <c r="E41" s="424">
        <v>2.6</v>
      </c>
      <c r="F41" s="424">
        <v>7.5</v>
      </c>
      <c r="G41" s="424">
        <v>10.9</v>
      </c>
      <c r="H41" s="424">
        <v>0.6</v>
      </c>
      <c r="I41" s="424">
        <v>3.4004300000000001</v>
      </c>
      <c r="J41" s="424">
        <v>4.2058600000000004</v>
      </c>
      <c r="K41" s="425">
        <v>4.3977599999999999</v>
      </c>
    </row>
    <row r="42" spans="1:11">
      <c r="A42" s="281" t="s">
        <v>34</v>
      </c>
      <c r="B42" s="426" t="s">
        <v>769</v>
      </c>
      <c r="C42" s="426" t="s">
        <v>769</v>
      </c>
      <c r="D42" s="426" t="s">
        <v>769</v>
      </c>
      <c r="E42" s="426" t="s">
        <v>769</v>
      </c>
      <c r="F42" s="426" t="s">
        <v>769</v>
      </c>
      <c r="G42" s="426" t="s">
        <v>769</v>
      </c>
      <c r="H42" s="426" t="s">
        <v>769</v>
      </c>
      <c r="I42" s="424">
        <v>2.8455599999999999</v>
      </c>
      <c r="J42" s="424">
        <v>0.28643000000000002</v>
      </c>
      <c r="K42" s="425">
        <v>0.41200000000000003</v>
      </c>
    </row>
    <row r="43" spans="1:11" ht="7.5" customHeight="1">
      <c r="A43" s="418"/>
      <c r="B43" s="428"/>
      <c r="C43" s="428"/>
      <c r="D43" s="428"/>
      <c r="E43" s="428"/>
      <c r="F43" s="428"/>
      <c r="G43" s="428"/>
      <c r="H43" s="428"/>
      <c r="I43" s="428"/>
      <c r="J43" s="428"/>
      <c r="K43" s="429"/>
    </row>
    <row r="44" spans="1:11">
      <c r="A44" s="434" t="s">
        <v>48</v>
      </c>
      <c r="B44" s="422">
        <v>1137.8</v>
      </c>
      <c r="C44" s="422">
        <v>1158</v>
      </c>
      <c r="D44" s="422">
        <v>994.5</v>
      </c>
      <c r="E44" s="422">
        <v>1273.8</v>
      </c>
      <c r="F44" s="422">
        <v>1518.2</v>
      </c>
      <c r="G44" s="422">
        <v>1670.9</v>
      </c>
      <c r="H44" s="422">
        <v>1592.6</v>
      </c>
      <c r="I44" s="422">
        <v>1797.9610300000002</v>
      </c>
      <c r="J44" s="422">
        <v>1524.5219500000001</v>
      </c>
      <c r="K44" s="423">
        <v>1400.1337599999999</v>
      </c>
    </row>
    <row r="45" spans="1:11">
      <c r="A45" s="281" t="s">
        <v>49</v>
      </c>
      <c r="B45" s="424" t="s">
        <v>769</v>
      </c>
      <c r="C45" s="424" t="s">
        <v>769</v>
      </c>
      <c r="D45" s="424" t="s">
        <v>769</v>
      </c>
      <c r="E45" s="426" t="s">
        <v>769</v>
      </c>
      <c r="F45" s="426" t="s">
        <v>769</v>
      </c>
      <c r="G45" s="426" t="s">
        <v>769</v>
      </c>
      <c r="H45" s="426" t="s">
        <v>769</v>
      </c>
      <c r="I45" s="426" t="s">
        <v>769</v>
      </c>
      <c r="J45" s="426" t="s">
        <v>769</v>
      </c>
      <c r="K45" s="427" t="s">
        <v>769</v>
      </c>
    </row>
    <row r="46" spans="1:11">
      <c r="A46" s="346" t="s">
        <v>50</v>
      </c>
      <c r="B46" s="426" t="s">
        <v>769</v>
      </c>
      <c r="C46" s="426" t="s">
        <v>1011</v>
      </c>
      <c r="D46" s="426" t="s">
        <v>769</v>
      </c>
      <c r="E46" s="426" t="s">
        <v>769</v>
      </c>
      <c r="F46" s="426" t="s">
        <v>769</v>
      </c>
      <c r="G46" s="426" t="s">
        <v>769</v>
      </c>
      <c r="H46" s="426" t="s">
        <v>769</v>
      </c>
      <c r="I46" s="426" t="s">
        <v>769</v>
      </c>
      <c r="J46" s="426" t="s">
        <v>769</v>
      </c>
      <c r="K46" s="427" t="s">
        <v>769</v>
      </c>
    </row>
    <row r="47" spans="1:11">
      <c r="A47" s="281" t="s">
        <v>51</v>
      </c>
      <c r="B47" s="424">
        <v>121.7</v>
      </c>
      <c r="C47" s="424">
        <v>109.2</v>
      </c>
      <c r="D47" s="424">
        <v>117.9</v>
      </c>
      <c r="E47" s="424">
        <v>184.1</v>
      </c>
      <c r="F47" s="424">
        <v>195.7</v>
      </c>
      <c r="G47" s="424">
        <v>219.7</v>
      </c>
      <c r="H47" s="424">
        <v>209.7</v>
      </c>
      <c r="I47" s="424">
        <v>174.57598999999999</v>
      </c>
      <c r="J47" s="424">
        <v>163.01615000000001</v>
      </c>
      <c r="K47" s="425">
        <v>128.41049000000001</v>
      </c>
    </row>
    <row r="48" spans="1:11">
      <c r="A48" s="281" t="s">
        <v>52</v>
      </c>
      <c r="B48" s="424">
        <v>179.3</v>
      </c>
      <c r="C48" s="424">
        <v>230.4</v>
      </c>
      <c r="D48" s="424">
        <v>147.9</v>
      </c>
      <c r="E48" s="424">
        <v>268</v>
      </c>
      <c r="F48" s="424">
        <v>338.6</v>
      </c>
      <c r="G48" s="424">
        <v>538.4</v>
      </c>
      <c r="H48" s="424">
        <v>409.4</v>
      </c>
      <c r="I48" s="424">
        <v>503.63195999999999</v>
      </c>
      <c r="J48" s="424">
        <v>456.12740000000002</v>
      </c>
      <c r="K48" s="425">
        <v>512.22686999999996</v>
      </c>
    </row>
    <row r="49" spans="1:11">
      <c r="A49" s="281" t="s">
        <v>53</v>
      </c>
      <c r="B49" s="424">
        <v>3</v>
      </c>
      <c r="C49" s="424">
        <v>4.5999999999999996</v>
      </c>
      <c r="D49" s="424">
        <v>5.9</v>
      </c>
      <c r="E49" s="424">
        <v>2.8</v>
      </c>
      <c r="F49" s="426" t="s">
        <v>769</v>
      </c>
      <c r="G49" s="426" t="s">
        <v>769</v>
      </c>
      <c r="H49" s="426" t="s">
        <v>769</v>
      </c>
      <c r="I49" s="426" t="s">
        <v>769</v>
      </c>
      <c r="J49" s="426" t="s">
        <v>769</v>
      </c>
      <c r="K49" s="427" t="s">
        <v>769</v>
      </c>
    </row>
    <row r="50" spans="1:11">
      <c r="A50" s="281" t="s">
        <v>54</v>
      </c>
      <c r="B50" s="424">
        <v>41.3</v>
      </c>
      <c r="C50" s="424">
        <v>34.4</v>
      </c>
      <c r="D50" s="424">
        <v>25.4</v>
      </c>
      <c r="E50" s="424">
        <v>34.9</v>
      </c>
      <c r="F50" s="424">
        <v>22.5</v>
      </c>
      <c r="G50" s="424" t="s">
        <v>769</v>
      </c>
      <c r="H50" s="424">
        <v>21.3</v>
      </c>
      <c r="I50" s="424">
        <v>43.454349999999998</v>
      </c>
      <c r="J50" s="424">
        <v>43.619880000000002</v>
      </c>
      <c r="K50" s="425">
        <v>26.223220000000001</v>
      </c>
    </row>
    <row r="51" spans="1:11">
      <c r="A51" s="430" t="s">
        <v>55</v>
      </c>
      <c r="B51" s="424">
        <v>0.2</v>
      </c>
      <c r="C51" s="424">
        <v>0.2</v>
      </c>
      <c r="D51" s="426" t="s">
        <v>769</v>
      </c>
      <c r="E51" s="426" t="s">
        <v>769</v>
      </c>
      <c r="F51" s="426" t="s">
        <v>769</v>
      </c>
      <c r="G51" s="426">
        <v>0.1</v>
      </c>
      <c r="H51" s="426" t="s">
        <v>769</v>
      </c>
      <c r="I51" s="426" t="s">
        <v>769</v>
      </c>
      <c r="J51" s="426" t="s">
        <v>769</v>
      </c>
      <c r="K51" s="427" t="s">
        <v>769</v>
      </c>
    </row>
    <row r="52" spans="1:11">
      <c r="A52" s="430" t="s">
        <v>56</v>
      </c>
      <c r="B52" s="424">
        <v>67.2</v>
      </c>
      <c r="C52" s="424">
        <v>89.7</v>
      </c>
      <c r="D52" s="424">
        <v>136</v>
      </c>
      <c r="E52" s="424">
        <v>144.69999999999999</v>
      </c>
      <c r="F52" s="424">
        <v>173.1</v>
      </c>
      <c r="G52" s="424">
        <v>168.7</v>
      </c>
      <c r="H52" s="424">
        <v>260</v>
      </c>
      <c r="I52" s="424">
        <v>356.74808000000002</v>
      </c>
      <c r="J52" s="424">
        <v>250.60486</v>
      </c>
      <c r="K52" s="425">
        <v>201.02435</v>
      </c>
    </row>
    <row r="53" spans="1:11">
      <c r="A53" s="430" t="s">
        <v>57</v>
      </c>
      <c r="B53" s="435" t="s">
        <v>1011</v>
      </c>
      <c r="C53" s="435">
        <v>0.1</v>
      </c>
      <c r="D53" s="446" t="s">
        <v>769</v>
      </c>
      <c r="E53" s="446" t="s">
        <v>769</v>
      </c>
      <c r="F53" s="446">
        <v>8.1999999999999993</v>
      </c>
      <c r="G53" s="446">
        <v>14.4</v>
      </c>
      <c r="H53" s="446">
        <v>8.5</v>
      </c>
      <c r="I53" s="431">
        <v>1.9089999999999999E-2</v>
      </c>
      <c r="J53" s="431">
        <v>2.0310000000000002E-2</v>
      </c>
      <c r="K53" s="432" t="s">
        <v>769</v>
      </c>
    </row>
    <row r="54" spans="1:11">
      <c r="A54" s="430" t="s">
        <v>58</v>
      </c>
      <c r="B54" s="424">
        <v>48.4</v>
      </c>
      <c r="C54" s="424">
        <v>38.200000000000003</v>
      </c>
      <c r="D54" s="424">
        <v>20.3</v>
      </c>
      <c r="E54" s="424">
        <v>29.9</v>
      </c>
      <c r="F54" s="424">
        <v>30.9</v>
      </c>
      <c r="G54" s="424">
        <v>50.9</v>
      </c>
      <c r="H54" s="424">
        <v>25.6</v>
      </c>
      <c r="I54" s="424">
        <v>27.888000000000002</v>
      </c>
      <c r="J54" s="424">
        <v>3.6004100000000001</v>
      </c>
      <c r="K54" s="427" t="s">
        <v>769</v>
      </c>
    </row>
    <row r="55" spans="1:11">
      <c r="A55" s="430" t="s">
        <v>59</v>
      </c>
      <c r="B55" s="424">
        <v>665.8</v>
      </c>
      <c r="C55" s="424">
        <v>651.1</v>
      </c>
      <c r="D55" s="424">
        <v>541.1</v>
      </c>
      <c r="E55" s="424">
        <v>609.4</v>
      </c>
      <c r="F55" s="424">
        <v>731.1</v>
      </c>
      <c r="G55" s="424">
        <v>665.6</v>
      </c>
      <c r="H55" s="424">
        <v>643.1</v>
      </c>
      <c r="I55" s="424">
        <v>666.54111</v>
      </c>
      <c r="J55" s="424">
        <v>607.49</v>
      </c>
      <c r="K55" s="425">
        <v>532.19655</v>
      </c>
    </row>
    <row r="56" spans="1:11">
      <c r="A56" s="430" t="s">
        <v>61</v>
      </c>
      <c r="B56" s="428" t="s">
        <v>1011</v>
      </c>
      <c r="C56" s="431" t="s">
        <v>769</v>
      </c>
      <c r="D56" s="431" t="s">
        <v>769</v>
      </c>
      <c r="E56" s="431" t="s">
        <v>769</v>
      </c>
      <c r="F56" s="431" t="s">
        <v>769</v>
      </c>
      <c r="G56" s="431" t="s">
        <v>769</v>
      </c>
      <c r="H56" s="431" t="s">
        <v>769</v>
      </c>
      <c r="I56" s="431" t="s">
        <v>769</v>
      </c>
      <c r="J56" s="431" t="s">
        <v>769</v>
      </c>
      <c r="K56" s="432" t="s">
        <v>769</v>
      </c>
    </row>
    <row r="57" spans="1:11">
      <c r="A57" s="430" t="s">
        <v>62</v>
      </c>
      <c r="B57" s="424">
        <v>7.8</v>
      </c>
      <c r="C57" s="426" t="s">
        <v>769</v>
      </c>
      <c r="D57" s="426" t="s">
        <v>769</v>
      </c>
      <c r="E57" s="426" t="s">
        <v>769</v>
      </c>
      <c r="F57" s="426">
        <v>2.2999999999999998</v>
      </c>
      <c r="G57" s="426">
        <v>3.5</v>
      </c>
      <c r="H57" s="426">
        <v>5.2</v>
      </c>
      <c r="I57" s="426">
        <v>1.63009</v>
      </c>
      <c r="J57" s="426" t="s">
        <v>769</v>
      </c>
      <c r="K57" s="432" t="s">
        <v>769</v>
      </c>
    </row>
    <row r="58" spans="1:11">
      <c r="A58" s="430" t="s">
        <v>64</v>
      </c>
      <c r="B58" s="424" t="s">
        <v>769</v>
      </c>
      <c r="C58" s="424" t="s">
        <v>769</v>
      </c>
      <c r="D58" s="424" t="s">
        <v>769</v>
      </c>
      <c r="E58" s="424" t="s">
        <v>769</v>
      </c>
      <c r="F58" s="424" t="s">
        <v>769</v>
      </c>
      <c r="G58" s="424" t="s">
        <v>769</v>
      </c>
      <c r="H58" s="424" t="s">
        <v>769</v>
      </c>
      <c r="I58" s="424" t="s">
        <v>769</v>
      </c>
      <c r="J58" s="424" t="s">
        <v>769</v>
      </c>
      <c r="K58" s="425" t="s">
        <v>769</v>
      </c>
    </row>
    <row r="59" spans="1:11">
      <c r="A59" s="430" t="s">
        <v>65</v>
      </c>
      <c r="B59" s="424" t="s">
        <v>769</v>
      </c>
      <c r="C59" s="424" t="s">
        <v>769</v>
      </c>
      <c r="D59" s="424" t="s">
        <v>769</v>
      </c>
      <c r="E59" s="424" t="s">
        <v>769</v>
      </c>
      <c r="F59" s="424">
        <v>15.8</v>
      </c>
      <c r="G59" s="424">
        <v>9.4</v>
      </c>
      <c r="H59" s="424">
        <v>9.8000000000000007</v>
      </c>
      <c r="I59" s="424">
        <v>23.472359999999998</v>
      </c>
      <c r="J59" s="424">
        <v>4.2939999999999999E-2</v>
      </c>
      <c r="K59" s="425">
        <v>5.228E-2</v>
      </c>
    </row>
    <row r="60" spans="1:11">
      <c r="A60" s="430" t="s">
        <v>66</v>
      </c>
      <c r="B60" s="424">
        <v>0.1</v>
      </c>
      <c r="C60" s="424">
        <v>0.1</v>
      </c>
      <c r="D60" s="426" t="s">
        <v>769</v>
      </c>
      <c r="E60" s="426" t="s">
        <v>769</v>
      </c>
      <c r="F60" s="426" t="s">
        <v>769</v>
      </c>
      <c r="G60" s="426">
        <v>0.2</v>
      </c>
      <c r="H60" s="426" t="s">
        <v>769</v>
      </c>
      <c r="I60" s="426" t="s">
        <v>769</v>
      </c>
      <c r="J60" s="426" t="s">
        <v>769</v>
      </c>
      <c r="K60" s="427" t="s">
        <v>769</v>
      </c>
    </row>
    <row r="61" spans="1:11">
      <c r="A61" s="281" t="s">
        <v>67</v>
      </c>
      <c r="B61" s="424">
        <v>3</v>
      </c>
      <c r="C61" s="424" t="s">
        <v>769</v>
      </c>
      <c r="D61" s="424" t="s">
        <v>769</v>
      </c>
      <c r="E61" s="424" t="s">
        <v>769</v>
      </c>
      <c r="F61" s="424" t="s">
        <v>769</v>
      </c>
      <c r="G61" s="424" t="s">
        <v>769</v>
      </c>
      <c r="H61" s="424" t="s">
        <v>769</v>
      </c>
      <c r="I61" s="424" t="s">
        <v>769</v>
      </c>
      <c r="J61" s="424" t="s">
        <v>769</v>
      </c>
      <c r="K61" s="425" t="s">
        <v>769</v>
      </c>
    </row>
    <row r="62" spans="1:11" ht="10.5" customHeight="1">
      <c r="A62" s="418"/>
      <c r="B62" s="424"/>
      <c r="C62" s="424"/>
      <c r="D62" s="424"/>
      <c r="E62" s="424"/>
      <c r="F62" s="424"/>
      <c r="G62" s="424"/>
      <c r="H62" s="424"/>
      <c r="I62" s="424"/>
      <c r="J62" s="424"/>
      <c r="K62" s="425"/>
    </row>
    <row r="63" spans="1:11">
      <c r="A63" s="437" t="s">
        <v>34</v>
      </c>
      <c r="B63" s="422">
        <v>38.9</v>
      </c>
      <c r="C63" s="422">
        <v>29.3</v>
      </c>
      <c r="D63" s="422">
        <v>15.9</v>
      </c>
      <c r="E63" s="422">
        <v>27.1</v>
      </c>
      <c r="F63" s="422">
        <v>14.3</v>
      </c>
      <c r="G63" s="422">
        <v>0</v>
      </c>
      <c r="H63" s="422">
        <v>0</v>
      </c>
      <c r="I63" s="422">
        <v>0</v>
      </c>
      <c r="J63" s="422">
        <v>0</v>
      </c>
      <c r="K63" s="423">
        <v>0</v>
      </c>
    </row>
    <row r="64" spans="1:11">
      <c r="A64" s="281" t="s">
        <v>70</v>
      </c>
      <c r="B64" s="424" t="s">
        <v>769</v>
      </c>
      <c r="C64" s="424" t="s">
        <v>769</v>
      </c>
      <c r="D64" s="424" t="s">
        <v>769</v>
      </c>
      <c r="E64" s="424" t="s">
        <v>769</v>
      </c>
      <c r="F64" s="424" t="s">
        <v>769</v>
      </c>
      <c r="G64" s="424" t="s">
        <v>769</v>
      </c>
      <c r="H64" s="424" t="s">
        <v>769</v>
      </c>
      <c r="I64" s="424" t="s">
        <v>769</v>
      </c>
      <c r="J64" s="424"/>
      <c r="K64" s="425"/>
    </row>
    <row r="65" spans="1:11">
      <c r="A65" s="430" t="s">
        <v>71</v>
      </c>
      <c r="B65" s="424">
        <v>7.4</v>
      </c>
      <c r="C65" s="424">
        <v>7.5</v>
      </c>
      <c r="D65" s="426" t="s">
        <v>769</v>
      </c>
      <c r="E65" s="426" t="s">
        <v>769</v>
      </c>
      <c r="F65" s="426" t="s">
        <v>769</v>
      </c>
      <c r="G65" s="426" t="s">
        <v>769</v>
      </c>
      <c r="H65" s="426" t="s">
        <v>769</v>
      </c>
      <c r="I65" s="426" t="s">
        <v>769</v>
      </c>
      <c r="J65" s="426" t="s">
        <v>769</v>
      </c>
      <c r="K65" s="427" t="s">
        <v>769</v>
      </c>
    </row>
    <row r="66" spans="1:11">
      <c r="A66" s="281" t="s">
        <v>72</v>
      </c>
      <c r="B66" s="424" t="s">
        <v>769</v>
      </c>
      <c r="C66" s="424">
        <v>6.6</v>
      </c>
      <c r="D66" s="424">
        <v>3.8</v>
      </c>
      <c r="E66" s="424">
        <v>14.9</v>
      </c>
      <c r="F66" s="424">
        <v>3.8</v>
      </c>
      <c r="G66" s="424" t="s">
        <v>769</v>
      </c>
      <c r="H66" s="424" t="s">
        <v>769</v>
      </c>
      <c r="I66" s="424" t="s">
        <v>769</v>
      </c>
      <c r="J66" s="424" t="s">
        <v>769</v>
      </c>
      <c r="K66" s="425" t="s">
        <v>769</v>
      </c>
    </row>
    <row r="67" spans="1:11">
      <c r="A67" s="430" t="s">
        <v>73</v>
      </c>
      <c r="B67" s="424">
        <v>4.3</v>
      </c>
      <c r="C67" s="426" t="s">
        <v>769</v>
      </c>
      <c r="D67" s="426" t="s">
        <v>769</v>
      </c>
      <c r="E67" s="426" t="s">
        <v>769</v>
      </c>
      <c r="F67" s="426" t="s">
        <v>769</v>
      </c>
      <c r="G67" s="426" t="s">
        <v>769</v>
      </c>
      <c r="H67" s="426" t="s">
        <v>769</v>
      </c>
      <c r="I67" s="426" t="s">
        <v>769</v>
      </c>
      <c r="J67" s="426" t="s">
        <v>769</v>
      </c>
      <c r="K67" s="427" t="s">
        <v>769</v>
      </c>
    </row>
    <row r="68" spans="1:11">
      <c r="A68" s="281" t="s">
        <v>34</v>
      </c>
      <c r="B68" s="424">
        <v>14.2</v>
      </c>
      <c r="C68" s="424">
        <v>6.9</v>
      </c>
      <c r="D68" s="424">
        <v>10.1</v>
      </c>
      <c r="E68" s="424">
        <v>12.2</v>
      </c>
      <c r="F68" s="424">
        <v>10.5</v>
      </c>
      <c r="G68" s="426" t="s">
        <v>769</v>
      </c>
      <c r="H68" s="426" t="s">
        <v>769</v>
      </c>
      <c r="I68" s="426" t="s">
        <v>769</v>
      </c>
      <c r="J68" s="426" t="s">
        <v>769</v>
      </c>
      <c r="K68" s="427">
        <v>0</v>
      </c>
    </row>
    <row r="69" spans="1:11">
      <c r="A69" s="430" t="s">
        <v>116</v>
      </c>
      <c r="B69" s="424">
        <v>13</v>
      </c>
      <c r="C69" s="424">
        <v>8.3000000000000007</v>
      </c>
      <c r="D69" s="424">
        <v>2</v>
      </c>
      <c r="E69" s="426" t="s">
        <v>769</v>
      </c>
      <c r="F69" s="426" t="s">
        <v>769</v>
      </c>
      <c r="G69" s="426" t="s">
        <v>769</v>
      </c>
      <c r="H69" s="426" t="s">
        <v>769</v>
      </c>
      <c r="I69" s="424" t="s">
        <v>769</v>
      </c>
      <c r="J69" s="424" t="s">
        <v>769</v>
      </c>
      <c r="K69" s="2455" t="s">
        <v>769</v>
      </c>
    </row>
    <row r="70" spans="1:11">
      <c r="A70" s="418"/>
      <c r="B70" s="428"/>
      <c r="C70" s="428"/>
      <c r="D70" s="428"/>
      <c r="E70" s="428"/>
      <c r="F70" s="428"/>
      <c r="G70" s="428"/>
      <c r="H70" s="428"/>
      <c r="I70" s="428"/>
      <c r="J70" s="428"/>
      <c r="K70" s="429"/>
    </row>
    <row r="71" spans="1:11">
      <c r="A71" s="437" t="s">
        <v>896</v>
      </c>
      <c r="B71" s="422">
        <v>1749.2</v>
      </c>
      <c r="C71" s="422">
        <v>1798.2</v>
      </c>
      <c r="D71" s="422">
        <v>1552.7</v>
      </c>
      <c r="E71" s="422">
        <v>1797.5</v>
      </c>
      <c r="F71" s="422">
        <v>2165.6</v>
      </c>
      <c r="G71" s="422">
        <v>2190.4</v>
      </c>
      <c r="H71" s="422">
        <v>2171.1</v>
      </c>
      <c r="I71" s="422">
        <v>2258.1365599999999</v>
      </c>
      <c r="J71" s="422">
        <v>2014.3904700000001</v>
      </c>
      <c r="K71" s="423">
        <v>1845.2303099999999</v>
      </c>
    </row>
    <row r="72" spans="1:11">
      <c r="A72" s="430" t="s">
        <v>117</v>
      </c>
      <c r="B72" s="428"/>
      <c r="C72" s="428"/>
      <c r="D72" s="428"/>
      <c r="E72" s="428"/>
      <c r="F72" s="428"/>
      <c r="G72" s="428"/>
      <c r="H72" s="428"/>
      <c r="I72" s="428"/>
      <c r="J72" s="428"/>
      <c r="K72" s="429"/>
    </row>
    <row r="73" spans="1:11">
      <c r="A73" s="418"/>
      <c r="B73" s="435"/>
      <c r="C73" s="435"/>
      <c r="D73" s="435"/>
      <c r="E73" s="435"/>
      <c r="F73" s="435"/>
      <c r="G73" s="435"/>
      <c r="H73" s="435"/>
      <c r="I73" s="435"/>
      <c r="J73" s="435"/>
      <c r="K73" s="436"/>
    </row>
    <row r="74" spans="1:11" s="441" customFormat="1" ht="20.25">
      <c r="A74" s="438" t="s">
        <v>118</v>
      </c>
      <c r="B74" s="439"/>
      <c r="C74" s="439"/>
      <c r="D74" s="439"/>
      <c r="E74" s="439"/>
      <c r="F74" s="439"/>
      <c r="G74" s="439"/>
      <c r="H74" s="439"/>
      <c r="I74" s="439"/>
      <c r="J74" s="439"/>
      <c r="K74" s="440"/>
    </row>
    <row r="75" spans="1:11" s="441" customFormat="1" ht="20.25">
      <c r="A75" s="438" t="s">
        <v>1028</v>
      </c>
      <c r="B75" s="439"/>
      <c r="C75" s="439"/>
      <c r="D75" s="439"/>
      <c r="E75" s="439"/>
      <c r="F75" s="439"/>
      <c r="G75" s="439"/>
      <c r="H75" s="439"/>
      <c r="I75" s="439"/>
      <c r="J75" s="439"/>
      <c r="K75" s="440"/>
    </row>
    <row r="76" spans="1:11" s="441" customFormat="1" ht="20.25">
      <c r="A76" s="442" t="s">
        <v>894</v>
      </c>
      <c r="B76" s="443"/>
      <c r="C76" s="443"/>
      <c r="D76" s="443"/>
      <c r="E76" s="443"/>
      <c r="F76" s="443"/>
      <c r="G76" s="443"/>
      <c r="H76" s="443"/>
      <c r="I76" s="443"/>
      <c r="J76" s="443"/>
      <c r="K76" s="444"/>
    </row>
    <row r="77" spans="1:11" s="441" customFormat="1" ht="20.25"/>
    <row r="78" spans="1:11">
      <c r="B78" s="445"/>
      <c r="C78" s="445"/>
      <c r="D78" s="445"/>
      <c r="E78" s="445"/>
      <c r="F78" s="445"/>
      <c r="G78" s="445"/>
      <c r="H78" s="445"/>
      <c r="I78" s="445"/>
      <c r="J78" s="445"/>
      <c r="K78" s="445"/>
    </row>
    <row r="79" spans="1:11">
      <c r="B79" s="445"/>
      <c r="C79" s="445"/>
      <c r="D79" s="445"/>
      <c r="E79" s="445"/>
      <c r="F79" s="445"/>
      <c r="G79" s="445"/>
      <c r="H79" s="445"/>
      <c r="I79" s="445"/>
      <c r="J79" s="445"/>
      <c r="K79" s="445"/>
    </row>
  </sheetData>
  <mergeCells count="4">
    <mergeCell ref="A1:K1"/>
    <mergeCell ref="A2:K2"/>
    <mergeCell ref="A4:K4"/>
    <mergeCell ref="A6:K6"/>
  </mergeCells>
  <phoneticPr fontId="0" type="noConversion"/>
  <printOptions horizontalCentered="1" verticalCentered="1"/>
  <pageMargins left="0.47244094488188981" right="0.39370078740157483" top="0.74803149606299213" bottom="0.27559055118110237" header="0" footer="0"/>
  <pageSetup scale="46" orientation="portrait" horizontalDpi="4294967292" verticalDpi="4294967292" r:id="rId1"/>
  <headerFooter alignWithMargins="0"/>
</worksheet>
</file>

<file path=xl/worksheets/sheet36.xml><?xml version="1.0" encoding="utf-8"?>
<worksheet xmlns="http://schemas.openxmlformats.org/spreadsheetml/2006/main" xmlns:r="http://schemas.openxmlformats.org/officeDocument/2006/relationships">
  <sheetPr codeName="Sheet28" enableFormatConditionsCalculation="0">
    <tabColor indexed="53"/>
    <pageSetUpPr fitToPage="1"/>
  </sheetPr>
  <dimension ref="A1:L91"/>
  <sheetViews>
    <sheetView zoomScale="50" workbookViewId="0">
      <selection sqref="A1:M1"/>
    </sheetView>
  </sheetViews>
  <sheetFormatPr defaultColWidth="10.6640625" defaultRowHeight="18"/>
  <cols>
    <col min="1" max="1" width="43.6640625" style="453" customWidth="1"/>
    <col min="2" max="11" width="10.77734375" style="453" customWidth="1"/>
    <col min="12" max="12" width="7.33203125" style="453" customWidth="1"/>
    <col min="13" max="16384" width="10.6640625" style="453"/>
  </cols>
  <sheetData>
    <row r="1" spans="1:12" s="265" customFormat="1">
      <c r="A1" s="2631" t="s">
        <v>120</v>
      </c>
      <c r="B1" s="2631"/>
      <c r="C1" s="2631"/>
      <c r="D1" s="2631"/>
      <c r="E1" s="2631"/>
      <c r="F1" s="2631"/>
      <c r="G1" s="2631"/>
      <c r="H1" s="2631"/>
      <c r="I1" s="2631"/>
      <c r="J1" s="2631"/>
      <c r="K1" s="2631"/>
    </row>
    <row r="2" spans="1:12" s="268" customFormat="1">
      <c r="A2" s="2632" t="s">
        <v>121</v>
      </c>
      <c r="B2" s="2632"/>
      <c r="C2" s="2632"/>
      <c r="D2" s="2632"/>
      <c r="E2" s="2632"/>
      <c r="F2" s="2632"/>
      <c r="G2" s="2632"/>
      <c r="H2" s="2632"/>
      <c r="I2" s="2632"/>
      <c r="J2" s="2632"/>
      <c r="K2" s="2632"/>
    </row>
    <row r="3" spans="1:12" s="265" customFormat="1">
      <c r="A3" s="269"/>
      <c r="B3" s="269"/>
      <c r="C3" s="269"/>
      <c r="D3" s="269"/>
      <c r="E3" s="269"/>
      <c r="F3" s="269"/>
      <c r="G3" s="269"/>
      <c r="H3" s="269"/>
      <c r="I3" s="269"/>
      <c r="J3" s="269"/>
      <c r="K3" s="269"/>
    </row>
    <row r="4" spans="1:12" s="265" customFormat="1">
      <c r="A4" s="2631" t="s">
        <v>122</v>
      </c>
      <c r="B4" s="2631"/>
      <c r="C4" s="2631"/>
      <c r="D4" s="2631"/>
      <c r="E4" s="2631"/>
      <c r="F4" s="2631"/>
      <c r="G4" s="2631"/>
      <c r="H4" s="2631"/>
      <c r="I4" s="2631"/>
      <c r="J4" s="2631"/>
      <c r="K4" s="2631"/>
    </row>
    <row r="5" spans="1:12" s="265" customFormat="1">
      <c r="A5" s="269"/>
      <c r="B5" s="269"/>
    </row>
    <row r="6" spans="1:12" s="265" customFormat="1">
      <c r="A6" s="2631" t="s">
        <v>1036</v>
      </c>
      <c r="B6" s="2631"/>
      <c r="C6" s="2631"/>
      <c r="D6" s="2631"/>
      <c r="E6" s="2631"/>
      <c r="F6" s="2631"/>
      <c r="G6" s="2631"/>
      <c r="H6" s="2631"/>
      <c r="I6" s="2631"/>
      <c r="J6" s="2631"/>
      <c r="K6" s="2631"/>
    </row>
    <row r="7" spans="1:12" s="265" customFormat="1">
      <c r="A7" s="269"/>
      <c r="B7" s="269"/>
    </row>
    <row r="8" spans="1:12" s="449" customFormat="1">
      <c r="A8" s="414"/>
      <c r="B8" s="447">
        <v>1990</v>
      </c>
      <c r="C8" s="447">
        <v>1991</v>
      </c>
      <c r="D8" s="447">
        <v>1992</v>
      </c>
      <c r="E8" s="447">
        <v>1993</v>
      </c>
      <c r="F8" s="447">
        <v>1994</v>
      </c>
      <c r="G8" s="447">
        <v>1995</v>
      </c>
      <c r="H8" s="447">
        <v>1996</v>
      </c>
      <c r="I8" s="447">
        <v>1997</v>
      </c>
      <c r="J8" s="447">
        <v>1998</v>
      </c>
      <c r="K8" s="448">
        <v>1999</v>
      </c>
    </row>
    <row r="9" spans="1:12" ht="10.5" customHeight="1">
      <c r="A9" s="450"/>
      <c r="B9" s="451"/>
      <c r="C9" s="451"/>
      <c r="D9" s="451"/>
      <c r="E9" s="451"/>
      <c r="F9" s="451"/>
      <c r="G9" s="451"/>
      <c r="H9" s="451"/>
      <c r="I9" s="451"/>
      <c r="J9" s="451"/>
      <c r="K9" s="452"/>
    </row>
    <row r="10" spans="1:12">
      <c r="A10" s="275" t="s">
        <v>8</v>
      </c>
      <c r="B10" s="455">
        <v>1901.2</v>
      </c>
      <c r="C10" s="455">
        <v>1502.9</v>
      </c>
      <c r="D10" s="455">
        <v>1442.4</v>
      </c>
      <c r="E10" s="455">
        <v>1288.9000000000001</v>
      </c>
      <c r="F10" s="455">
        <v>1390.8</v>
      </c>
      <c r="G10" s="455">
        <v>2208.8000000000002</v>
      </c>
      <c r="H10" s="455">
        <v>1764.9</v>
      </c>
      <c r="I10" s="455">
        <v>2319</v>
      </c>
      <c r="J10" s="455">
        <v>2384.5</v>
      </c>
      <c r="K10" s="456">
        <v>2110</v>
      </c>
      <c r="L10" s="449"/>
    </row>
    <row r="11" spans="1:12">
      <c r="A11" s="281" t="s">
        <v>9</v>
      </c>
      <c r="B11" s="457">
        <v>606.79999999999995</v>
      </c>
      <c r="C11" s="457">
        <v>362.4</v>
      </c>
      <c r="D11" s="457">
        <v>266.3</v>
      </c>
      <c r="E11" s="457">
        <v>231.5</v>
      </c>
      <c r="F11" s="457">
        <v>353.7</v>
      </c>
      <c r="G11" s="457">
        <v>477.3</v>
      </c>
      <c r="H11" s="457">
        <v>362.5</v>
      </c>
      <c r="I11" s="457">
        <v>437.9</v>
      </c>
      <c r="J11" s="457">
        <v>306.60000000000002</v>
      </c>
      <c r="K11" s="458">
        <v>635.6</v>
      </c>
    </row>
    <row r="12" spans="1:12">
      <c r="A12" s="281" t="s">
        <v>10</v>
      </c>
      <c r="B12" s="457">
        <v>15</v>
      </c>
      <c r="C12" s="457" t="s">
        <v>769</v>
      </c>
      <c r="D12" s="457" t="s">
        <v>769</v>
      </c>
      <c r="E12" s="457" t="s">
        <v>769</v>
      </c>
      <c r="F12" s="457" t="s">
        <v>769</v>
      </c>
      <c r="G12" s="457" t="s">
        <v>769</v>
      </c>
      <c r="H12" s="457" t="s">
        <v>769</v>
      </c>
      <c r="I12" s="457" t="s">
        <v>769</v>
      </c>
      <c r="J12" s="457" t="s">
        <v>769</v>
      </c>
      <c r="K12" s="458" t="s">
        <v>769</v>
      </c>
    </row>
    <row r="13" spans="1:12">
      <c r="A13" s="281" t="s">
        <v>11</v>
      </c>
      <c r="B13" s="457">
        <v>6.9</v>
      </c>
      <c r="C13" s="459">
        <v>0.7</v>
      </c>
      <c r="D13" s="459">
        <v>4.5</v>
      </c>
      <c r="E13" s="459">
        <v>0.1</v>
      </c>
      <c r="F13" s="459">
        <v>0.3</v>
      </c>
      <c r="G13" s="459">
        <v>11.2</v>
      </c>
      <c r="H13" s="459">
        <v>0.5</v>
      </c>
      <c r="I13" s="459">
        <v>0.1</v>
      </c>
      <c r="J13" s="459">
        <v>0.5</v>
      </c>
      <c r="K13" s="460">
        <v>7.3</v>
      </c>
    </row>
    <row r="14" spans="1:12">
      <c r="A14" s="281" t="s">
        <v>12</v>
      </c>
      <c r="B14" s="457">
        <v>42.4</v>
      </c>
      <c r="C14" s="457">
        <v>89</v>
      </c>
      <c r="D14" s="457">
        <v>10.3</v>
      </c>
      <c r="E14" s="457">
        <v>7.2</v>
      </c>
      <c r="F14" s="457">
        <v>13.7</v>
      </c>
      <c r="G14" s="457">
        <v>46.8</v>
      </c>
      <c r="H14" s="457">
        <v>63.3</v>
      </c>
      <c r="I14" s="457">
        <v>49.4</v>
      </c>
      <c r="J14" s="457">
        <v>94.1</v>
      </c>
      <c r="K14" s="458">
        <v>66.8</v>
      </c>
    </row>
    <row r="15" spans="1:12">
      <c r="A15" s="281" t="s">
        <v>13</v>
      </c>
      <c r="B15" s="457" t="s">
        <v>769</v>
      </c>
      <c r="C15" s="457" t="s">
        <v>769</v>
      </c>
      <c r="D15" s="457" t="s">
        <v>769</v>
      </c>
      <c r="E15" s="457" t="s">
        <v>769</v>
      </c>
      <c r="F15" s="457" t="s">
        <v>769</v>
      </c>
      <c r="G15" s="457">
        <v>31.2</v>
      </c>
      <c r="H15" s="457">
        <v>13.8</v>
      </c>
      <c r="I15" s="457">
        <v>7.6</v>
      </c>
      <c r="J15" s="457">
        <v>7</v>
      </c>
      <c r="K15" s="458">
        <v>17.5</v>
      </c>
    </row>
    <row r="16" spans="1:12">
      <c r="A16" s="450" t="s">
        <v>78</v>
      </c>
      <c r="B16" s="457" t="s">
        <v>769</v>
      </c>
      <c r="C16" s="457" t="s">
        <v>769</v>
      </c>
      <c r="D16" s="457" t="s">
        <v>769</v>
      </c>
      <c r="E16" s="457" t="s">
        <v>769</v>
      </c>
      <c r="F16" s="457" t="s">
        <v>769</v>
      </c>
      <c r="G16" s="457" t="s">
        <v>769</v>
      </c>
      <c r="H16" s="457" t="s">
        <v>769</v>
      </c>
      <c r="I16" s="457" t="s">
        <v>769</v>
      </c>
      <c r="J16" s="457" t="s">
        <v>769</v>
      </c>
      <c r="K16" s="460" t="s">
        <v>769</v>
      </c>
    </row>
    <row r="17" spans="1:11">
      <c r="A17" s="281" t="s">
        <v>15</v>
      </c>
      <c r="B17" s="457" t="s">
        <v>769</v>
      </c>
      <c r="C17" s="457" t="s">
        <v>769</v>
      </c>
      <c r="D17" s="457" t="s">
        <v>769</v>
      </c>
      <c r="E17" s="457" t="s">
        <v>769</v>
      </c>
      <c r="F17" s="457" t="s">
        <v>769</v>
      </c>
      <c r="G17" s="457" t="s">
        <v>769</v>
      </c>
      <c r="H17" s="457">
        <v>2.5</v>
      </c>
      <c r="I17" s="457" t="s">
        <v>1011</v>
      </c>
      <c r="J17" s="457" t="s">
        <v>769</v>
      </c>
      <c r="K17" s="458" t="s">
        <v>769</v>
      </c>
    </row>
    <row r="18" spans="1:11">
      <c r="A18" s="281" t="s">
        <v>16</v>
      </c>
      <c r="B18" s="457">
        <v>83.4</v>
      </c>
      <c r="C18" s="457">
        <v>137.80000000000001</v>
      </c>
      <c r="D18" s="457">
        <v>136.5</v>
      </c>
      <c r="E18" s="457">
        <v>99.7</v>
      </c>
      <c r="F18" s="457">
        <v>111.1</v>
      </c>
      <c r="G18" s="457">
        <v>162.80000000000001</v>
      </c>
      <c r="H18" s="457">
        <v>115.7</v>
      </c>
      <c r="I18" s="457">
        <v>140.9</v>
      </c>
      <c r="J18" s="457">
        <v>84.6</v>
      </c>
      <c r="K18" s="458">
        <v>123</v>
      </c>
    </row>
    <row r="19" spans="1:11">
      <c r="A19" s="281" t="s">
        <v>17</v>
      </c>
      <c r="B19" s="457" t="s">
        <v>769</v>
      </c>
      <c r="C19" s="457" t="s">
        <v>769</v>
      </c>
      <c r="D19" s="457" t="s">
        <v>769</v>
      </c>
      <c r="E19" s="457" t="s">
        <v>769</v>
      </c>
      <c r="F19" s="457" t="s">
        <v>769</v>
      </c>
      <c r="G19" s="457">
        <v>16.3</v>
      </c>
      <c r="H19" s="457" t="s">
        <v>769</v>
      </c>
      <c r="I19" s="457" t="s">
        <v>769</v>
      </c>
      <c r="J19" s="457" t="s">
        <v>769</v>
      </c>
      <c r="K19" s="458" t="s">
        <v>769</v>
      </c>
    </row>
    <row r="20" spans="1:11">
      <c r="A20" s="281" t="s">
        <v>18</v>
      </c>
      <c r="B20" s="457">
        <v>0.1</v>
      </c>
      <c r="C20" s="457">
        <v>20.8</v>
      </c>
      <c r="D20" s="457">
        <v>32.1</v>
      </c>
      <c r="E20" s="457">
        <v>26.8</v>
      </c>
      <c r="F20" s="457">
        <v>40.9</v>
      </c>
      <c r="G20" s="457">
        <v>46.5</v>
      </c>
      <c r="H20" s="457">
        <v>76.099999999999994</v>
      </c>
      <c r="I20" s="457">
        <v>86.2</v>
      </c>
      <c r="J20" s="457">
        <v>45.1</v>
      </c>
      <c r="K20" s="458">
        <v>36.799999999999997</v>
      </c>
    </row>
    <row r="21" spans="1:11">
      <c r="A21" s="281" t="s">
        <v>19</v>
      </c>
      <c r="B21" s="457">
        <v>356.6</v>
      </c>
      <c r="C21" s="457">
        <v>321.7</v>
      </c>
      <c r="D21" s="457">
        <v>284.8</v>
      </c>
      <c r="E21" s="457">
        <v>331.1</v>
      </c>
      <c r="F21" s="457">
        <v>357.5</v>
      </c>
      <c r="G21" s="457">
        <v>472.9</v>
      </c>
      <c r="H21" s="457">
        <v>332.4</v>
      </c>
      <c r="I21" s="457">
        <v>335</v>
      </c>
      <c r="J21" s="457">
        <v>293.8</v>
      </c>
      <c r="K21" s="458">
        <v>383</v>
      </c>
    </row>
    <row r="22" spans="1:11">
      <c r="A22" s="281" t="s">
        <v>20</v>
      </c>
      <c r="B22" s="457">
        <v>31.9</v>
      </c>
      <c r="C22" s="457">
        <v>23.7</v>
      </c>
      <c r="D22" s="457">
        <v>36.4</v>
      </c>
      <c r="E22" s="457">
        <v>38.700000000000003</v>
      </c>
      <c r="F22" s="457">
        <v>33.700000000000003</v>
      </c>
      <c r="G22" s="457">
        <v>35.4</v>
      </c>
      <c r="H22" s="457">
        <v>25.1</v>
      </c>
      <c r="I22" s="457">
        <v>53.3</v>
      </c>
      <c r="J22" s="457">
        <v>58.3</v>
      </c>
      <c r="K22" s="458">
        <v>20.6</v>
      </c>
    </row>
    <row r="23" spans="1:11">
      <c r="A23" s="281" t="s">
        <v>21</v>
      </c>
      <c r="B23" s="457">
        <v>97.3</v>
      </c>
      <c r="C23" s="457">
        <v>58.9</v>
      </c>
      <c r="D23" s="457">
        <v>43.1</v>
      </c>
      <c r="E23" s="457">
        <v>43.2</v>
      </c>
      <c r="F23" s="457">
        <v>46</v>
      </c>
      <c r="G23" s="457">
        <v>151.9</v>
      </c>
      <c r="H23" s="457">
        <v>117.8</v>
      </c>
      <c r="I23" s="457">
        <v>139.19999999999999</v>
      </c>
      <c r="J23" s="457">
        <v>176.3</v>
      </c>
      <c r="K23" s="458">
        <v>110.2</v>
      </c>
    </row>
    <row r="24" spans="1:11">
      <c r="A24" s="281" t="s">
        <v>22</v>
      </c>
      <c r="B24" s="457">
        <v>4.3</v>
      </c>
      <c r="C24" s="457">
        <v>1</v>
      </c>
      <c r="D24" s="457" t="s">
        <v>769</v>
      </c>
      <c r="E24" s="457" t="s">
        <v>769</v>
      </c>
      <c r="F24" s="457" t="s">
        <v>769</v>
      </c>
      <c r="G24" s="457" t="s">
        <v>769</v>
      </c>
      <c r="H24" s="457" t="s">
        <v>769</v>
      </c>
      <c r="I24" s="457" t="s">
        <v>769</v>
      </c>
      <c r="J24" s="457" t="s">
        <v>769</v>
      </c>
      <c r="K24" s="458" t="s">
        <v>769</v>
      </c>
    </row>
    <row r="25" spans="1:11">
      <c r="A25" s="281" t="s">
        <v>23</v>
      </c>
      <c r="B25" s="457">
        <v>348.1</v>
      </c>
      <c r="C25" s="457">
        <v>257.60000000000002</v>
      </c>
      <c r="D25" s="457">
        <v>313.7</v>
      </c>
      <c r="E25" s="457">
        <v>246.7</v>
      </c>
      <c r="F25" s="457">
        <v>248.2</v>
      </c>
      <c r="G25" s="457">
        <v>435</v>
      </c>
      <c r="H25" s="457">
        <v>320.8</v>
      </c>
      <c r="I25" s="457">
        <v>318.39999999999998</v>
      </c>
      <c r="J25" s="457">
        <v>515.79999999999995</v>
      </c>
      <c r="K25" s="458">
        <v>517.4</v>
      </c>
    </row>
    <row r="26" spans="1:11">
      <c r="A26" s="281" t="s">
        <v>24</v>
      </c>
      <c r="B26" s="457" t="s">
        <v>769</v>
      </c>
      <c r="C26" s="457" t="s">
        <v>769</v>
      </c>
      <c r="D26" s="457" t="s">
        <v>769</v>
      </c>
      <c r="E26" s="457" t="s">
        <v>769</v>
      </c>
      <c r="F26" s="457" t="s">
        <v>769</v>
      </c>
      <c r="G26" s="457" t="s">
        <v>769</v>
      </c>
      <c r="H26" s="457" t="s">
        <v>769</v>
      </c>
      <c r="I26" s="457" t="s">
        <v>769</v>
      </c>
      <c r="J26" s="457" t="s">
        <v>1011</v>
      </c>
      <c r="K26" s="458" t="s">
        <v>769</v>
      </c>
    </row>
    <row r="27" spans="1:11">
      <c r="A27" s="281" t="s">
        <v>25</v>
      </c>
      <c r="B27" s="457" t="s">
        <v>769</v>
      </c>
      <c r="C27" s="457">
        <v>29.2</v>
      </c>
      <c r="D27" s="457">
        <v>53.5</v>
      </c>
      <c r="E27" s="457">
        <v>5.6</v>
      </c>
      <c r="F27" s="457" t="s">
        <v>769</v>
      </c>
      <c r="G27" s="457">
        <v>21.3</v>
      </c>
      <c r="H27" s="457">
        <v>8.1</v>
      </c>
      <c r="I27" s="457">
        <v>2.5</v>
      </c>
      <c r="J27" s="457" t="s">
        <v>769</v>
      </c>
      <c r="K27" s="458" t="s">
        <v>769</v>
      </c>
    </row>
    <row r="28" spans="1:11">
      <c r="A28" s="281" t="s">
        <v>26</v>
      </c>
      <c r="B28" s="457">
        <v>22.6</v>
      </c>
      <c r="C28" s="457">
        <v>27.3</v>
      </c>
      <c r="D28" s="457">
        <v>20.5</v>
      </c>
      <c r="E28" s="457" t="s">
        <v>769</v>
      </c>
      <c r="F28" s="457" t="s">
        <v>769</v>
      </c>
      <c r="G28" s="457" t="s">
        <v>769</v>
      </c>
      <c r="H28" s="457" t="s">
        <v>769</v>
      </c>
      <c r="I28" s="457" t="s">
        <v>769</v>
      </c>
      <c r="J28" s="457" t="s">
        <v>1011</v>
      </c>
      <c r="K28" s="458" t="s">
        <v>769</v>
      </c>
    </row>
    <row r="29" spans="1:11">
      <c r="A29" s="281" t="s">
        <v>27</v>
      </c>
      <c r="B29" s="457">
        <v>220.3</v>
      </c>
      <c r="C29" s="457">
        <v>119.5</v>
      </c>
      <c r="D29" s="457">
        <v>147.30000000000001</v>
      </c>
      <c r="E29" s="457">
        <v>187.2</v>
      </c>
      <c r="F29" s="457">
        <v>92.9</v>
      </c>
      <c r="G29" s="457">
        <v>205.1</v>
      </c>
      <c r="H29" s="457">
        <v>225.9</v>
      </c>
      <c r="I29" s="457">
        <v>629.29999999999995</v>
      </c>
      <c r="J29" s="457">
        <v>692.2</v>
      </c>
      <c r="K29" s="458">
        <v>145.19999999999999</v>
      </c>
    </row>
    <row r="30" spans="1:11">
      <c r="A30" s="281" t="s">
        <v>28</v>
      </c>
      <c r="B30" s="457" t="s">
        <v>769</v>
      </c>
      <c r="C30" s="459" t="s">
        <v>769</v>
      </c>
      <c r="D30" s="459" t="s">
        <v>769</v>
      </c>
      <c r="E30" s="459" t="s">
        <v>769</v>
      </c>
      <c r="F30" s="459" t="s">
        <v>769</v>
      </c>
      <c r="G30" s="459">
        <v>17.3</v>
      </c>
      <c r="H30" s="459">
        <v>32.4</v>
      </c>
      <c r="I30" s="459">
        <v>11.8</v>
      </c>
      <c r="J30" s="459" t="s">
        <v>769</v>
      </c>
      <c r="K30" s="460">
        <v>3.7</v>
      </c>
    </row>
    <row r="31" spans="1:11">
      <c r="A31" s="281" t="s">
        <v>29</v>
      </c>
      <c r="B31" s="457" t="s">
        <v>769</v>
      </c>
      <c r="C31" s="457" t="s">
        <v>769</v>
      </c>
      <c r="D31" s="457">
        <v>40.700000000000003</v>
      </c>
      <c r="E31" s="457">
        <v>13.2</v>
      </c>
      <c r="F31" s="459">
        <v>32.799999999999997</v>
      </c>
      <c r="G31" s="459">
        <v>6.8</v>
      </c>
      <c r="H31" s="459">
        <v>2.5</v>
      </c>
      <c r="I31" s="459">
        <v>4.2</v>
      </c>
      <c r="J31" s="459" t="s">
        <v>769</v>
      </c>
      <c r="K31" s="460" t="s">
        <v>769</v>
      </c>
    </row>
    <row r="32" spans="1:11">
      <c r="A32" s="281" t="s">
        <v>30</v>
      </c>
      <c r="B32" s="457" t="s">
        <v>769</v>
      </c>
      <c r="C32" s="457" t="s">
        <v>769</v>
      </c>
      <c r="D32" s="457" t="s">
        <v>769</v>
      </c>
      <c r="E32" s="457" t="s">
        <v>769</v>
      </c>
      <c r="F32" s="457" t="s">
        <v>769</v>
      </c>
      <c r="G32" s="457" t="s">
        <v>769</v>
      </c>
      <c r="H32" s="457" t="s">
        <v>769</v>
      </c>
      <c r="I32" s="457" t="s">
        <v>769</v>
      </c>
      <c r="J32" s="457">
        <v>0.4</v>
      </c>
      <c r="K32" s="458" t="s">
        <v>769</v>
      </c>
    </row>
    <row r="33" spans="1:12">
      <c r="A33" s="281" t="s">
        <v>31</v>
      </c>
      <c r="B33" s="457">
        <v>44.1</v>
      </c>
      <c r="C33" s="457">
        <v>45.4</v>
      </c>
      <c r="D33" s="457">
        <v>52.7</v>
      </c>
      <c r="E33" s="457">
        <v>54.8</v>
      </c>
      <c r="F33" s="457">
        <v>60</v>
      </c>
      <c r="G33" s="457">
        <v>70.8</v>
      </c>
      <c r="H33" s="457">
        <v>54.4</v>
      </c>
      <c r="I33" s="457">
        <v>68.599999999999994</v>
      </c>
      <c r="J33" s="457">
        <v>90</v>
      </c>
      <c r="K33" s="458">
        <v>41.6</v>
      </c>
    </row>
    <row r="34" spans="1:12">
      <c r="A34" s="281" t="s">
        <v>32</v>
      </c>
      <c r="B34" s="457" t="s">
        <v>769</v>
      </c>
      <c r="C34" s="457" t="s">
        <v>769</v>
      </c>
      <c r="D34" s="457" t="s">
        <v>769</v>
      </c>
      <c r="E34" s="457">
        <v>3.1</v>
      </c>
      <c r="F34" s="457" t="s">
        <v>769</v>
      </c>
      <c r="G34" s="457">
        <v>0.2</v>
      </c>
      <c r="H34" s="457">
        <v>7.2</v>
      </c>
      <c r="I34" s="457">
        <v>34.6</v>
      </c>
      <c r="J34" s="457">
        <v>19.8</v>
      </c>
      <c r="K34" s="458">
        <v>1.1000000000000001</v>
      </c>
    </row>
    <row r="35" spans="1:12">
      <c r="A35" s="281" t="s">
        <v>33</v>
      </c>
      <c r="B35" s="457">
        <v>21.4</v>
      </c>
      <c r="C35" s="457">
        <v>7.9</v>
      </c>
      <c r="D35" s="457" t="s">
        <v>769</v>
      </c>
      <c r="E35" s="457" t="s">
        <v>769</v>
      </c>
      <c r="F35" s="457" t="s">
        <v>769</v>
      </c>
      <c r="G35" s="457" t="s">
        <v>769</v>
      </c>
      <c r="H35" s="457">
        <v>3.9</v>
      </c>
      <c r="I35" s="457" t="s">
        <v>769</v>
      </c>
      <c r="J35" s="457" t="s">
        <v>769</v>
      </c>
      <c r="K35" s="458" t="s">
        <v>769</v>
      </c>
    </row>
    <row r="36" spans="1:12">
      <c r="A36" s="289" t="s">
        <v>34</v>
      </c>
      <c r="B36" s="457" t="s">
        <v>769</v>
      </c>
      <c r="C36" s="457" t="s">
        <v>769</v>
      </c>
      <c r="D36" s="457" t="s">
        <v>769</v>
      </c>
      <c r="E36" s="457" t="s">
        <v>769</v>
      </c>
      <c r="F36" s="457" t="s">
        <v>769</v>
      </c>
      <c r="G36" s="457" t="s">
        <v>769</v>
      </c>
      <c r="H36" s="457" t="s">
        <v>769</v>
      </c>
      <c r="I36" s="457" t="s">
        <v>769</v>
      </c>
      <c r="J36" s="457" t="s">
        <v>769</v>
      </c>
      <c r="K36" s="458">
        <v>0.2</v>
      </c>
    </row>
    <row r="37" spans="1:12" ht="12" customHeight="1">
      <c r="A37" s="450"/>
      <c r="B37" s="451"/>
      <c r="C37" s="451"/>
      <c r="D37" s="451"/>
      <c r="E37" s="451"/>
      <c r="F37" s="451"/>
      <c r="G37" s="451"/>
      <c r="H37" s="451"/>
      <c r="I37" s="451"/>
      <c r="J37" s="451"/>
      <c r="K37" s="452"/>
    </row>
    <row r="38" spans="1:12">
      <c r="A38" s="275" t="s">
        <v>35</v>
      </c>
      <c r="B38" s="455">
        <v>599.20000000000005</v>
      </c>
      <c r="C38" s="455">
        <v>584</v>
      </c>
      <c r="D38" s="455">
        <v>607.29999999999995</v>
      </c>
      <c r="E38" s="455">
        <v>491.2</v>
      </c>
      <c r="F38" s="455">
        <v>871.4</v>
      </c>
      <c r="G38" s="455">
        <v>1115.0999999999999</v>
      </c>
      <c r="H38" s="455">
        <v>1059</v>
      </c>
      <c r="I38" s="455">
        <v>1476.9</v>
      </c>
      <c r="J38" s="455">
        <v>1265</v>
      </c>
      <c r="K38" s="456">
        <v>1510.3</v>
      </c>
      <c r="L38" s="449"/>
    </row>
    <row r="39" spans="1:12">
      <c r="A39" s="289" t="s">
        <v>36</v>
      </c>
      <c r="B39" s="457">
        <v>31.3</v>
      </c>
      <c r="C39" s="457">
        <v>64</v>
      </c>
      <c r="D39" s="457">
        <v>86</v>
      </c>
      <c r="E39" s="457">
        <v>68.599999999999994</v>
      </c>
      <c r="F39" s="457">
        <v>78</v>
      </c>
      <c r="G39" s="457">
        <v>90.2</v>
      </c>
      <c r="H39" s="457">
        <v>78.900000000000006</v>
      </c>
      <c r="I39" s="457">
        <v>90.3</v>
      </c>
      <c r="J39" s="457">
        <v>73.900000000000006</v>
      </c>
      <c r="K39" s="458">
        <v>49.9</v>
      </c>
    </row>
    <row r="40" spans="1:12">
      <c r="A40" s="289" t="s">
        <v>37</v>
      </c>
      <c r="B40" s="459" t="s">
        <v>769</v>
      </c>
      <c r="C40" s="459" t="s">
        <v>769</v>
      </c>
      <c r="D40" s="457" t="s">
        <v>769</v>
      </c>
      <c r="E40" s="457" t="s">
        <v>769</v>
      </c>
      <c r="F40" s="457" t="s">
        <v>769</v>
      </c>
      <c r="G40" s="457" t="s">
        <v>769</v>
      </c>
      <c r="H40" s="457" t="s">
        <v>769</v>
      </c>
      <c r="I40" s="457" t="s">
        <v>769</v>
      </c>
      <c r="J40" s="457">
        <v>0.5</v>
      </c>
      <c r="K40" s="458" t="s">
        <v>769</v>
      </c>
    </row>
    <row r="41" spans="1:12">
      <c r="A41" s="289" t="s">
        <v>38</v>
      </c>
      <c r="B41" s="457">
        <v>208</v>
      </c>
      <c r="C41" s="457">
        <v>276</v>
      </c>
      <c r="D41" s="457">
        <v>282.7</v>
      </c>
      <c r="E41" s="457">
        <v>180.5</v>
      </c>
      <c r="F41" s="457">
        <v>254.4</v>
      </c>
      <c r="G41" s="457">
        <v>442.9</v>
      </c>
      <c r="H41" s="457">
        <v>327.60000000000002</v>
      </c>
      <c r="I41" s="457">
        <v>423.4</v>
      </c>
      <c r="J41" s="457">
        <v>317</v>
      </c>
      <c r="K41" s="458">
        <v>321.7</v>
      </c>
    </row>
    <row r="42" spans="1:12">
      <c r="A42" s="289" t="s">
        <v>39</v>
      </c>
      <c r="B42" s="457">
        <v>23.9</v>
      </c>
      <c r="C42" s="457">
        <v>2.1</v>
      </c>
      <c r="D42" s="457">
        <v>2.2000000000000002</v>
      </c>
      <c r="E42" s="457">
        <v>8.8000000000000007</v>
      </c>
      <c r="F42" s="457">
        <v>23.9</v>
      </c>
      <c r="G42" s="457">
        <v>21.6</v>
      </c>
      <c r="H42" s="457">
        <v>43.4</v>
      </c>
      <c r="I42" s="457">
        <v>39</v>
      </c>
      <c r="J42" s="457">
        <v>55.2</v>
      </c>
      <c r="K42" s="458">
        <v>102.9</v>
      </c>
    </row>
    <row r="43" spans="1:12">
      <c r="A43" s="289" t="s">
        <v>40</v>
      </c>
      <c r="B43" s="457" t="s">
        <v>769</v>
      </c>
      <c r="C43" s="457" t="s">
        <v>769</v>
      </c>
      <c r="D43" s="457" t="s">
        <v>769</v>
      </c>
      <c r="E43" s="457" t="s">
        <v>1011</v>
      </c>
      <c r="F43" s="457" t="s">
        <v>769</v>
      </c>
      <c r="G43" s="457" t="s">
        <v>769</v>
      </c>
      <c r="H43" s="457" t="s">
        <v>769</v>
      </c>
      <c r="I43" s="457" t="s">
        <v>769</v>
      </c>
      <c r="J43" s="457">
        <v>1.6</v>
      </c>
      <c r="K43" s="458">
        <v>4</v>
      </c>
    </row>
    <row r="44" spans="1:12">
      <c r="A44" s="281" t="s">
        <v>41</v>
      </c>
      <c r="B44" s="457">
        <v>333.7</v>
      </c>
      <c r="C44" s="457">
        <v>230.7</v>
      </c>
      <c r="D44" s="457">
        <v>232.9</v>
      </c>
      <c r="E44" s="457">
        <v>223.7</v>
      </c>
      <c r="F44" s="457">
        <v>379.5</v>
      </c>
      <c r="G44" s="457">
        <v>430.2</v>
      </c>
      <c r="H44" s="457">
        <v>515.4</v>
      </c>
      <c r="I44" s="457">
        <v>697.9</v>
      </c>
      <c r="J44" s="457">
        <v>476.3</v>
      </c>
      <c r="K44" s="458">
        <v>681.6</v>
      </c>
    </row>
    <row r="45" spans="1:12">
      <c r="A45" s="289" t="s">
        <v>83</v>
      </c>
      <c r="B45" s="457" t="s">
        <v>769</v>
      </c>
      <c r="C45" s="457" t="s">
        <v>769</v>
      </c>
      <c r="D45" s="457" t="s">
        <v>769</v>
      </c>
      <c r="E45" s="457" t="s">
        <v>769</v>
      </c>
      <c r="F45" s="457" t="s">
        <v>769</v>
      </c>
      <c r="G45" s="457" t="s">
        <v>769</v>
      </c>
      <c r="H45" s="457" t="s">
        <v>769</v>
      </c>
      <c r="I45" s="457" t="s">
        <v>769</v>
      </c>
      <c r="J45" s="457" t="s">
        <v>769</v>
      </c>
      <c r="K45" s="458">
        <v>1.7</v>
      </c>
    </row>
    <row r="46" spans="1:12">
      <c r="A46" s="281" t="s">
        <v>43</v>
      </c>
      <c r="B46" s="457" t="s">
        <v>769</v>
      </c>
      <c r="C46" s="457" t="s">
        <v>769</v>
      </c>
      <c r="D46" s="457" t="s">
        <v>769</v>
      </c>
      <c r="E46" s="457" t="s">
        <v>769</v>
      </c>
      <c r="F46" s="457" t="s">
        <v>769</v>
      </c>
      <c r="G46" s="457" t="s">
        <v>769</v>
      </c>
      <c r="H46" s="457" t="s">
        <v>769</v>
      </c>
      <c r="I46" s="457" t="s">
        <v>769</v>
      </c>
      <c r="J46" s="457">
        <v>0.1</v>
      </c>
      <c r="K46" s="458" t="s">
        <v>769</v>
      </c>
    </row>
    <row r="47" spans="1:12">
      <c r="A47" s="289" t="s">
        <v>44</v>
      </c>
      <c r="B47" s="457">
        <v>0.2</v>
      </c>
      <c r="C47" s="457">
        <v>7.4</v>
      </c>
      <c r="D47" s="457">
        <v>2.6</v>
      </c>
      <c r="E47" s="457">
        <v>4.0999999999999996</v>
      </c>
      <c r="F47" s="457">
        <v>39.700000000000003</v>
      </c>
      <c r="G47" s="457">
        <v>35.5</v>
      </c>
      <c r="H47" s="457">
        <v>54.3</v>
      </c>
      <c r="I47" s="457">
        <v>171.8</v>
      </c>
      <c r="J47" s="457">
        <v>276.89999999999998</v>
      </c>
      <c r="K47" s="458">
        <v>307.8</v>
      </c>
    </row>
    <row r="48" spans="1:12">
      <c r="A48" s="289" t="s">
        <v>45</v>
      </c>
      <c r="B48" s="459" t="s">
        <v>769</v>
      </c>
      <c r="C48" s="459" t="s">
        <v>769</v>
      </c>
      <c r="D48" s="459" t="s">
        <v>769</v>
      </c>
      <c r="E48" s="459" t="s">
        <v>769</v>
      </c>
      <c r="F48" s="459">
        <v>0.3</v>
      </c>
      <c r="G48" s="459" t="s">
        <v>769</v>
      </c>
      <c r="H48" s="459" t="s">
        <v>769</v>
      </c>
      <c r="I48" s="459" t="s">
        <v>769</v>
      </c>
      <c r="J48" s="459" t="s">
        <v>769</v>
      </c>
      <c r="K48" s="460" t="s">
        <v>769</v>
      </c>
    </row>
    <row r="49" spans="1:12">
      <c r="A49" s="289" t="s">
        <v>46</v>
      </c>
      <c r="B49" s="457" t="s">
        <v>769</v>
      </c>
      <c r="C49" s="457" t="s">
        <v>769</v>
      </c>
      <c r="D49" s="457" t="s">
        <v>769</v>
      </c>
      <c r="E49" s="457">
        <v>5.5</v>
      </c>
      <c r="F49" s="457">
        <v>95.6</v>
      </c>
      <c r="G49" s="457">
        <v>93.5</v>
      </c>
      <c r="H49" s="457">
        <v>34.200000000000003</v>
      </c>
      <c r="I49" s="457">
        <v>46.5</v>
      </c>
      <c r="J49" s="457">
        <v>59.1</v>
      </c>
      <c r="K49" s="458">
        <v>38.200000000000003</v>
      </c>
    </row>
    <row r="50" spans="1:12">
      <c r="A50" s="289" t="s">
        <v>47</v>
      </c>
      <c r="B50" s="457">
        <v>2.1</v>
      </c>
      <c r="C50" s="457">
        <v>3.8</v>
      </c>
      <c r="D50" s="457">
        <v>0.9</v>
      </c>
      <c r="E50" s="457" t="s">
        <v>1011</v>
      </c>
      <c r="F50" s="457" t="s">
        <v>769</v>
      </c>
      <c r="G50" s="457">
        <v>1.2</v>
      </c>
      <c r="H50" s="457">
        <v>5.2</v>
      </c>
      <c r="I50" s="457">
        <v>7</v>
      </c>
      <c r="J50" s="457">
        <v>4.4000000000000004</v>
      </c>
      <c r="K50" s="458">
        <v>1.5</v>
      </c>
    </row>
    <row r="51" spans="1:12">
      <c r="A51" s="289" t="s">
        <v>34</v>
      </c>
      <c r="B51" s="457" t="s">
        <v>769</v>
      </c>
      <c r="C51" s="457" t="s">
        <v>769</v>
      </c>
      <c r="D51" s="457" t="s">
        <v>769</v>
      </c>
      <c r="E51" s="457" t="s">
        <v>769</v>
      </c>
      <c r="F51" s="457" t="s">
        <v>769</v>
      </c>
      <c r="G51" s="457" t="s">
        <v>769</v>
      </c>
      <c r="H51" s="457" t="s">
        <v>769</v>
      </c>
      <c r="I51" s="457">
        <v>1</v>
      </c>
      <c r="J51" s="457" t="s">
        <v>769</v>
      </c>
      <c r="K51" s="458">
        <v>1</v>
      </c>
    </row>
    <row r="52" spans="1:12" ht="10.5" customHeight="1">
      <c r="A52" s="450"/>
      <c r="B52" s="451"/>
      <c r="C52" s="451"/>
      <c r="D52" s="451"/>
      <c r="E52" s="451"/>
      <c r="F52" s="451"/>
      <c r="G52" s="451"/>
      <c r="H52" s="451"/>
      <c r="I52" s="451"/>
      <c r="J52" s="451"/>
      <c r="K52" s="452"/>
    </row>
    <row r="53" spans="1:12">
      <c r="A53" s="461" t="s">
        <v>88</v>
      </c>
      <c r="B53" s="455">
        <v>1484.7</v>
      </c>
      <c r="C53" s="455">
        <v>1620.5</v>
      </c>
      <c r="D53" s="455">
        <v>1931.2</v>
      </c>
      <c r="E53" s="455">
        <v>1563.3</v>
      </c>
      <c r="F53" s="455">
        <v>2384</v>
      </c>
      <c r="G53" s="455">
        <v>3397.7</v>
      </c>
      <c r="H53" s="455">
        <v>3176</v>
      </c>
      <c r="I53" s="455">
        <v>3359.1</v>
      </c>
      <c r="J53" s="455">
        <v>2036.1</v>
      </c>
      <c r="K53" s="456">
        <v>2829.8</v>
      </c>
      <c r="L53" s="449"/>
    </row>
    <row r="54" spans="1:12">
      <c r="A54" s="281" t="s">
        <v>49</v>
      </c>
      <c r="B54" s="457" t="s">
        <v>769</v>
      </c>
      <c r="C54" s="459" t="s">
        <v>769</v>
      </c>
      <c r="D54" s="459" t="s">
        <v>769</v>
      </c>
      <c r="E54" s="459">
        <v>12.4</v>
      </c>
      <c r="F54" s="459" t="s">
        <v>769</v>
      </c>
      <c r="G54" s="459">
        <v>14.7</v>
      </c>
      <c r="H54" s="459" t="s">
        <v>769</v>
      </c>
      <c r="I54" s="459">
        <v>2.2000000000000002</v>
      </c>
      <c r="J54" s="459" t="s">
        <v>769</v>
      </c>
      <c r="K54" s="460">
        <v>12.3</v>
      </c>
    </row>
    <row r="55" spans="1:12">
      <c r="A55" s="281" t="s">
        <v>50</v>
      </c>
      <c r="B55" s="457" t="s">
        <v>769</v>
      </c>
      <c r="C55" s="459">
        <v>0.1</v>
      </c>
      <c r="D55" s="459" t="s">
        <v>769</v>
      </c>
      <c r="E55" s="459" t="s">
        <v>769</v>
      </c>
      <c r="F55" s="459" t="s">
        <v>769</v>
      </c>
      <c r="G55" s="459" t="s">
        <v>769</v>
      </c>
      <c r="H55" s="459" t="s">
        <v>769</v>
      </c>
      <c r="I55" s="459">
        <v>10</v>
      </c>
      <c r="J55" s="459">
        <v>6.2</v>
      </c>
      <c r="K55" s="460">
        <v>1.9</v>
      </c>
    </row>
    <row r="56" spans="1:12">
      <c r="A56" s="281" t="s">
        <v>51</v>
      </c>
      <c r="B56" s="457">
        <v>214.2</v>
      </c>
      <c r="C56" s="457">
        <v>232.6</v>
      </c>
      <c r="D56" s="457">
        <v>273</v>
      </c>
      <c r="E56" s="457">
        <v>263.10000000000002</v>
      </c>
      <c r="F56" s="457">
        <v>454.2</v>
      </c>
      <c r="G56" s="457">
        <v>620.29999999999995</v>
      </c>
      <c r="H56" s="457">
        <v>630.79999999999995</v>
      </c>
      <c r="I56" s="457">
        <v>678.3</v>
      </c>
      <c r="J56" s="457">
        <v>298.3</v>
      </c>
      <c r="K56" s="458">
        <v>595.1</v>
      </c>
    </row>
    <row r="57" spans="1:12">
      <c r="A57" s="281" t="s">
        <v>52</v>
      </c>
      <c r="B57" s="457">
        <v>7.1</v>
      </c>
      <c r="C57" s="457">
        <v>36.799999999999997</v>
      </c>
      <c r="D57" s="457">
        <v>358.9</v>
      </c>
      <c r="E57" s="457">
        <v>202.3</v>
      </c>
      <c r="F57" s="457">
        <v>75.099999999999994</v>
      </c>
      <c r="G57" s="457">
        <v>216.9</v>
      </c>
      <c r="H57" s="457">
        <v>242.6</v>
      </c>
      <c r="I57" s="457">
        <v>275</v>
      </c>
      <c r="J57" s="457">
        <v>235.9</v>
      </c>
      <c r="K57" s="458">
        <v>477.9</v>
      </c>
    </row>
    <row r="58" spans="1:12">
      <c r="A58" s="281" t="s">
        <v>53</v>
      </c>
      <c r="B58" s="457" t="s">
        <v>769</v>
      </c>
      <c r="C58" s="457" t="s">
        <v>769</v>
      </c>
      <c r="D58" s="457" t="s">
        <v>769</v>
      </c>
      <c r="E58" s="457" t="s">
        <v>769</v>
      </c>
      <c r="F58" s="457" t="s">
        <v>769</v>
      </c>
      <c r="G58" s="457">
        <v>2.9</v>
      </c>
      <c r="H58" s="457">
        <v>7.9</v>
      </c>
      <c r="I58" s="457">
        <v>12.6</v>
      </c>
      <c r="J58" s="457">
        <v>17.3</v>
      </c>
      <c r="K58" s="458">
        <v>3.5</v>
      </c>
    </row>
    <row r="59" spans="1:12">
      <c r="A59" s="281" t="s">
        <v>54</v>
      </c>
      <c r="B59" s="457">
        <v>26</v>
      </c>
      <c r="C59" s="457">
        <v>36.4</v>
      </c>
      <c r="D59" s="457">
        <v>39.799999999999997</v>
      </c>
      <c r="E59" s="457">
        <v>36.4</v>
      </c>
      <c r="F59" s="457">
        <v>48.1</v>
      </c>
      <c r="G59" s="457">
        <v>48</v>
      </c>
      <c r="H59" s="457">
        <v>70.2</v>
      </c>
      <c r="I59" s="457">
        <v>54.5</v>
      </c>
      <c r="J59" s="457">
        <v>41.4</v>
      </c>
      <c r="K59" s="458">
        <v>43.1</v>
      </c>
    </row>
    <row r="60" spans="1:12">
      <c r="A60" s="281" t="s">
        <v>55</v>
      </c>
      <c r="B60" s="457">
        <v>2.6</v>
      </c>
      <c r="C60" s="457">
        <v>12.7</v>
      </c>
      <c r="D60" s="457">
        <v>64.900000000000006</v>
      </c>
      <c r="E60" s="457">
        <v>29.4</v>
      </c>
      <c r="F60" s="457">
        <v>15.5</v>
      </c>
      <c r="G60" s="457">
        <v>35.1</v>
      </c>
      <c r="H60" s="457">
        <v>62.4</v>
      </c>
      <c r="I60" s="457">
        <v>90.3</v>
      </c>
      <c r="J60" s="457">
        <v>67.8</v>
      </c>
      <c r="K60" s="458">
        <v>18.399999999999999</v>
      </c>
    </row>
    <row r="61" spans="1:12">
      <c r="A61" s="281" t="s">
        <v>56</v>
      </c>
      <c r="B61" s="457">
        <v>53.1</v>
      </c>
      <c r="C61" s="457">
        <v>0.2</v>
      </c>
      <c r="D61" s="457" t="s">
        <v>1011</v>
      </c>
      <c r="E61" s="457">
        <v>16.2</v>
      </c>
      <c r="F61" s="457">
        <v>39.6</v>
      </c>
      <c r="G61" s="457">
        <v>82.5</v>
      </c>
      <c r="H61" s="457">
        <v>79.2</v>
      </c>
      <c r="I61" s="457">
        <v>71</v>
      </c>
      <c r="J61" s="457">
        <v>37.4</v>
      </c>
      <c r="K61" s="458">
        <v>105.3</v>
      </c>
    </row>
    <row r="62" spans="1:12">
      <c r="A62" s="281" t="s">
        <v>57</v>
      </c>
      <c r="B62" s="457">
        <v>87.8</v>
      </c>
      <c r="C62" s="457">
        <v>61.2</v>
      </c>
      <c r="D62" s="457">
        <v>88</v>
      </c>
      <c r="E62" s="457">
        <v>66.599999999999994</v>
      </c>
      <c r="F62" s="457">
        <v>85.6</v>
      </c>
      <c r="G62" s="457">
        <v>161.19999999999999</v>
      </c>
      <c r="H62" s="457">
        <v>161.1</v>
      </c>
      <c r="I62" s="457">
        <v>56.4</v>
      </c>
      <c r="J62" s="457">
        <v>4.2</v>
      </c>
      <c r="K62" s="458">
        <v>12.7</v>
      </c>
    </row>
    <row r="63" spans="1:12">
      <c r="A63" s="281" t="s">
        <v>58</v>
      </c>
      <c r="B63" s="457" t="s">
        <v>769</v>
      </c>
      <c r="C63" s="457" t="s">
        <v>769</v>
      </c>
      <c r="D63" s="457" t="s">
        <v>769</v>
      </c>
      <c r="E63" s="457" t="s">
        <v>769</v>
      </c>
      <c r="F63" s="457" t="s">
        <v>769</v>
      </c>
      <c r="G63" s="457" t="s">
        <v>769</v>
      </c>
      <c r="H63" s="457" t="s">
        <v>769</v>
      </c>
      <c r="I63" s="457">
        <v>7.9</v>
      </c>
      <c r="J63" s="457">
        <v>9.5</v>
      </c>
      <c r="K63" s="458">
        <v>20.399999999999999</v>
      </c>
    </row>
    <row r="64" spans="1:12">
      <c r="A64" s="281" t="s">
        <v>59</v>
      </c>
      <c r="B64" s="457">
        <v>738.1</v>
      </c>
      <c r="C64" s="457">
        <v>819.4</v>
      </c>
      <c r="D64" s="457">
        <v>690.1</v>
      </c>
      <c r="E64" s="457">
        <v>622.5</v>
      </c>
      <c r="F64" s="457">
        <v>1020.8</v>
      </c>
      <c r="G64" s="457">
        <v>1255.0999999999999</v>
      </c>
      <c r="H64" s="457">
        <v>1181.5999999999999</v>
      </c>
      <c r="I64" s="457">
        <v>1304.5</v>
      </c>
      <c r="J64" s="457">
        <v>831.9</v>
      </c>
      <c r="K64" s="458">
        <v>995</v>
      </c>
    </row>
    <row r="65" spans="1:12">
      <c r="A65" s="289" t="s">
        <v>60</v>
      </c>
      <c r="B65" s="457" t="s">
        <v>769</v>
      </c>
      <c r="C65" s="457" t="s">
        <v>769</v>
      </c>
      <c r="D65" s="457" t="s">
        <v>769</v>
      </c>
      <c r="E65" s="457" t="s">
        <v>769</v>
      </c>
      <c r="F65" s="457" t="s">
        <v>769</v>
      </c>
      <c r="G65" s="457" t="s">
        <v>769</v>
      </c>
      <c r="H65" s="457" t="s">
        <v>769</v>
      </c>
      <c r="I65" s="457">
        <v>0.2</v>
      </c>
      <c r="J65" s="457" t="s">
        <v>769</v>
      </c>
      <c r="K65" s="458" t="s">
        <v>769</v>
      </c>
    </row>
    <row r="66" spans="1:12">
      <c r="A66" s="281" t="s">
        <v>61</v>
      </c>
      <c r="B66" s="457">
        <v>34</v>
      </c>
      <c r="C66" s="457">
        <v>33.200000000000003</v>
      </c>
      <c r="D66" s="457">
        <v>34.4</v>
      </c>
      <c r="E66" s="457">
        <v>32.299999999999997</v>
      </c>
      <c r="F66" s="457">
        <v>53.9</v>
      </c>
      <c r="G66" s="457">
        <v>96.6</v>
      </c>
      <c r="H66" s="457">
        <v>78.8</v>
      </c>
      <c r="I66" s="457">
        <v>62.6</v>
      </c>
      <c r="J66" s="457">
        <v>36.700000000000003</v>
      </c>
      <c r="K66" s="458">
        <v>43.6</v>
      </c>
    </row>
    <row r="67" spans="1:12">
      <c r="A67" s="281" t="s">
        <v>62</v>
      </c>
      <c r="B67" s="457" t="s">
        <v>769</v>
      </c>
      <c r="C67" s="459" t="s">
        <v>769</v>
      </c>
      <c r="D67" s="459" t="s">
        <v>769</v>
      </c>
      <c r="E67" s="459" t="s">
        <v>769</v>
      </c>
      <c r="F67" s="459" t="s">
        <v>769</v>
      </c>
      <c r="G67" s="459" t="s">
        <v>769</v>
      </c>
      <c r="H67" s="459">
        <v>15.8</v>
      </c>
      <c r="I67" s="459">
        <v>12.6</v>
      </c>
      <c r="J67" s="459" t="s">
        <v>769</v>
      </c>
      <c r="K67" s="460">
        <v>6.2</v>
      </c>
    </row>
    <row r="68" spans="1:12">
      <c r="A68" s="281" t="s">
        <v>63</v>
      </c>
      <c r="B68" s="457">
        <v>6.9</v>
      </c>
      <c r="C68" s="459" t="s">
        <v>769</v>
      </c>
      <c r="D68" s="459" t="s">
        <v>769</v>
      </c>
      <c r="E68" s="459" t="s">
        <v>769</v>
      </c>
      <c r="F68" s="459" t="s">
        <v>769</v>
      </c>
      <c r="G68" s="459" t="s">
        <v>769</v>
      </c>
      <c r="H68" s="459" t="s">
        <v>769</v>
      </c>
      <c r="I68" s="459" t="s">
        <v>769</v>
      </c>
      <c r="J68" s="459" t="s">
        <v>769</v>
      </c>
      <c r="K68" s="460" t="s">
        <v>769</v>
      </c>
    </row>
    <row r="69" spans="1:12">
      <c r="A69" s="281" t="s">
        <v>64</v>
      </c>
      <c r="B69" s="457">
        <v>15.1</v>
      </c>
      <c r="C69" s="457">
        <v>14.5</v>
      </c>
      <c r="D69" s="457">
        <v>41.1</v>
      </c>
      <c r="E69" s="457">
        <v>14</v>
      </c>
      <c r="F69" s="457">
        <v>72.5</v>
      </c>
      <c r="G69" s="457">
        <v>132.9</v>
      </c>
      <c r="H69" s="457">
        <v>71</v>
      </c>
      <c r="I69" s="457">
        <v>79.7</v>
      </c>
      <c r="J69" s="457">
        <v>43.8</v>
      </c>
      <c r="K69" s="458">
        <v>67.400000000000006</v>
      </c>
    </row>
    <row r="70" spans="1:12">
      <c r="A70" s="281" t="s">
        <v>65</v>
      </c>
      <c r="B70" s="457">
        <v>17</v>
      </c>
      <c r="C70" s="457">
        <v>8.6</v>
      </c>
      <c r="D70" s="457">
        <v>7.5</v>
      </c>
      <c r="E70" s="457">
        <v>25.2</v>
      </c>
      <c r="F70" s="457">
        <v>44.8</v>
      </c>
      <c r="G70" s="457">
        <v>52.7</v>
      </c>
      <c r="H70" s="457">
        <v>28.9</v>
      </c>
      <c r="I70" s="457">
        <v>88.9</v>
      </c>
      <c r="J70" s="457">
        <v>27.7</v>
      </c>
      <c r="K70" s="458">
        <v>6</v>
      </c>
    </row>
    <row r="71" spans="1:12">
      <c r="A71" s="281" t="s">
        <v>66</v>
      </c>
      <c r="B71" s="457">
        <v>278.89999999999998</v>
      </c>
      <c r="C71" s="457">
        <v>361.6</v>
      </c>
      <c r="D71" s="457">
        <v>333.5</v>
      </c>
      <c r="E71" s="457">
        <v>242.9</v>
      </c>
      <c r="F71" s="457">
        <v>473.9</v>
      </c>
      <c r="G71" s="457">
        <v>678.7</v>
      </c>
      <c r="H71" s="457">
        <v>541.5</v>
      </c>
      <c r="I71" s="457">
        <v>542.5</v>
      </c>
      <c r="J71" s="457">
        <v>368.8</v>
      </c>
      <c r="K71" s="458">
        <v>381.7</v>
      </c>
    </row>
    <row r="72" spans="1:12">
      <c r="A72" s="281" t="s">
        <v>67</v>
      </c>
      <c r="B72" s="457">
        <v>3.9</v>
      </c>
      <c r="C72" s="457">
        <v>3.2</v>
      </c>
      <c r="D72" s="457" t="s">
        <v>769</v>
      </c>
      <c r="E72" s="457" t="s">
        <v>769</v>
      </c>
      <c r="F72" s="457" t="s">
        <v>769</v>
      </c>
      <c r="G72" s="457" t="s">
        <v>769</v>
      </c>
      <c r="H72" s="457">
        <v>2.9</v>
      </c>
      <c r="I72" s="457">
        <v>9.9</v>
      </c>
      <c r="J72" s="457">
        <v>9.1999999999999993</v>
      </c>
      <c r="K72" s="458">
        <v>39.299999999999997</v>
      </c>
    </row>
    <row r="73" spans="1:12">
      <c r="A73" s="281" t="s">
        <v>68</v>
      </c>
      <c r="B73" s="457" t="s">
        <v>769</v>
      </c>
      <c r="C73" s="457" t="s">
        <v>769</v>
      </c>
      <c r="D73" s="457" t="s">
        <v>769</v>
      </c>
      <c r="E73" s="457" t="s">
        <v>769</v>
      </c>
      <c r="F73" s="457" t="s">
        <v>769</v>
      </c>
      <c r="G73" s="457">
        <v>0.1</v>
      </c>
      <c r="H73" s="457">
        <v>1.3</v>
      </c>
      <c r="I73" s="457" t="s">
        <v>769</v>
      </c>
      <c r="J73" s="457" t="s">
        <v>769</v>
      </c>
      <c r="K73" s="458" t="s">
        <v>769</v>
      </c>
    </row>
    <row r="74" spans="1:12">
      <c r="A74" s="289" t="s">
        <v>34</v>
      </c>
      <c r="B74" s="457" t="s">
        <v>769</v>
      </c>
      <c r="C74" s="457" t="s">
        <v>769</v>
      </c>
      <c r="D74" s="457" t="s">
        <v>769</v>
      </c>
      <c r="E74" s="457" t="s">
        <v>769</v>
      </c>
      <c r="F74" s="457" t="s">
        <v>769</v>
      </c>
      <c r="G74" s="457" t="s">
        <v>769</v>
      </c>
      <c r="H74" s="457" t="s">
        <v>769</v>
      </c>
      <c r="I74" s="457" t="s">
        <v>769</v>
      </c>
      <c r="J74" s="457" t="s">
        <v>769</v>
      </c>
      <c r="K74" s="458" t="s">
        <v>769</v>
      </c>
    </row>
    <row r="75" spans="1:12" ht="10.5" customHeight="1">
      <c r="A75" s="450"/>
      <c r="B75" s="451"/>
      <c r="C75" s="451"/>
      <c r="D75" s="451"/>
      <c r="E75" s="451"/>
      <c r="F75" s="451"/>
      <c r="G75" s="451"/>
      <c r="H75" s="451"/>
      <c r="I75" s="451"/>
      <c r="J75" s="451"/>
      <c r="K75" s="452"/>
    </row>
    <row r="76" spans="1:12">
      <c r="A76" s="461" t="s">
        <v>34</v>
      </c>
      <c r="B76" s="455">
        <v>6.3</v>
      </c>
      <c r="C76" s="455">
        <v>0.2</v>
      </c>
      <c r="D76" s="455">
        <v>5.4</v>
      </c>
      <c r="E76" s="455">
        <v>1</v>
      </c>
      <c r="F76" s="455">
        <v>9.5</v>
      </c>
      <c r="G76" s="455">
        <v>45.1</v>
      </c>
      <c r="H76" s="455">
        <v>45.2</v>
      </c>
      <c r="I76" s="455">
        <v>51.4</v>
      </c>
      <c r="J76" s="455">
        <v>12.3</v>
      </c>
      <c r="K76" s="456">
        <v>27.2</v>
      </c>
      <c r="L76" s="449"/>
    </row>
    <row r="77" spans="1:12">
      <c r="A77" s="287" t="s">
        <v>69</v>
      </c>
      <c r="B77" s="457" t="s">
        <v>769</v>
      </c>
      <c r="C77" s="457" t="s">
        <v>769</v>
      </c>
      <c r="D77" s="457" t="s">
        <v>769</v>
      </c>
      <c r="E77" s="457" t="s">
        <v>769</v>
      </c>
      <c r="F77" s="457" t="s">
        <v>769</v>
      </c>
      <c r="G77" s="457" t="s">
        <v>769</v>
      </c>
      <c r="H77" s="457" t="s">
        <v>769</v>
      </c>
      <c r="I77" s="457">
        <v>0.3</v>
      </c>
      <c r="J77" s="457" t="s">
        <v>769</v>
      </c>
      <c r="K77" s="458" t="s">
        <v>769</v>
      </c>
    </row>
    <row r="78" spans="1:12">
      <c r="A78" s="281" t="s">
        <v>70</v>
      </c>
      <c r="B78" s="457" t="s">
        <v>769</v>
      </c>
      <c r="C78" s="457" t="s">
        <v>769</v>
      </c>
      <c r="D78" s="457" t="s">
        <v>769</v>
      </c>
      <c r="E78" s="457" t="s">
        <v>769</v>
      </c>
      <c r="F78" s="457" t="s">
        <v>769</v>
      </c>
      <c r="G78" s="457" t="s">
        <v>769</v>
      </c>
      <c r="H78" s="457">
        <v>2.8</v>
      </c>
      <c r="I78" s="457" t="s">
        <v>769</v>
      </c>
      <c r="J78" s="457" t="s">
        <v>769</v>
      </c>
      <c r="K78" s="458" t="s">
        <v>769</v>
      </c>
    </row>
    <row r="79" spans="1:12">
      <c r="A79" s="289" t="s">
        <v>71</v>
      </c>
      <c r="B79" s="457" t="s">
        <v>769</v>
      </c>
      <c r="C79" s="457" t="s">
        <v>769</v>
      </c>
      <c r="D79" s="457" t="s">
        <v>769</v>
      </c>
      <c r="E79" s="457" t="s">
        <v>769</v>
      </c>
      <c r="F79" s="457" t="s">
        <v>769</v>
      </c>
      <c r="G79" s="457">
        <v>4.9000000000000004</v>
      </c>
      <c r="H79" s="457">
        <v>2.5</v>
      </c>
      <c r="I79" s="457">
        <v>20.3</v>
      </c>
      <c r="J79" s="457">
        <v>1.7</v>
      </c>
      <c r="K79" s="458" t="s">
        <v>769</v>
      </c>
    </row>
    <row r="80" spans="1:12">
      <c r="A80" s="281" t="s">
        <v>72</v>
      </c>
      <c r="B80" s="457" t="s">
        <v>769</v>
      </c>
      <c r="C80" s="457" t="s">
        <v>769</v>
      </c>
      <c r="D80" s="457">
        <v>4.8</v>
      </c>
      <c r="E80" s="457" t="s">
        <v>769</v>
      </c>
      <c r="F80" s="457" t="s">
        <v>769</v>
      </c>
      <c r="G80" s="457" t="s">
        <v>769</v>
      </c>
      <c r="H80" s="457">
        <v>4</v>
      </c>
      <c r="I80" s="457">
        <v>7.6</v>
      </c>
      <c r="J80" s="457">
        <v>8</v>
      </c>
      <c r="K80" s="458">
        <v>13.6</v>
      </c>
    </row>
    <row r="81" spans="1:12">
      <c r="A81" s="289" t="s">
        <v>73</v>
      </c>
      <c r="B81" s="457">
        <v>4</v>
      </c>
      <c r="C81" s="457" t="s">
        <v>769</v>
      </c>
      <c r="D81" s="457">
        <v>0.6</v>
      </c>
      <c r="E81" s="457">
        <v>1</v>
      </c>
      <c r="F81" s="459">
        <v>9.5</v>
      </c>
      <c r="G81" s="459">
        <v>37.299999999999997</v>
      </c>
      <c r="H81" s="459">
        <v>33.4</v>
      </c>
      <c r="I81" s="459">
        <v>20.2</v>
      </c>
      <c r="J81" s="459">
        <v>1.8</v>
      </c>
      <c r="K81" s="460">
        <v>0.7</v>
      </c>
    </row>
    <row r="82" spans="1:12">
      <c r="A82" s="281" t="s">
        <v>74</v>
      </c>
      <c r="B82" s="457">
        <v>2.2999999999999998</v>
      </c>
      <c r="C82" s="459">
        <v>0.2</v>
      </c>
      <c r="D82" s="459" t="s">
        <v>769</v>
      </c>
      <c r="E82" s="459" t="s">
        <v>769</v>
      </c>
      <c r="F82" s="459" t="s">
        <v>769</v>
      </c>
      <c r="G82" s="459">
        <v>2.9</v>
      </c>
      <c r="H82" s="459">
        <v>2.5</v>
      </c>
      <c r="I82" s="459">
        <v>2.2999999999999998</v>
      </c>
      <c r="J82" s="459">
        <v>0.8</v>
      </c>
      <c r="K82" s="460">
        <v>0.3</v>
      </c>
    </row>
    <row r="83" spans="1:12">
      <c r="A83" s="289" t="s">
        <v>34</v>
      </c>
      <c r="B83" s="457" t="s">
        <v>769</v>
      </c>
      <c r="C83" s="457" t="s">
        <v>769</v>
      </c>
      <c r="D83" s="457" t="s">
        <v>769</v>
      </c>
      <c r="E83" s="457" t="s">
        <v>769</v>
      </c>
      <c r="F83" s="457" t="s">
        <v>769</v>
      </c>
      <c r="G83" s="457" t="s">
        <v>769</v>
      </c>
      <c r="H83" s="457" t="s">
        <v>769</v>
      </c>
      <c r="I83" s="457">
        <v>0.7</v>
      </c>
      <c r="J83" s="457" t="s">
        <v>769</v>
      </c>
      <c r="K83" s="458">
        <v>12.6</v>
      </c>
    </row>
    <row r="84" spans="1:12" ht="10.5" customHeight="1">
      <c r="A84" s="450"/>
      <c r="B84" s="457"/>
      <c r="C84" s="457"/>
      <c r="D84" s="457"/>
      <c r="E84" s="457"/>
      <c r="F84" s="457"/>
      <c r="G84" s="457"/>
      <c r="H84" s="457"/>
      <c r="I84" s="457"/>
      <c r="J84" s="457"/>
      <c r="K84" s="458"/>
    </row>
    <row r="85" spans="1:12">
      <c r="A85" s="461" t="s">
        <v>896</v>
      </c>
      <c r="B85" s="462">
        <v>3991.4</v>
      </c>
      <c r="C85" s="462">
        <v>3707.6</v>
      </c>
      <c r="D85" s="462">
        <v>3986.3</v>
      </c>
      <c r="E85" s="462">
        <v>3344.4</v>
      </c>
      <c r="F85" s="462">
        <v>4655.7</v>
      </c>
      <c r="G85" s="462">
        <v>6766.7</v>
      </c>
      <c r="H85" s="462">
        <v>6045.1</v>
      </c>
      <c r="I85" s="462">
        <v>7206.4</v>
      </c>
      <c r="J85" s="462">
        <v>5697.9</v>
      </c>
      <c r="K85" s="463">
        <v>6477.3</v>
      </c>
      <c r="L85" s="449"/>
    </row>
    <row r="86" spans="1:12">
      <c r="A86" s="289" t="s">
        <v>110</v>
      </c>
      <c r="B86" s="464"/>
      <c r="C86" s="464"/>
      <c r="D86" s="464"/>
      <c r="E86" s="464"/>
      <c r="F86" s="464"/>
      <c r="G86" s="464"/>
      <c r="H86" s="464"/>
      <c r="I86" s="464"/>
      <c r="J86" s="464"/>
      <c r="K86" s="465"/>
    </row>
    <row r="87" spans="1:12" s="469" customFormat="1" ht="20.25">
      <c r="A87" s="466" t="s">
        <v>123</v>
      </c>
      <c r="B87" s="467"/>
      <c r="C87" s="467"/>
      <c r="D87" s="467"/>
      <c r="E87" s="467"/>
      <c r="F87" s="467"/>
      <c r="G87" s="467"/>
      <c r="H87" s="467"/>
      <c r="I87" s="467"/>
      <c r="J87" s="467"/>
      <c r="K87" s="468"/>
    </row>
    <row r="88" spans="1:12" s="469" customFormat="1" ht="20.25">
      <c r="A88" s="466" t="s">
        <v>125</v>
      </c>
      <c r="B88" s="467"/>
      <c r="C88" s="467"/>
      <c r="D88" s="467"/>
      <c r="E88" s="467"/>
      <c r="F88" s="467"/>
      <c r="G88" s="467"/>
      <c r="H88" s="467"/>
      <c r="I88" s="467"/>
      <c r="J88" s="467"/>
      <c r="K88" s="468"/>
    </row>
    <row r="89" spans="1:12" s="469" customFormat="1" ht="20.25">
      <c r="A89" s="470" t="s">
        <v>1062</v>
      </c>
      <c r="B89" s="467"/>
      <c r="C89" s="467"/>
      <c r="D89" s="467"/>
      <c r="E89" s="467"/>
      <c r="F89" s="467"/>
      <c r="G89" s="467"/>
      <c r="H89" s="467"/>
      <c r="I89" s="467"/>
      <c r="J89" s="467"/>
      <c r="K89" s="468"/>
    </row>
    <row r="90" spans="1:12" s="469" customFormat="1" ht="20.25">
      <c r="A90" s="471" t="s">
        <v>894</v>
      </c>
      <c r="B90" s="472"/>
      <c r="C90" s="472"/>
      <c r="D90" s="472"/>
      <c r="E90" s="472"/>
      <c r="F90" s="472"/>
      <c r="G90" s="472"/>
      <c r="H90" s="472"/>
      <c r="I90" s="472"/>
      <c r="J90" s="472"/>
      <c r="K90" s="473"/>
    </row>
    <row r="91" spans="1:12" s="469" customFormat="1" ht="20.25"/>
  </sheetData>
  <mergeCells count="4">
    <mergeCell ref="A1:K1"/>
    <mergeCell ref="A2:K2"/>
    <mergeCell ref="A4:K4"/>
    <mergeCell ref="A6:K6"/>
  </mergeCells>
  <phoneticPr fontId="0" type="noConversion"/>
  <printOptions horizontalCentered="1" verticalCentered="1"/>
  <pageMargins left="0.78740157480314965" right="0.59055118110236227" top="0.27559055118110237" bottom="0.15748031496062992" header="0" footer="0"/>
  <pageSetup scale="41" orientation="portrait" horizontalDpi="4294967292" verticalDpi="4294967292" r:id="rId1"/>
  <headerFooter alignWithMargins="0"/>
</worksheet>
</file>

<file path=xl/worksheets/sheet37.xml><?xml version="1.0" encoding="utf-8"?>
<worksheet xmlns="http://schemas.openxmlformats.org/spreadsheetml/2006/main" xmlns:r="http://schemas.openxmlformats.org/officeDocument/2006/relationships">
  <sheetPr codeName="Sheet29" enableFormatConditionsCalculation="0">
    <tabColor indexed="53"/>
    <pageSetUpPr fitToPage="1"/>
  </sheetPr>
  <dimension ref="A1:K91"/>
  <sheetViews>
    <sheetView zoomScale="50" workbookViewId="0">
      <selection sqref="A1:M1"/>
    </sheetView>
  </sheetViews>
  <sheetFormatPr defaultColWidth="10.6640625" defaultRowHeight="18"/>
  <cols>
    <col min="1" max="1" width="43.6640625" style="453" customWidth="1"/>
    <col min="2" max="6" width="10.77734375" style="453" customWidth="1"/>
    <col min="7" max="7" width="10.6640625" style="453" customWidth="1"/>
    <col min="8" max="11" width="10.6640625" style="482" customWidth="1"/>
    <col min="12" max="12" width="10.6640625" style="453" customWidth="1"/>
    <col min="13" max="16384" width="10.6640625" style="453"/>
  </cols>
  <sheetData>
    <row r="1" spans="1:11" s="265" customFormat="1">
      <c r="A1" s="2633" t="s">
        <v>126</v>
      </c>
      <c r="B1" s="2633"/>
      <c r="C1" s="2633"/>
      <c r="D1" s="2633"/>
      <c r="E1" s="2633"/>
      <c r="F1" s="2633"/>
      <c r="G1" s="2633"/>
      <c r="H1" s="2633"/>
      <c r="I1" s="2633"/>
      <c r="J1" s="2633"/>
      <c r="K1" s="2633"/>
    </row>
    <row r="2" spans="1:11" s="268" customFormat="1">
      <c r="A2" s="2634" t="s">
        <v>121</v>
      </c>
      <c r="B2" s="2634"/>
      <c r="C2" s="2634"/>
      <c r="D2" s="2634"/>
      <c r="E2" s="2634"/>
      <c r="F2" s="2634"/>
      <c r="G2" s="2634"/>
      <c r="H2" s="2634"/>
      <c r="I2" s="2634"/>
      <c r="J2" s="2634"/>
      <c r="K2" s="2634"/>
    </row>
    <row r="3" spans="1:11" s="265" customFormat="1">
      <c r="A3" s="264"/>
      <c r="B3" s="264"/>
      <c r="C3" s="264"/>
      <c r="D3" s="264"/>
      <c r="E3" s="264"/>
      <c r="F3" s="264"/>
      <c r="G3" s="363"/>
      <c r="H3" s="474"/>
      <c r="I3" s="474"/>
      <c r="J3" s="474"/>
      <c r="K3" s="474"/>
    </row>
    <row r="4" spans="1:11" s="265" customFormat="1">
      <c r="A4" s="2633" t="s">
        <v>122</v>
      </c>
      <c r="B4" s="2633"/>
      <c r="C4" s="2633"/>
      <c r="D4" s="2633"/>
      <c r="E4" s="2633"/>
      <c r="F4" s="2633"/>
      <c r="G4" s="2633"/>
      <c r="H4" s="2633"/>
      <c r="I4" s="2633"/>
      <c r="J4" s="2633"/>
      <c r="K4" s="2633"/>
    </row>
    <row r="5" spans="1:11" s="265" customFormat="1">
      <c r="A5" s="264"/>
      <c r="B5" s="264"/>
      <c r="C5" s="363"/>
      <c r="D5" s="363"/>
      <c r="E5" s="363"/>
      <c r="F5" s="363"/>
      <c r="G5" s="363"/>
      <c r="H5" s="474"/>
      <c r="I5" s="474"/>
      <c r="J5" s="474"/>
      <c r="K5" s="474"/>
    </row>
    <row r="6" spans="1:11" s="265" customFormat="1">
      <c r="A6" s="2633" t="s">
        <v>1036</v>
      </c>
      <c r="B6" s="2633"/>
      <c r="C6" s="2633"/>
      <c r="D6" s="2633"/>
      <c r="E6" s="2633"/>
      <c r="F6" s="2633"/>
      <c r="G6" s="2633"/>
      <c r="H6" s="2633"/>
      <c r="I6" s="2633"/>
      <c r="J6" s="2633"/>
      <c r="K6" s="2633"/>
    </row>
    <row r="7" spans="1:11" s="265" customFormat="1">
      <c r="A7" s="264"/>
      <c r="B7" s="264"/>
      <c r="C7" s="363"/>
      <c r="D7" s="363"/>
      <c r="E7" s="363"/>
      <c r="F7" s="363"/>
      <c r="G7" s="363"/>
      <c r="H7" s="474"/>
      <c r="I7" s="474"/>
      <c r="J7" s="474"/>
      <c r="K7" s="474"/>
    </row>
    <row r="8" spans="1:11" s="449" customFormat="1">
      <c r="A8" s="414"/>
      <c r="B8" s="447">
        <v>2000</v>
      </c>
      <c r="C8" s="447">
        <v>2001</v>
      </c>
      <c r="D8" s="447">
        <v>2002</v>
      </c>
      <c r="E8" s="447">
        <v>2003</v>
      </c>
      <c r="F8" s="447">
        <v>2004</v>
      </c>
      <c r="G8" s="447">
        <v>2005</v>
      </c>
      <c r="H8" s="447">
        <v>2006</v>
      </c>
      <c r="I8" s="447">
        <v>2007</v>
      </c>
      <c r="J8" s="447">
        <v>2008</v>
      </c>
      <c r="K8" s="448">
        <v>2009</v>
      </c>
    </row>
    <row r="9" spans="1:11" ht="10.5" customHeight="1">
      <c r="A9" s="450"/>
      <c r="B9" s="451"/>
      <c r="C9" s="451"/>
      <c r="D9" s="451"/>
      <c r="E9" s="451"/>
      <c r="F9" s="451"/>
      <c r="G9" s="451"/>
      <c r="H9" s="451"/>
      <c r="I9" s="451"/>
      <c r="J9" s="451"/>
      <c r="K9" s="452"/>
    </row>
    <row r="10" spans="1:11">
      <c r="A10" s="275" t="s">
        <v>8</v>
      </c>
      <c r="B10" s="455">
        <v>2194.6999999999998</v>
      </c>
      <c r="C10" s="455">
        <v>2227.4</v>
      </c>
      <c r="D10" s="455">
        <v>2212.9</v>
      </c>
      <c r="E10" s="455">
        <v>2528.3000000000002</v>
      </c>
      <c r="F10" s="455">
        <v>4980.7</v>
      </c>
      <c r="G10" s="455">
        <v>6050.6</v>
      </c>
      <c r="H10" s="455">
        <v>12227.7</v>
      </c>
      <c r="I10" s="455">
        <v>11351.338523000002</v>
      </c>
      <c r="J10" s="455">
        <v>11354.8138</v>
      </c>
      <c r="K10" s="456">
        <v>5864.7740999999996</v>
      </c>
    </row>
    <row r="11" spans="1:11">
      <c r="A11" s="281" t="s">
        <v>9</v>
      </c>
      <c r="B11" s="457">
        <v>324.10000000000002</v>
      </c>
      <c r="C11" s="457">
        <v>304.7</v>
      </c>
      <c r="D11" s="457">
        <v>238.6</v>
      </c>
      <c r="E11" s="457">
        <v>373.8</v>
      </c>
      <c r="F11" s="457">
        <v>668.2</v>
      </c>
      <c r="G11" s="454">
        <v>579.79999999999995</v>
      </c>
      <c r="H11" s="454">
        <v>1310.5</v>
      </c>
      <c r="I11" s="454">
        <v>1088.1848</v>
      </c>
      <c r="J11" s="454">
        <v>1142.1179200000001</v>
      </c>
      <c r="K11" s="475">
        <v>629.23884999999996</v>
      </c>
    </row>
    <row r="12" spans="1:11">
      <c r="A12" s="281" t="s">
        <v>10</v>
      </c>
      <c r="B12" s="459" t="s">
        <v>769</v>
      </c>
      <c r="C12" s="459" t="s">
        <v>769</v>
      </c>
      <c r="D12" s="459" t="s">
        <v>769</v>
      </c>
      <c r="E12" s="459" t="s">
        <v>769</v>
      </c>
      <c r="F12" s="459" t="s">
        <v>769</v>
      </c>
      <c r="G12" s="459" t="s">
        <v>769</v>
      </c>
      <c r="H12" s="459" t="s">
        <v>769</v>
      </c>
      <c r="I12" s="459" t="s">
        <v>769</v>
      </c>
      <c r="J12" s="459" t="s">
        <v>769</v>
      </c>
      <c r="K12" s="476" t="s">
        <v>769</v>
      </c>
    </row>
    <row r="13" spans="1:11">
      <c r="A13" s="281" t="s">
        <v>11</v>
      </c>
      <c r="B13" s="457">
        <v>9.8000000000000007</v>
      </c>
      <c r="C13" s="459">
        <v>2.7</v>
      </c>
      <c r="D13" s="459">
        <v>2.8</v>
      </c>
      <c r="E13" s="459">
        <v>2.2999999999999998</v>
      </c>
      <c r="F13" s="459" t="s">
        <v>769</v>
      </c>
      <c r="G13" s="477">
        <v>4.5</v>
      </c>
      <c r="H13" s="477">
        <v>0.1</v>
      </c>
      <c r="I13" s="477">
        <v>7.1161400000000006</v>
      </c>
      <c r="J13" s="477">
        <v>0.95297999999999994</v>
      </c>
      <c r="K13" s="476">
        <v>1.3788099999999999</v>
      </c>
    </row>
    <row r="14" spans="1:11">
      <c r="A14" s="281" t="s">
        <v>12</v>
      </c>
      <c r="B14" s="457">
        <v>75.900000000000006</v>
      </c>
      <c r="C14" s="457">
        <v>85.2</v>
      </c>
      <c r="D14" s="457">
        <v>49.2</v>
      </c>
      <c r="E14" s="457">
        <v>74.8</v>
      </c>
      <c r="F14" s="457">
        <v>132.1</v>
      </c>
      <c r="G14" s="454">
        <v>99.4</v>
      </c>
      <c r="H14" s="454">
        <v>458.3</v>
      </c>
      <c r="I14" s="454">
        <v>428.66437000000002</v>
      </c>
      <c r="J14" s="454">
        <v>289.14954</v>
      </c>
      <c r="K14" s="475">
        <v>526.17301999999995</v>
      </c>
    </row>
    <row r="15" spans="1:11">
      <c r="A15" s="281" t="s">
        <v>13</v>
      </c>
      <c r="B15" s="457">
        <v>65.599999999999994</v>
      </c>
      <c r="C15" s="457">
        <v>28.1</v>
      </c>
      <c r="D15" s="457">
        <v>29.3</v>
      </c>
      <c r="E15" s="457">
        <v>67.5</v>
      </c>
      <c r="F15" s="457">
        <v>156.19999999999999</v>
      </c>
      <c r="G15" s="454">
        <v>168.3</v>
      </c>
      <c r="H15" s="454">
        <v>438</v>
      </c>
      <c r="I15" s="454">
        <v>417.10919000000001</v>
      </c>
      <c r="J15" s="454">
        <v>418.9504</v>
      </c>
      <c r="K15" s="475">
        <v>370.71532000000002</v>
      </c>
    </row>
    <row r="16" spans="1:11">
      <c r="A16" s="450" t="s">
        <v>78</v>
      </c>
      <c r="B16" s="457" t="s">
        <v>769</v>
      </c>
      <c r="C16" s="457" t="s">
        <v>769</v>
      </c>
      <c r="D16" s="457" t="s">
        <v>769</v>
      </c>
      <c r="E16" s="457" t="s">
        <v>769</v>
      </c>
      <c r="F16" s="457" t="s">
        <v>769</v>
      </c>
      <c r="G16" s="454">
        <v>3.6</v>
      </c>
      <c r="H16" s="454">
        <v>2.5</v>
      </c>
      <c r="I16" s="454">
        <v>37.26482</v>
      </c>
      <c r="J16" s="454" t="s">
        <v>769</v>
      </c>
      <c r="K16" s="460" t="s">
        <v>769</v>
      </c>
    </row>
    <row r="17" spans="1:11">
      <c r="A17" s="281" t="s">
        <v>15</v>
      </c>
      <c r="B17" s="457" t="s">
        <v>769</v>
      </c>
      <c r="C17" s="457" t="s">
        <v>769</v>
      </c>
      <c r="D17" s="457" t="s">
        <v>769</v>
      </c>
      <c r="E17" s="457" t="s">
        <v>769</v>
      </c>
      <c r="F17" s="457" t="s">
        <v>769</v>
      </c>
      <c r="G17" s="457" t="s">
        <v>769</v>
      </c>
      <c r="H17" s="459" t="s">
        <v>769</v>
      </c>
      <c r="I17" s="459" t="s">
        <v>769</v>
      </c>
      <c r="J17" s="459" t="s">
        <v>769</v>
      </c>
      <c r="K17" s="460" t="s">
        <v>769</v>
      </c>
    </row>
    <row r="18" spans="1:11">
      <c r="A18" s="281" t="s">
        <v>16</v>
      </c>
      <c r="B18" s="457">
        <v>134.80000000000001</v>
      </c>
      <c r="C18" s="457">
        <v>83.2</v>
      </c>
      <c r="D18" s="457">
        <v>165.7</v>
      </c>
      <c r="E18" s="457">
        <v>156</v>
      </c>
      <c r="F18" s="457">
        <v>359.7</v>
      </c>
      <c r="G18" s="454">
        <v>476.3</v>
      </c>
      <c r="H18" s="454">
        <v>887</v>
      </c>
      <c r="I18" s="454">
        <v>631.26215000000002</v>
      </c>
      <c r="J18" s="454">
        <v>1023.33314</v>
      </c>
      <c r="K18" s="475">
        <v>565.54241999999999</v>
      </c>
    </row>
    <row r="19" spans="1:11">
      <c r="A19" s="281" t="s">
        <v>17</v>
      </c>
      <c r="B19" s="457" t="s">
        <v>769</v>
      </c>
      <c r="C19" s="457" t="s">
        <v>769</v>
      </c>
      <c r="D19" s="457" t="s">
        <v>769</v>
      </c>
      <c r="E19" s="457" t="s">
        <v>769</v>
      </c>
      <c r="F19" s="457" t="s">
        <v>769</v>
      </c>
      <c r="G19" s="457" t="s">
        <v>769</v>
      </c>
      <c r="H19" s="459" t="s">
        <v>769</v>
      </c>
      <c r="I19" s="459" t="s">
        <v>769</v>
      </c>
      <c r="J19" s="459" t="s">
        <v>769</v>
      </c>
      <c r="K19" s="460" t="s">
        <v>769</v>
      </c>
    </row>
    <row r="20" spans="1:11">
      <c r="A20" s="281" t="s">
        <v>18</v>
      </c>
      <c r="B20" s="457">
        <v>50.3</v>
      </c>
      <c r="C20" s="457">
        <v>23.4</v>
      </c>
      <c r="D20" s="457">
        <v>34.700000000000003</v>
      </c>
      <c r="E20" s="457">
        <v>41.4</v>
      </c>
      <c r="F20" s="457">
        <v>77.7</v>
      </c>
      <c r="G20" s="454">
        <v>96.8</v>
      </c>
      <c r="H20" s="454">
        <v>228.9</v>
      </c>
      <c r="I20" s="454">
        <v>148.68609000000001</v>
      </c>
      <c r="J20" s="454">
        <v>118.55686</v>
      </c>
      <c r="K20" s="475">
        <v>68.44323</v>
      </c>
    </row>
    <row r="21" spans="1:11">
      <c r="A21" s="281" t="s">
        <v>19</v>
      </c>
      <c r="B21" s="457">
        <v>405</v>
      </c>
      <c r="C21" s="457">
        <v>483</v>
      </c>
      <c r="D21" s="457">
        <v>442.2</v>
      </c>
      <c r="E21" s="457">
        <v>508.2</v>
      </c>
      <c r="F21" s="457">
        <v>1016.1</v>
      </c>
      <c r="G21" s="454">
        <v>1088.7</v>
      </c>
      <c r="H21" s="454">
        <v>2040.4</v>
      </c>
      <c r="I21" s="454">
        <v>1978.93515</v>
      </c>
      <c r="J21" s="454">
        <v>1689.60385</v>
      </c>
      <c r="K21" s="475">
        <v>970.93694999999991</v>
      </c>
    </row>
    <row r="22" spans="1:11">
      <c r="A22" s="281" t="s">
        <v>20</v>
      </c>
      <c r="B22" s="457">
        <v>43.3</v>
      </c>
      <c r="C22" s="457">
        <v>38.4</v>
      </c>
      <c r="D22" s="457">
        <v>56.2</v>
      </c>
      <c r="E22" s="457">
        <v>81</v>
      </c>
      <c r="F22" s="457">
        <v>111.8</v>
      </c>
      <c r="G22" s="454">
        <v>141.80000000000001</v>
      </c>
      <c r="H22" s="454">
        <v>222.9</v>
      </c>
      <c r="I22" s="454">
        <v>338.58078</v>
      </c>
      <c r="J22" s="454" t="s">
        <v>769</v>
      </c>
      <c r="K22" s="476">
        <v>145.17298</v>
      </c>
    </row>
    <row r="23" spans="1:11">
      <c r="A23" s="281" t="s">
        <v>21</v>
      </c>
      <c r="B23" s="457">
        <v>145.69999999999999</v>
      </c>
      <c r="C23" s="457">
        <v>189</v>
      </c>
      <c r="D23" s="457">
        <v>215.3</v>
      </c>
      <c r="E23" s="457">
        <v>328</v>
      </c>
      <c r="F23" s="457">
        <v>1007.2</v>
      </c>
      <c r="G23" s="454">
        <v>1609.4</v>
      </c>
      <c r="H23" s="454">
        <v>3404.6</v>
      </c>
      <c r="I23" s="454">
        <v>3051.4611199999999</v>
      </c>
      <c r="J23" s="454">
        <v>3085.8831799999998</v>
      </c>
      <c r="K23" s="475">
        <v>1355.8317299999999</v>
      </c>
    </row>
    <row r="24" spans="1:11">
      <c r="A24" s="281" t="s">
        <v>22</v>
      </c>
      <c r="B24" s="457" t="s">
        <v>769</v>
      </c>
      <c r="C24" s="457" t="s">
        <v>769</v>
      </c>
      <c r="D24" s="457" t="s">
        <v>769</v>
      </c>
      <c r="E24" s="457" t="s">
        <v>769</v>
      </c>
      <c r="F24" s="457" t="s">
        <v>769</v>
      </c>
      <c r="G24" s="457" t="s">
        <v>769</v>
      </c>
      <c r="H24" s="459" t="s">
        <v>769</v>
      </c>
      <c r="I24" s="459" t="s">
        <v>769</v>
      </c>
      <c r="J24" s="459" t="s">
        <v>769</v>
      </c>
      <c r="K24" s="460" t="s">
        <v>769</v>
      </c>
    </row>
    <row r="25" spans="1:11">
      <c r="A25" s="281" t="s">
        <v>23</v>
      </c>
      <c r="B25" s="457">
        <v>613.5</v>
      </c>
      <c r="C25" s="457">
        <v>680.2</v>
      </c>
      <c r="D25" s="457">
        <v>657.2</v>
      </c>
      <c r="E25" s="457">
        <v>688.8</v>
      </c>
      <c r="F25" s="457">
        <v>1068.0999999999999</v>
      </c>
      <c r="G25" s="454">
        <v>1323.2</v>
      </c>
      <c r="H25" s="454">
        <v>2404.1999999999998</v>
      </c>
      <c r="I25" s="454">
        <v>2582.2913629999998</v>
      </c>
      <c r="J25" s="454">
        <v>2630.2418499999999</v>
      </c>
      <c r="K25" s="475">
        <v>819.32838000000004</v>
      </c>
    </row>
    <row r="26" spans="1:11">
      <c r="A26" s="281" t="s">
        <v>24</v>
      </c>
      <c r="B26" s="457">
        <v>0.4</v>
      </c>
      <c r="C26" s="457">
        <v>0.7</v>
      </c>
      <c r="D26" s="457">
        <v>0.9</v>
      </c>
      <c r="E26" s="457">
        <v>0.1</v>
      </c>
      <c r="F26" s="457">
        <v>0.2</v>
      </c>
      <c r="G26" s="477" t="s">
        <v>769</v>
      </c>
      <c r="H26" s="477" t="s">
        <v>769</v>
      </c>
      <c r="I26" s="477" t="s">
        <v>769</v>
      </c>
      <c r="J26" s="477" t="s">
        <v>769</v>
      </c>
      <c r="K26" s="476" t="s">
        <v>769</v>
      </c>
    </row>
    <row r="27" spans="1:11">
      <c r="A27" s="281" t="s">
        <v>25</v>
      </c>
      <c r="B27" s="457" t="s">
        <v>769</v>
      </c>
      <c r="C27" s="457">
        <v>4.2</v>
      </c>
      <c r="D27" s="457" t="s">
        <v>769</v>
      </c>
      <c r="E27" s="457" t="s">
        <v>769</v>
      </c>
      <c r="F27" s="457">
        <v>7.9</v>
      </c>
      <c r="G27" s="477" t="s">
        <v>769</v>
      </c>
      <c r="H27" s="454">
        <v>177.7</v>
      </c>
      <c r="I27" s="454">
        <v>151.03693999999999</v>
      </c>
      <c r="J27" s="454">
        <v>186.90566999999999</v>
      </c>
      <c r="K27" s="475">
        <v>68.107420000000005</v>
      </c>
    </row>
    <row r="28" spans="1:11">
      <c r="A28" s="281" t="s">
        <v>26</v>
      </c>
      <c r="B28" s="457" t="s">
        <v>769</v>
      </c>
      <c r="C28" s="457">
        <v>0.1</v>
      </c>
      <c r="D28" s="457" t="s">
        <v>769</v>
      </c>
      <c r="E28" s="457" t="s">
        <v>769</v>
      </c>
      <c r="F28" s="457" t="s">
        <v>769</v>
      </c>
      <c r="G28" s="454">
        <v>0.9</v>
      </c>
      <c r="H28" s="477" t="s">
        <v>769</v>
      </c>
      <c r="I28" s="477" t="s">
        <v>769</v>
      </c>
      <c r="J28" s="477" t="s">
        <v>769</v>
      </c>
      <c r="K28" s="2456" t="s">
        <v>769</v>
      </c>
    </row>
    <row r="29" spans="1:11">
      <c r="A29" s="281" t="s">
        <v>27</v>
      </c>
      <c r="B29" s="457">
        <v>221.2</v>
      </c>
      <c r="C29" s="457">
        <v>230.9</v>
      </c>
      <c r="D29" s="457">
        <v>218.9</v>
      </c>
      <c r="E29" s="457">
        <v>127.3</v>
      </c>
      <c r="F29" s="457">
        <v>210</v>
      </c>
      <c r="G29" s="454">
        <v>205.5</v>
      </c>
      <c r="H29" s="454">
        <v>257.60000000000002</v>
      </c>
      <c r="I29" s="454">
        <v>167.60681</v>
      </c>
      <c r="J29" s="454">
        <v>151.94114999999999</v>
      </c>
      <c r="K29" s="475">
        <v>139.44660999999999</v>
      </c>
    </row>
    <row r="30" spans="1:11">
      <c r="A30" s="281" t="s">
        <v>28</v>
      </c>
      <c r="B30" s="457">
        <v>3.5</v>
      </c>
      <c r="C30" s="459" t="s">
        <v>769</v>
      </c>
      <c r="D30" s="459" t="s">
        <v>769</v>
      </c>
      <c r="E30" s="459" t="s">
        <v>769</v>
      </c>
      <c r="F30" s="459">
        <v>8.4</v>
      </c>
      <c r="G30" s="454">
        <v>19.7</v>
      </c>
      <c r="H30" s="454">
        <v>11.4</v>
      </c>
      <c r="I30" s="477" t="s">
        <v>769</v>
      </c>
      <c r="J30" s="477" t="s">
        <v>769</v>
      </c>
      <c r="K30" s="2456" t="s">
        <v>769</v>
      </c>
    </row>
    <row r="31" spans="1:11">
      <c r="A31" s="281" t="s">
        <v>29</v>
      </c>
      <c r="B31" s="457" t="s">
        <v>769</v>
      </c>
      <c r="C31" s="457">
        <v>0.6</v>
      </c>
      <c r="D31" s="457">
        <v>0.2</v>
      </c>
      <c r="E31" s="457">
        <v>0.1</v>
      </c>
      <c r="F31" s="459" t="s">
        <v>769</v>
      </c>
      <c r="G31" s="454">
        <v>16.2</v>
      </c>
      <c r="H31" s="477" t="s">
        <v>769</v>
      </c>
      <c r="I31" s="477" t="s">
        <v>769</v>
      </c>
      <c r="J31" s="477" t="s">
        <v>769</v>
      </c>
      <c r="K31" s="2456" t="s">
        <v>769</v>
      </c>
    </row>
    <row r="32" spans="1:11">
      <c r="A32" s="281" t="s">
        <v>30</v>
      </c>
      <c r="B32" s="457" t="s">
        <v>769</v>
      </c>
      <c r="C32" s="457" t="s">
        <v>769</v>
      </c>
      <c r="D32" s="457" t="s">
        <v>769</v>
      </c>
      <c r="E32" s="457" t="s">
        <v>769</v>
      </c>
      <c r="F32" s="457" t="s">
        <v>769</v>
      </c>
      <c r="G32" s="457" t="s">
        <v>769</v>
      </c>
      <c r="H32" s="459" t="s">
        <v>769</v>
      </c>
      <c r="I32" s="477" t="s">
        <v>769</v>
      </c>
      <c r="J32" s="477" t="s">
        <v>769</v>
      </c>
      <c r="K32" s="2456" t="s">
        <v>769</v>
      </c>
    </row>
    <row r="33" spans="1:11">
      <c r="A33" s="281" t="s">
        <v>31</v>
      </c>
      <c r="B33" s="457">
        <v>95.5</v>
      </c>
      <c r="C33" s="457">
        <v>54.2</v>
      </c>
      <c r="D33" s="457">
        <v>94.6</v>
      </c>
      <c r="E33" s="457">
        <v>71.5</v>
      </c>
      <c r="F33" s="457">
        <v>123</v>
      </c>
      <c r="G33" s="454">
        <v>206.8</v>
      </c>
      <c r="H33" s="454">
        <v>348.8</v>
      </c>
      <c r="I33" s="454">
        <v>305.33479</v>
      </c>
      <c r="J33" s="454">
        <v>365.61472000000003</v>
      </c>
      <c r="K33" s="475">
        <v>126.12582</v>
      </c>
    </row>
    <row r="34" spans="1:11">
      <c r="A34" s="281" t="s">
        <v>32</v>
      </c>
      <c r="B34" s="457">
        <v>6</v>
      </c>
      <c r="C34" s="457">
        <v>18.600000000000001</v>
      </c>
      <c r="D34" s="457">
        <v>7.1</v>
      </c>
      <c r="E34" s="457">
        <v>7.5</v>
      </c>
      <c r="F34" s="457">
        <v>34.1</v>
      </c>
      <c r="G34" s="454">
        <v>9.6999999999999993</v>
      </c>
      <c r="H34" s="454">
        <v>32.700000000000003</v>
      </c>
      <c r="I34" s="454">
        <v>17.8003</v>
      </c>
      <c r="J34" s="454">
        <v>248.90161000000001</v>
      </c>
      <c r="K34" s="475">
        <v>69.230680000000007</v>
      </c>
    </row>
    <row r="35" spans="1:11">
      <c r="A35" s="281" t="s">
        <v>33</v>
      </c>
      <c r="B35" s="457" t="s">
        <v>769</v>
      </c>
      <c r="C35" s="457" t="s">
        <v>769</v>
      </c>
      <c r="D35" s="457" t="s">
        <v>769</v>
      </c>
      <c r="E35" s="457" t="s">
        <v>769</v>
      </c>
      <c r="F35" s="457" t="s">
        <v>769</v>
      </c>
      <c r="G35" s="457" t="s">
        <v>769</v>
      </c>
      <c r="H35" s="459" t="s">
        <v>769</v>
      </c>
      <c r="I35" s="477" t="s">
        <v>769</v>
      </c>
      <c r="J35" s="477" t="s">
        <v>769</v>
      </c>
      <c r="K35" s="476" t="s">
        <v>769</v>
      </c>
    </row>
    <row r="36" spans="1:11">
      <c r="A36" s="289" t="s">
        <v>34</v>
      </c>
      <c r="B36" s="457">
        <v>0.1</v>
      </c>
      <c r="C36" s="457">
        <v>0.2</v>
      </c>
      <c r="D36" s="459" t="s">
        <v>769</v>
      </c>
      <c r="E36" s="459" t="s">
        <v>769</v>
      </c>
      <c r="F36" s="459" t="s">
        <v>769</v>
      </c>
      <c r="G36" s="459" t="s">
        <v>769</v>
      </c>
      <c r="H36" s="459">
        <v>2.1</v>
      </c>
      <c r="I36" s="459">
        <v>3.7099999999999998E-3</v>
      </c>
      <c r="J36" s="459">
        <v>2.66093</v>
      </c>
      <c r="K36" s="460">
        <v>9.1018799999999995</v>
      </c>
    </row>
    <row r="37" spans="1:11" ht="12" customHeight="1">
      <c r="A37" s="450"/>
      <c r="B37" s="454"/>
      <c r="C37" s="454"/>
      <c r="D37" s="454"/>
      <c r="E37" s="454"/>
      <c r="F37" s="454"/>
      <c r="G37" s="454"/>
      <c r="H37" s="454"/>
      <c r="I37" s="454"/>
      <c r="J37" s="454"/>
      <c r="K37" s="475"/>
    </row>
    <row r="38" spans="1:11">
      <c r="A38" s="275" t="s">
        <v>35</v>
      </c>
      <c r="B38" s="455">
        <v>1734.9</v>
      </c>
      <c r="C38" s="455">
        <v>1943.3</v>
      </c>
      <c r="D38" s="455">
        <v>1443.6</v>
      </c>
      <c r="E38" s="455">
        <v>1392.2</v>
      </c>
      <c r="F38" s="455">
        <v>2968.9</v>
      </c>
      <c r="G38" s="455">
        <v>4469.1000000000004</v>
      </c>
      <c r="H38" s="455">
        <v>7724.3</v>
      </c>
      <c r="I38" s="455">
        <v>7668.9179599999998</v>
      </c>
      <c r="J38" s="455">
        <v>7490.535789999999</v>
      </c>
      <c r="K38" s="456">
        <v>4106.4132399999999</v>
      </c>
    </row>
    <row r="39" spans="1:11">
      <c r="A39" s="289" t="s">
        <v>36</v>
      </c>
      <c r="B39" s="457">
        <v>65.3</v>
      </c>
      <c r="C39" s="457">
        <v>53.7</v>
      </c>
      <c r="D39" s="457">
        <v>13.8</v>
      </c>
      <c r="E39" s="457">
        <v>29.1</v>
      </c>
      <c r="F39" s="457">
        <v>73.099999999999994</v>
      </c>
      <c r="G39" s="457">
        <v>77.900000000000006</v>
      </c>
      <c r="H39" s="457">
        <v>117.5</v>
      </c>
      <c r="I39" s="457">
        <v>109.83374999999999</v>
      </c>
      <c r="J39" s="457">
        <v>133.29668999999998</v>
      </c>
      <c r="K39" s="458">
        <v>56.061950000000003</v>
      </c>
    </row>
    <row r="40" spans="1:11">
      <c r="A40" s="289" t="s">
        <v>37</v>
      </c>
      <c r="B40" s="459" t="s">
        <v>1011</v>
      </c>
      <c r="C40" s="459" t="s">
        <v>1011</v>
      </c>
      <c r="D40" s="457">
        <v>0.2</v>
      </c>
      <c r="E40" s="457">
        <v>0.5</v>
      </c>
      <c r="F40" s="457">
        <v>0.8</v>
      </c>
      <c r="G40" s="457">
        <v>1</v>
      </c>
      <c r="H40" s="457">
        <v>0.9</v>
      </c>
      <c r="I40" s="457">
        <v>3.2082799999999998</v>
      </c>
      <c r="J40" s="457">
        <v>2.5888499999999999</v>
      </c>
      <c r="K40" s="460" t="s">
        <v>769</v>
      </c>
    </row>
    <row r="41" spans="1:11">
      <c r="A41" s="289" t="s">
        <v>38</v>
      </c>
      <c r="B41" s="457">
        <v>472.4</v>
      </c>
      <c r="C41" s="457">
        <v>395.7</v>
      </c>
      <c r="D41" s="457">
        <v>265.10000000000002</v>
      </c>
      <c r="E41" s="457">
        <v>394.1</v>
      </c>
      <c r="F41" s="457">
        <v>862.8</v>
      </c>
      <c r="G41" s="457">
        <v>988.3</v>
      </c>
      <c r="H41" s="457">
        <v>1909</v>
      </c>
      <c r="I41" s="457">
        <v>2170.7710999999999</v>
      </c>
      <c r="J41" s="457">
        <v>2677.1239299999997</v>
      </c>
      <c r="K41" s="458">
        <v>1410.1722600000001</v>
      </c>
    </row>
    <row r="42" spans="1:11">
      <c r="A42" s="289" t="s">
        <v>39</v>
      </c>
      <c r="B42" s="457">
        <v>136.4</v>
      </c>
      <c r="C42" s="457">
        <v>150.4</v>
      </c>
      <c r="D42" s="457">
        <v>118.1</v>
      </c>
      <c r="E42" s="457">
        <v>239.5</v>
      </c>
      <c r="F42" s="457">
        <v>573.1</v>
      </c>
      <c r="G42" s="457">
        <v>672.6</v>
      </c>
      <c r="H42" s="457">
        <v>784</v>
      </c>
      <c r="I42" s="457">
        <v>658.26000999999997</v>
      </c>
      <c r="J42" s="457">
        <v>730.29219999999998</v>
      </c>
      <c r="K42" s="458">
        <v>339.03882999999996</v>
      </c>
    </row>
    <row r="43" spans="1:11">
      <c r="A43" s="289" t="s">
        <v>40</v>
      </c>
      <c r="B43" s="457">
        <v>6.6</v>
      </c>
      <c r="C43" s="457">
        <v>6.4</v>
      </c>
      <c r="D43" s="457">
        <v>1.1000000000000001</v>
      </c>
      <c r="E43" s="457">
        <v>0.4</v>
      </c>
      <c r="F43" s="457">
        <v>5.4</v>
      </c>
      <c r="G43" s="457">
        <v>12.3</v>
      </c>
      <c r="H43" s="457">
        <v>30.4</v>
      </c>
      <c r="I43" s="457">
        <v>35.099699999999999</v>
      </c>
      <c r="J43" s="457">
        <v>18.331320000000002</v>
      </c>
      <c r="K43" s="458">
        <v>7.8599399999999999</v>
      </c>
    </row>
    <row r="44" spans="1:11">
      <c r="A44" s="281" t="s">
        <v>41</v>
      </c>
      <c r="B44" s="457">
        <v>678.5</v>
      </c>
      <c r="C44" s="457">
        <v>971.3</v>
      </c>
      <c r="D44" s="457">
        <v>788.3</v>
      </c>
      <c r="E44" s="457">
        <v>474.3</v>
      </c>
      <c r="F44" s="457">
        <v>988.5</v>
      </c>
      <c r="G44" s="457">
        <v>2118.5</v>
      </c>
      <c r="H44" s="457">
        <v>3713.9</v>
      </c>
      <c r="I44" s="457">
        <v>3639.4621200000001</v>
      </c>
      <c r="J44" s="457">
        <v>2931.8172799999998</v>
      </c>
      <c r="K44" s="458">
        <v>1769.7600799999998</v>
      </c>
    </row>
    <row r="45" spans="1:11">
      <c r="A45" s="289" t="s">
        <v>83</v>
      </c>
      <c r="B45" s="457" t="s">
        <v>769</v>
      </c>
      <c r="C45" s="459" t="s">
        <v>1011</v>
      </c>
      <c r="D45" s="457" t="s">
        <v>769</v>
      </c>
      <c r="E45" s="457" t="s">
        <v>769</v>
      </c>
      <c r="F45" s="457" t="s">
        <v>769</v>
      </c>
      <c r="G45" s="457" t="s">
        <v>769</v>
      </c>
      <c r="H45" s="459" t="s">
        <v>769</v>
      </c>
      <c r="I45" s="459" t="s">
        <v>769</v>
      </c>
      <c r="J45" s="459" t="s">
        <v>769</v>
      </c>
      <c r="K45" s="460" t="s">
        <v>769</v>
      </c>
    </row>
    <row r="46" spans="1:11">
      <c r="A46" s="281" t="s">
        <v>43</v>
      </c>
      <c r="B46" s="457">
        <v>0.2</v>
      </c>
      <c r="C46" s="457" t="s">
        <v>769</v>
      </c>
      <c r="D46" s="457">
        <v>0.1</v>
      </c>
      <c r="E46" s="459" t="s">
        <v>769</v>
      </c>
      <c r="F46" s="459" t="s">
        <v>769</v>
      </c>
      <c r="G46" s="459">
        <v>0</v>
      </c>
      <c r="H46" s="459" t="s">
        <v>769</v>
      </c>
      <c r="I46" s="459" t="s">
        <v>769</v>
      </c>
      <c r="J46" s="459" t="s">
        <v>769</v>
      </c>
      <c r="K46" s="460" t="s">
        <v>769</v>
      </c>
    </row>
    <row r="47" spans="1:11">
      <c r="A47" s="289" t="s">
        <v>44</v>
      </c>
      <c r="B47" s="457">
        <v>338.3</v>
      </c>
      <c r="C47" s="457">
        <v>312.7</v>
      </c>
      <c r="D47" s="457">
        <v>223.6</v>
      </c>
      <c r="E47" s="457">
        <v>238.3</v>
      </c>
      <c r="F47" s="457">
        <v>424.7</v>
      </c>
      <c r="G47" s="457">
        <v>524.9</v>
      </c>
      <c r="H47" s="457">
        <v>1128.5999999999999</v>
      </c>
      <c r="I47" s="457">
        <v>973.98696999999993</v>
      </c>
      <c r="J47" s="457">
        <v>803.84361999999999</v>
      </c>
      <c r="K47" s="458">
        <v>395.54423000000003</v>
      </c>
    </row>
    <row r="48" spans="1:11">
      <c r="A48" s="289" t="s">
        <v>45</v>
      </c>
      <c r="B48" s="459" t="s">
        <v>769</v>
      </c>
      <c r="C48" s="459" t="s">
        <v>769</v>
      </c>
      <c r="D48" s="459">
        <v>2.8</v>
      </c>
      <c r="E48" s="459">
        <v>11.5</v>
      </c>
      <c r="F48" s="459">
        <v>15.7</v>
      </c>
      <c r="G48" s="459">
        <v>11.5</v>
      </c>
      <c r="H48" s="459">
        <v>5.4</v>
      </c>
      <c r="I48" s="459" t="s">
        <v>769</v>
      </c>
      <c r="J48" s="459">
        <v>123.66607</v>
      </c>
      <c r="K48" s="460">
        <v>76.022829999999999</v>
      </c>
    </row>
    <row r="49" spans="1:11">
      <c r="A49" s="289" t="s">
        <v>46</v>
      </c>
      <c r="B49" s="457">
        <v>37.1</v>
      </c>
      <c r="C49" s="457">
        <v>50.9</v>
      </c>
      <c r="D49" s="457">
        <v>30.4</v>
      </c>
      <c r="E49" s="457">
        <v>4.5</v>
      </c>
      <c r="F49" s="457">
        <v>23.1</v>
      </c>
      <c r="G49" s="457">
        <v>44.5</v>
      </c>
      <c r="H49" s="457">
        <v>28.9</v>
      </c>
      <c r="I49" s="457">
        <v>24.24072</v>
      </c>
      <c r="J49" s="457">
        <v>30.03396</v>
      </c>
      <c r="K49" s="458">
        <v>19.85697</v>
      </c>
    </row>
    <row r="50" spans="1:11">
      <c r="A50" s="289" t="s">
        <v>47</v>
      </c>
      <c r="B50" s="457" t="s">
        <v>769</v>
      </c>
      <c r="C50" s="457" t="s">
        <v>769</v>
      </c>
      <c r="D50" s="457" t="s">
        <v>769</v>
      </c>
      <c r="E50" s="457" t="s">
        <v>769</v>
      </c>
      <c r="F50" s="457">
        <v>1.1000000000000001</v>
      </c>
      <c r="G50" s="457">
        <v>4.5999999999999996</v>
      </c>
      <c r="H50" s="457">
        <v>1.5</v>
      </c>
      <c r="I50" s="457">
        <v>33.003819999999997</v>
      </c>
      <c r="J50" s="457">
        <v>39.355339999999998</v>
      </c>
      <c r="K50" s="458">
        <v>30.488579999999999</v>
      </c>
    </row>
    <row r="51" spans="1:11">
      <c r="A51" s="289" t="s">
        <v>34</v>
      </c>
      <c r="B51" s="457">
        <v>0.1</v>
      </c>
      <c r="C51" s="457">
        <v>2.2000000000000002</v>
      </c>
      <c r="D51" s="457">
        <v>0.1</v>
      </c>
      <c r="E51" s="459" t="s">
        <v>769</v>
      </c>
      <c r="F51" s="459">
        <v>0.6</v>
      </c>
      <c r="G51" s="459">
        <v>13</v>
      </c>
      <c r="H51" s="459">
        <v>4.2</v>
      </c>
      <c r="I51" s="459">
        <v>21.051489999999998</v>
      </c>
      <c r="J51" s="459">
        <v>0.18653</v>
      </c>
      <c r="K51" s="460">
        <v>1.6075700000000002</v>
      </c>
    </row>
    <row r="52" spans="1:11" ht="10.5" customHeight="1">
      <c r="A52" s="450"/>
      <c r="B52" s="454"/>
      <c r="C52" s="454"/>
      <c r="D52" s="454"/>
      <c r="E52" s="454"/>
      <c r="F52" s="454"/>
      <c r="G52" s="454"/>
      <c r="H52" s="454"/>
      <c r="I52" s="454"/>
      <c r="J52" s="454"/>
      <c r="K52" s="475"/>
    </row>
    <row r="53" spans="1:11">
      <c r="A53" s="461" t="s">
        <v>48</v>
      </c>
      <c r="B53" s="455">
        <v>3636.5</v>
      </c>
      <c r="C53" s="455">
        <v>2666.2</v>
      </c>
      <c r="D53" s="455">
        <v>2970.2</v>
      </c>
      <c r="E53" s="455">
        <v>4081.8</v>
      </c>
      <c r="F53" s="455">
        <v>8087.1</v>
      </c>
      <c r="G53" s="455">
        <v>10310</v>
      </c>
      <c r="H53" s="455">
        <v>15566.6</v>
      </c>
      <c r="I53" s="455">
        <v>20722.552070000002</v>
      </c>
      <c r="J53" s="455">
        <v>19167.076239999999</v>
      </c>
      <c r="K53" s="456">
        <v>16367.995229999999</v>
      </c>
    </row>
    <row r="54" spans="1:11">
      <c r="A54" s="281" t="s">
        <v>49</v>
      </c>
      <c r="B54" s="457">
        <v>97.6</v>
      </c>
      <c r="C54" s="459" t="s">
        <v>769</v>
      </c>
      <c r="D54" s="459">
        <v>35.1</v>
      </c>
      <c r="E54" s="459" t="s">
        <v>769</v>
      </c>
      <c r="F54" s="459" t="s">
        <v>769</v>
      </c>
      <c r="G54" s="459" t="s">
        <v>769</v>
      </c>
      <c r="H54" s="477" t="s">
        <v>769</v>
      </c>
      <c r="I54" s="477" t="s">
        <v>769</v>
      </c>
      <c r="J54" s="477" t="s">
        <v>769</v>
      </c>
      <c r="K54" s="476">
        <v>23.95393</v>
      </c>
    </row>
    <row r="55" spans="1:11">
      <c r="A55" s="281" t="s">
        <v>50</v>
      </c>
      <c r="B55" s="457">
        <v>1.9</v>
      </c>
      <c r="C55" s="459" t="s">
        <v>1011</v>
      </c>
      <c r="D55" s="459" t="s">
        <v>769</v>
      </c>
      <c r="E55" s="459">
        <v>4.7</v>
      </c>
      <c r="F55" s="459" t="s">
        <v>769</v>
      </c>
      <c r="G55" s="459" t="s">
        <v>769</v>
      </c>
      <c r="H55" s="477" t="s">
        <v>769</v>
      </c>
      <c r="I55" s="477" t="s">
        <v>769</v>
      </c>
      <c r="J55" s="477" t="s">
        <v>769</v>
      </c>
      <c r="K55" s="476" t="s">
        <v>769</v>
      </c>
    </row>
    <row r="56" spans="1:11">
      <c r="A56" s="281" t="s">
        <v>51</v>
      </c>
      <c r="B56" s="457">
        <v>626.70000000000005</v>
      </c>
      <c r="C56" s="457">
        <v>417</v>
      </c>
      <c r="D56" s="457">
        <v>555.1</v>
      </c>
      <c r="E56" s="457">
        <v>761.5</v>
      </c>
      <c r="F56" s="457">
        <v>1427.2</v>
      </c>
      <c r="G56" s="457">
        <v>1655.6</v>
      </c>
      <c r="H56" s="454">
        <v>2874</v>
      </c>
      <c r="I56" s="454">
        <v>3032.6554799999999</v>
      </c>
      <c r="J56" s="454">
        <v>2980.5942300000002</v>
      </c>
      <c r="K56" s="475">
        <v>2160.2523800000004</v>
      </c>
    </row>
    <row r="57" spans="1:11">
      <c r="A57" s="281" t="s">
        <v>52</v>
      </c>
      <c r="B57" s="457">
        <v>921</v>
      </c>
      <c r="C57" s="457">
        <v>801.2</v>
      </c>
      <c r="D57" s="457">
        <v>878.3</v>
      </c>
      <c r="E57" s="457">
        <v>1393.6</v>
      </c>
      <c r="F57" s="457">
        <v>2728.4</v>
      </c>
      <c r="G57" s="457">
        <v>3706.4</v>
      </c>
      <c r="H57" s="454">
        <v>4200.3</v>
      </c>
      <c r="I57" s="454">
        <v>7393.8218999999999</v>
      </c>
      <c r="J57" s="454">
        <v>7238.7583799999993</v>
      </c>
      <c r="K57" s="475">
        <v>9007.5057900000011</v>
      </c>
    </row>
    <row r="58" spans="1:11">
      <c r="A58" s="281" t="s">
        <v>53</v>
      </c>
      <c r="B58" s="457">
        <v>3.8</v>
      </c>
      <c r="C58" s="457">
        <v>6.9</v>
      </c>
      <c r="D58" s="457">
        <v>69.7</v>
      </c>
      <c r="E58" s="457">
        <v>4</v>
      </c>
      <c r="F58" s="459" t="s">
        <v>769</v>
      </c>
      <c r="G58" s="459">
        <v>1.5</v>
      </c>
      <c r="H58" s="477" t="s">
        <v>769</v>
      </c>
      <c r="I58" s="477" t="s">
        <v>769</v>
      </c>
      <c r="J58" s="477" t="s">
        <v>769</v>
      </c>
      <c r="K58" s="476" t="s">
        <v>769</v>
      </c>
    </row>
    <row r="59" spans="1:11">
      <c r="A59" s="281" t="s">
        <v>54</v>
      </c>
      <c r="B59" s="457">
        <v>57.3</v>
      </c>
      <c r="C59" s="457">
        <v>45.4</v>
      </c>
      <c r="D59" s="457">
        <v>30.1</v>
      </c>
      <c r="E59" s="457">
        <v>41.8</v>
      </c>
      <c r="F59" s="457">
        <v>43.8</v>
      </c>
      <c r="G59" s="459" t="s">
        <v>769</v>
      </c>
      <c r="H59" s="454">
        <v>116.3</v>
      </c>
      <c r="I59" s="454">
        <v>269.12419999999997</v>
      </c>
      <c r="J59" s="454">
        <v>297.13067000000001</v>
      </c>
      <c r="K59" s="475">
        <v>105.09032000000001</v>
      </c>
    </row>
    <row r="60" spans="1:11">
      <c r="A60" s="281" t="s">
        <v>55</v>
      </c>
      <c r="B60" s="457">
        <v>22.5</v>
      </c>
      <c r="C60" s="457">
        <v>11</v>
      </c>
      <c r="D60" s="457">
        <v>8.9</v>
      </c>
      <c r="E60" s="457">
        <v>40.799999999999997</v>
      </c>
      <c r="F60" s="457">
        <v>56.6</v>
      </c>
      <c r="G60" s="457">
        <v>37.5</v>
      </c>
      <c r="H60" s="454">
        <v>17.100000000000001</v>
      </c>
      <c r="I60" s="454">
        <v>6.4986600000000001</v>
      </c>
      <c r="J60" s="454">
        <v>9.4235799999999994</v>
      </c>
      <c r="K60" s="475">
        <v>67.035210000000006</v>
      </c>
    </row>
    <row r="61" spans="1:11">
      <c r="A61" s="281" t="s">
        <v>56</v>
      </c>
      <c r="B61" s="457">
        <v>95.1</v>
      </c>
      <c r="C61" s="457">
        <v>104</v>
      </c>
      <c r="D61" s="457">
        <v>156.69999999999999</v>
      </c>
      <c r="E61" s="457">
        <v>200.2</v>
      </c>
      <c r="F61" s="457">
        <v>396</v>
      </c>
      <c r="G61" s="457">
        <v>451.2</v>
      </c>
      <c r="H61" s="454">
        <v>1596.5</v>
      </c>
      <c r="I61" s="454">
        <v>2262.4692</v>
      </c>
      <c r="J61" s="454">
        <v>1641.1133399999999</v>
      </c>
      <c r="K61" s="475">
        <v>824.64818000000002</v>
      </c>
    </row>
    <row r="62" spans="1:11">
      <c r="A62" s="281" t="s">
        <v>57</v>
      </c>
      <c r="B62" s="457">
        <v>15.2</v>
      </c>
      <c r="C62" s="457">
        <v>8.6999999999999993</v>
      </c>
      <c r="D62" s="457">
        <v>5.7</v>
      </c>
      <c r="E62" s="457">
        <v>3.7</v>
      </c>
      <c r="F62" s="457">
        <v>53.6</v>
      </c>
      <c r="G62" s="457">
        <v>71.5</v>
      </c>
      <c r="H62" s="454">
        <v>41.8</v>
      </c>
      <c r="I62" s="454">
        <v>0.10041</v>
      </c>
      <c r="J62" s="454">
        <v>1.12534</v>
      </c>
      <c r="K62" s="475">
        <v>3.09659</v>
      </c>
    </row>
    <row r="63" spans="1:11">
      <c r="A63" s="281" t="s">
        <v>58</v>
      </c>
      <c r="B63" s="457">
        <v>69.599999999999994</v>
      </c>
      <c r="C63" s="457">
        <v>46.8</v>
      </c>
      <c r="D63" s="457">
        <v>24.1</v>
      </c>
      <c r="E63" s="457">
        <v>43.4</v>
      </c>
      <c r="F63" s="457">
        <v>75</v>
      </c>
      <c r="G63" s="457">
        <v>140.80000000000001</v>
      </c>
      <c r="H63" s="454">
        <v>153.30000000000001</v>
      </c>
      <c r="I63" s="454">
        <v>182.739</v>
      </c>
      <c r="J63" s="454">
        <v>28.74531</v>
      </c>
      <c r="K63" s="476" t="s">
        <v>769</v>
      </c>
    </row>
    <row r="64" spans="1:11">
      <c r="A64" s="281" t="s">
        <v>59</v>
      </c>
      <c r="B64" s="457">
        <v>1206.2</v>
      </c>
      <c r="C64" s="457">
        <v>913.8</v>
      </c>
      <c r="D64" s="457">
        <v>761.6</v>
      </c>
      <c r="E64" s="457">
        <v>1039.5999999999999</v>
      </c>
      <c r="F64" s="457">
        <v>2211.1</v>
      </c>
      <c r="G64" s="457">
        <v>2923.1</v>
      </c>
      <c r="H64" s="454">
        <v>4607.8999999999996</v>
      </c>
      <c r="I64" s="454">
        <v>5333.2527799999998</v>
      </c>
      <c r="J64" s="454">
        <v>5081.5312400000003</v>
      </c>
      <c r="K64" s="475">
        <v>2823.36483</v>
      </c>
    </row>
    <row r="65" spans="1:11">
      <c r="A65" s="289" t="s">
        <v>60</v>
      </c>
      <c r="B65" s="457" t="s">
        <v>769</v>
      </c>
      <c r="C65" s="457" t="s">
        <v>769</v>
      </c>
      <c r="D65" s="457" t="s">
        <v>769</v>
      </c>
      <c r="E65" s="457" t="s">
        <v>769</v>
      </c>
      <c r="F65" s="457" t="s">
        <v>769</v>
      </c>
      <c r="G65" s="457" t="s">
        <v>769</v>
      </c>
      <c r="H65" s="477" t="s">
        <v>769</v>
      </c>
      <c r="I65" s="477" t="s">
        <v>769</v>
      </c>
      <c r="J65" s="477" t="s">
        <v>769</v>
      </c>
      <c r="K65" s="476" t="s">
        <v>769</v>
      </c>
    </row>
    <row r="66" spans="1:11">
      <c r="A66" s="281" t="s">
        <v>61</v>
      </c>
      <c r="B66" s="457">
        <v>31.2</v>
      </c>
      <c r="C66" s="457">
        <v>10.4</v>
      </c>
      <c r="D66" s="457">
        <v>5.9</v>
      </c>
      <c r="E66" s="457">
        <v>14.3</v>
      </c>
      <c r="F66" s="457">
        <v>68.099999999999994</v>
      </c>
      <c r="G66" s="457">
        <v>20.8</v>
      </c>
      <c r="H66" s="454">
        <v>54.2</v>
      </c>
      <c r="I66" s="454">
        <v>14.71142</v>
      </c>
      <c r="J66" s="454">
        <v>40.720089999999999</v>
      </c>
      <c r="K66" s="475">
        <v>81.518020000000007</v>
      </c>
    </row>
    <row r="67" spans="1:11">
      <c r="A67" s="281" t="s">
        <v>62</v>
      </c>
      <c r="B67" s="457">
        <v>11.2</v>
      </c>
      <c r="C67" s="459" t="s">
        <v>769</v>
      </c>
      <c r="D67" s="459" t="s">
        <v>769</v>
      </c>
      <c r="E67" s="459" t="s">
        <v>769</v>
      </c>
      <c r="F67" s="459">
        <v>5.0999999999999996</v>
      </c>
      <c r="G67" s="459">
        <v>8</v>
      </c>
      <c r="H67" s="454">
        <v>18.3</v>
      </c>
      <c r="I67" s="454">
        <v>6.6692999999999998</v>
      </c>
      <c r="J67" s="454" t="s">
        <v>769</v>
      </c>
      <c r="K67" s="476" t="s">
        <v>769</v>
      </c>
    </row>
    <row r="68" spans="1:11">
      <c r="A68" s="281" t="s">
        <v>63</v>
      </c>
      <c r="B68" s="459" t="s">
        <v>769</v>
      </c>
      <c r="C68" s="459" t="s">
        <v>769</v>
      </c>
      <c r="D68" s="459" t="s">
        <v>769</v>
      </c>
      <c r="E68" s="459" t="s">
        <v>769</v>
      </c>
      <c r="F68" s="459" t="s">
        <v>769</v>
      </c>
      <c r="G68" s="459" t="s">
        <v>769</v>
      </c>
      <c r="H68" s="459" t="s">
        <v>769</v>
      </c>
      <c r="I68" s="459" t="s">
        <v>769</v>
      </c>
      <c r="J68" s="459" t="s">
        <v>769</v>
      </c>
      <c r="K68" s="476" t="s">
        <v>769</v>
      </c>
    </row>
    <row r="69" spans="1:11">
      <c r="A69" s="281" t="s">
        <v>64</v>
      </c>
      <c r="B69" s="457">
        <v>2.4</v>
      </c>
      <c r="C69" s="457">
        <v>0.7</v>
      </c>
      <c r="D69" s="457">
        <v>10</v>
      </c>
      <c r="E69" s="457">
        <v>12.6</v>
      </c>
      <c r="F69" s="457">
        <v>0.2</v>
      </c>
      <c r="G69" s="457">
        <v>54.6</v>
      </c>
      <c r="H69" s="454">
        <v>7.1</v>
      </c>
      <c r="I69" s="454">
        <v>63.179780000000001</v>
      </c>
      <c r="J69" s="454">
        <v>90.632890000000003</v>
      </c>
      <c r="K69" s="475">
        <v>22.200610000000001</v>
      </c>
    </row>
    <row r="70" spans="1:11">
      <c r="A70" s="281" t="s">
        <v>65</v>
      </c>
      <c r="B70" s="457">
        <v>2.1</v>
      </c>
      <c r="C70" s="457">
        <v>1.8</v>
      </c>
      <c r="D70" s="457">
        <v>1.4</v>
      </c>
      <c r="E70" s="457">
        <v>9.1999999999999993</v>
      </c>
      <c r="F70" s="457">
        <v>77.599999999999994</v>
      </c>
      <c r="G70" s="457">
        <v>52.6</v>
      </c>
      <c r="H70" s="454">
        <v>348.6</v>
      </c>
      <c r="I70" s="454">
        <v>184.72631999999999</v>
      </c>
      <c r="J70" s="454">
        <v>42.630980000000001</v>
      </c>
      <c r="K70" s="475">
        <v>51.521089999999994</v>
      </c>
    </row>
    <row r="71" spans="1:11">
      <c r="A71" s="281" t="s">
        <v>66</v>
      </c>
      <c r="B71" s="457">
        <v>400.9</v>
      </c>
      <c r="C71" s="457">
        <v>229.1</v>
      </c>
      <c r="D71" s="457">
        <v>347</v>
      </c>
      <c r="E71" s="457">
        <v>399.6</v>
      </c>
      <c r="F71" s="457">
        <v>765.7</v>
      </c>
      <c r="G71" s="457">
        <v>897.4</v>
      </c>
      <c r="H71" s="454">
        <v>1106.0999999999999</v>
      </c>
      <c r="I71" s="454">
        <v>1502.7552899999998</v>
      </c>
      <c r="J71" s="454">
        <v>1440.03304</v>
      </c>
      <c r="K71" s="475">
        <v>991.14928999999995</v>
      </c>
    </row>
    <row r="72" spans="1:11">
      <c r="A72" s="281" t="s">
        <v>67</v>
      </c>
      <c r="B72" s="457">
        <v>71.8</v>
      </c>
      <c r="C72" s="457">
        <v>69.400000000000006</v>
      </c>
      <c r="D72" s="457">
        <v>80.599999999999994</v>
      </c>
      <c r="E72" s="457">
        <v>112.8</v>
      </c>
      <c r="F72" s="457">
        <v>158.6</v>
      </c>
      <c r="G72" s="457">
        <v>250.5</v>
      </c>
      <c r="H72" s="454">
        <v>371.1</v>
      </c>
      <c r="I72" s="454">
        <v>422.31594000000001</v>
      </c>
      <c r="J72" s="454">
        <v>224.92733000000001</v>
      </c>
      <c r="K72" s="475">
        <v>172.94845000000001</v>
      </c>
    </row>
    <row r="73" spans="1:11">
      <c r="A73" s="281" t="s">
        <v>68</v>
      </c>
      <c r="B73" s="457" t="s">
        <v>769</v>
      </c>
      <c r="C73" s="457" t="s">
        <v>769</v>
      </c>
      <c r="D73" s="457" t="s">
        <v>769</v>
      </c>
      <c r="E73" s="457" t="s">
        <v>769</v>
      </c>
      <c r="F73" s="457">
        <v>19</v>
      </c>
      <c r="G73" s="457">
        <v>38.5</v>
      </c>
      <c r="H73" s="454">
        <v>53</v>
      </c>
      <c r="I73" s="454">
        <v>47.532389999999999</v>
      </c>
      <c r="J73" s="454">
        <v>47.931280000000001</v>
      </c>
      <c r="K73" s="475">
        <v>33.710540000000002</v>
      </c>
    </row>
    <row r="74" spans="1:11">
      <c r="A74" s="289" t="s">
        <v>34</v>
      </c>
      <c r="B74" s="457" t="s">
        <v>769</v>
      </c>
      <c r="C74" s="457" t="s">
        <v>769</v>
      </c>
      <c r="D74" s="457" t="s">
        <v>769</v>
      </c>
      <c r="E74" s="457" t="s">
        <v>769</v>
      </c>
      <c r="F74" s="457">
        <v>1.1000000000000001</v>
      </c>
      <c r="G74" s="459" t="s">
        <v>769</v>
      </c>
      <c r="H74" s="454">
        <v>1</v>
      </c>
      <c r="I74" s="459" t="s">
        <v>769</v>
      </c>
      <c r="J74" s="459">
        <v>1.77854</v>
      </c>
      <c r="K74" s="460" t="s">
        <v>769</v>
      </c>
    </row>
    <row r="75" spans="1:11" ht="10.5" customHeight="1">
      <c r="A75" s="450"/>
      <c r="B75" s="454"/>
      <c r="C75" s="454"/>
      <c r="D75" s="454"/>
      <c r="E75" s="454"/>
      <c r="F75" s="454"/>
      <c r="G75" s="454"/>
      <c r="H75" s="454"/>
      <c r="I75" s="454"/>
      <c r="J75" s="454"/>
      <c r="K75" s="475"/>
    </row>
    <row r="76" spans="1:11">
      <c r="A76" s="461" t="s">
        <v>34</v>
      </c>
      <c r="B76" s="455">
        <v>72.3</v>
      </c>
      <c r="C76" s="455">
        <v>35.4</v>
      </c>
      <c r="D76" s="455">
        <v>55.5</v>
      </c>
      <c r="E76" s="455">
        <v>73.3</v>
      </c>
      <c r="F76" s="455">
        <v>53.2</v>
      </c>
      <c r="G76" s="455">
        <v>218.4</v>
      </c>
      <c r="H76" s="455">
        <v>634.20000000000005</v>
      </c>
      <c r="I76" s="455">
        <v>1828.1664100000003</v>
      </c>
      <c r="J76" s="455">
        <v>1714.64903</v>
      </c>
      <c r="K76" s="456">
        <v>1536.11193</v>
      </c>
    </row>
    <row r="77" spans="1:11">
      <c r="A77" s="287" t="s">
        <v>69</v>
      </c>
      <c r="B77" s="457" t="s">
        <v>769</v>
      </c>
      <c r="C77" s="457" t="s">
        <v>769</v>
      </c>
      <c r="D77" s="457" t="s">
        <v>769</v>
      </c>
      <c r="E77" s="457" t="s">
        <v>769</v>
      </c>
      <c r="F77" s="457" t="s">
        <v>769</v>
      </c>
      <c r="G77" s="457" t="s">
        <v>769</v>
      </c>
      <c r="H77" s="457" t="s">
        <v>769</v>
      </c>
      <c r="I77" s="457" t="s">
        <v>769</v>
      </c>
      <c r="J77" s="457" t="s">
        <v>769</v>
      </c>
      <c r="K77" s="476" t="s">
        <v>769</v>
      </c>
    </row>
    <row r="78" spans="1:11">
      <c r="A78" s="281" t="s">
        <v>70</v>
      </c>
      <c r="B78" s="457" t="s">
        <v>769</v>
      </c>
      <c r="C78" s="457" t="s">
        <v>769</v>
      </c>
      <c r="D78" s="457" t="s">
        <v>769</v>
      </c>
      <c r="E78" s="457" t="s">
        <v>769</v>
      </c>
      <c r="F78" s="457" t="s">
        <v>769</v>
      </c>
      <c r="G78" s="457" t="s">
        <v>769</v>
      </c>
      <c r="H78" s="457" t="s">
        <v>769</v>
      </c>
      <c r="I78" s="457" t="s">
        <v>769</v>
      </c>
      <c r="J78" s="457" t="s">
        <v>769</v>
      </c>
      <c r="K78" s="476" t="s">
        <v>769</v>
      </c>
    </row>
    <row r="79" spans="1:11">
      <c r="A79" s="289" t="s">
        <v>71</v>
      </c>
      <c r="B79" s="457">
        <v>10.3</v>
      </c>
      <c r="C79" s="457">
        <v>11.3</v>
      </c>
      <c r="D79" s="459" t="s">
        <v>769</v>
      </c>
      <c r="E79" s="459" t="s">
        <v>769</v>
      </c>
      <c r="F79" s="459" t="s">
        <v>769</v>
      </c>
      <c r="G79" s="459" t="s">
        <v>769</v>
      </c>
      <c r="H79" s="459" t="s">
        <v>769</v>
      </c>
      <c r="I79" s="457" t="s">
        <v>769</v>
      </c>
      <c r="J79" s="457" t="s">
        <v>769</v>
      </c>
      <c r="K79" s="476" t="s">
        <v>769</v>
      </c>
    </row>
    <row r="80" spans="1:11">
      <c r="A80" s="281" t="s">
        <v>72</v>
      </c>
      <c r="B80" s="457">
        <v>4.5999999999999996</v>
      </c>
      <c r="C80" s="457">
        <v>11.4</v>
      </c>
      <c r="D80" s="457">
        <v>12.6</v>
      </c>
      <c r="E80" s="457">
        <v>33.200000000000003</v>
      </c>
      <c r="F80" s="457">
        <v>22.4</v>
      </c>
      <c r="G80" s="457">
        <v>18.8</v>
      </c>
      <c r="H80" s="457">
        <v>17.2</v>
      </c>
      <c r="I80" s="457">
        <v>44.533550000000005</v>
      </c>
      <c r="J80" s="457">
        <v>37.484900000000003</v>
      </c>
      <c r="K80" s="460" t="s">
        <v>769</v>
      </c>
    </row>
    <row r="81" spans="1:11">
      <c r="A81" s="289" t="s">
        <v>73</v>
      </c>
      <c r="B81" s="457">
        <v>6.6</v>
      </c>
      <c r="C81" s="457">
        <v>0.1</v>
      </c>
      <c r="D81" s="457">
        <v>0.3</v>
      </c>
      <c r="E81" s="457">
        <v>18.100000000000001</v>
      </c>
      <c r="F81" s="459" t="s">
        <v>769</v>
      </c>
      <c r="G81" s="459" t="s">
        <v>769</v>
      </c>
      <c r="H81" s="459">
        <v>10.5</v>
      </c>
      <c r="I81" s="459">
        <v>106.84555999999999</v>
      </c>
      <c r="J81" s="459">
        <v>304.72294000000005</v>
      </c>
      <c r="K81" s="460">
        <v>330.19072</v>
      </c>
    </row>
    <row r="82" spans="1:11">
      <c r="A82" s="281" t="s">
        <v>74</v>
      </c>
      <c r="B82" s="457">
        <v>0.3</v>
      </c>
      <c r="C82" s="459" t="s">
        <v>769</v>
      </c>
      <c r="D82" s="459" t="s">
        <v>769</v>
      </c>
      <c r="E82" s="459" t="s">
        <v>769</v>
      </c>
      <c r="F82" s="459" t="s">
        <v>769</v>
      </c>
      <c r="G82" s="459" t="s">
        <v>769</v>
      </c>
      <c r="H82" s="459" t="s">
        <v>769</v>
      </c>
      <c r="I82" s="459" t="s">
        <v>769</v>
      </c>
      <c r="J82" s="459" t="s">
        <v>769</v>
      </c>
      <c r="K82" s="476" t="s">
        <v>769</v>
      </c>
    </row>
    <row r="83" spans="1:11">
      <c r="A83" s="289" t="s">
        <v>34</v>
      </c>
      <c r="B83" s="457">
        <v>50.5</v>
      </c>
      <c r="C83" s="457">
        <v>12.6</v>
      </c>
      <c r="D83" s="457">
        <v>42.6</v>
      </c>
      <c r="E83" s="457">
        <v>22</v>
      </c>
      <c r="F83" s="457">
        <v>30.8</v>
      </c>
      <c r="G83" s="457">
        <v>199.6</v>
      </c>
      <c r="H83" s="457">
        <v>606.5</v>
      </c>
      <c r="I83" s="457">
        <v>1676.7873000000002</v>
      </c>
      <c r="J83" s="457">
        <v>1372.44119</v>
      </c>
      <c r="K83" s="458">
        <v>1205.92121</v>
      </c>
    </row>
    <row r="84" spans="1:11" ht="10.5" customHeight="1">
      <c r="A84" s="450"/>
      <c r="B84" s="457"/>
      <c r="C84" s="457"/>
      <c r="D84" s="457"/>
      <c r="E84" s="457"/>
      <c r="F84" s="457"/>
      <c r="G84" s="457"/>
      <c r="H84" s="457"/>
      <c r="I84" s="457"/>
      <c r="J84" s="457"/>
      <c r="K84" s="458"/>
    </row>
    <row r="85" spans="1:11">
      <c r="A85" s="461" t="s">
        <v>896</v>
      </c>
      <c r="B85" s="455">
        <v>7638.4</v>
      </c>
      <c r="C85" s="455">
        <v>6872.3</v>
      </c>
      <c r="D85" s="455">
        <v>6682.2</v>
      </c>
      <c r="E85" s="455">
        <v>8075.6</v>
      </c>
      <c r="F85" s="455">
        <v>16089.9</v>
      </c>
      <c r="G85" s="455">
        <v>21048.1</v>
      </c>
      <c r="H85" s="455">
        <v>36152.800000000003</v>
      </c>
      <c r="I85" s="455">
        <v>41570.974963000001</v>
      </c>
      <c r="J85" s="455">
        <v>39727.074859999993</v>
      </c>
      <c r="K85" s="456">
        <v>27875.294499999996</v>
      </c>
    </row>
    <row r="86" spans="1:11">
      <c r="A86" s="289" t="s">
        <v>110</v>
      </c>
      <c r="B86" s="464"/>
      <c r="C86" s="464"/>
      <c r="D86" s="464"/>
      <c r="E86" s="464"/>
      <c r="F86" s="464"/>
      <c r="G86" s="464"/>
      <c r="H86" s="451"/>
      <c r="I86" s="451"/>
      <c r="J86" s="451"/>
      <c r="K86" s="452"/>
    </row>
    <row r="87" spans="1:11" s="469" customFormat="1" ht="20.25">
      <c r="A87" s="466" t="s">
        <v>124</v>
      </c>
      <c r="B87" s="467"/>
      <c r="C87" s="467"/>
      <c r="D87" s="467"/>
      <c r="E87" s="467"/>
      <c r="F87" s="467"/>
      <c r="G87" s="467"/>
      <c r="H87" s="478"/>
      <c r="I87" s="478"/>
      <c r="J87" s="478"/>
      <c r="K87" s="479"/>
    </row>
    <row r="88" spans="1:11" s="469" customFormat="1" ht="20.25">
      <c r="A88" s="466" t="s">
        <v>125</v>
      </c>
      <c r="B88" s="467"/>
      <c r="C88" s="467"/>
      <c r="D88" s="467"/>
      <c r="E88" s="467"/>
      <c r="F88" s="467"/>
      <c r="G88" s="467"/>
      <c r="H88" s="478"/>
      <c r="I88" s="478"/>
      <c r="J88" s="478"/>
      <c r="K88" s="479"/>
    </row>
    <row r="89" spans="1:11" s="469" customFormat="1" ht="20.25">
      <c r="A89" s="470" t="s">
        <v>1062</v>
      </c>
      <c r="B89" s="467"/>
      <c r="C89" s="467"/>
      <c r="D89" s="467"/>
      <c r="E89" s="467"/>
      <c r="F89" s="467"/>
      <c r="G89" s="467"/>
      <c r="H89" s="478"/>
      <c r="I89" s="478"/>
      <c r="J89" s="478"/>
      <c r="K89" s="479"/>
    </row>
    <row r="90" spans="1:11" s="469" customFormat="1" ht="20.25">
      <c r="A90" s="471" t="s">
        <v>894</v>
      </c>
      <c r="B90" s="472"/>
      <c r="C90" s="472"/>
      <c r="D90" s="472"/>
      <c r="E90" s="472"/>
      <c r="F90" s="472"/>
      <c r="G90" s="472"/>
      <c r="H90" s="480"/>
      <c r="I90" s="480"/>
      <c r="J90" s="480"/>
      <c r="K90" s="481"/>
    </row>
    <row r="91" spans="1:11" s="469" customFormat="1" ht="20.25"/>
  </sheetData>
  <mergeCells count="4">
    <mergeCell ref="A1:K1"/>
    <mergeCell ref="A2:K2"/>
    <mergeCell ref="A4:K4"/>
    <mergeCell ref="A6:K6"/>
  </mergeCells>
  <phoneticPr fontId="0" type="noConversion"/>
  <printOptions horizontalCentered="1" verticalCentered="1"/>
  <pageMargins left="0.78740157480314965" right="0.59055118110236227" top="0.27559055118110237" bottom="0.15748031496062992" header="0" footer="0"/>
  <pageSetup scale="41" orientation="portrait" horizontalDpi="4294967292" verticalDpi="4294967292" r:id="rId1"/>
  <headerFooter alignWithMargins="0"/>
</worksheet>
</file>

<file path=xl/worksheets/sheet38.xml><?xml version="1.0" encoding="utf-8"?>
<worksheet xmlns="http://schemas.openxmlformats.org/spreadsheetml/2006/main" xmlns:r="http://schemas.openxmlformats.org/officeDocument/2006/relationships">
  <sheetPr codeName="Sheet30" enableFormatConditionsCalculation="0">
    <tabColor indexed="53"/>
    <pageSetUpPr fitToPage="1"/>
  </sheetPr>
  <dimension ref="A1:L56"/>
  <sheetViews>
    <sheetView showGridLines="0" zoomScale="50" workbookViewId="0">
      <selection sqref="A1:M1"/>
    </sheetView>
  </sheetViews>
  <sheetFormatPr defaultColWidth="10.6640625" defaultRowHeight="18"/>
  <cols>
    <col min="1" max="1" width="43.77734375" style="484" customWidth="1"/>
    <col min="2" max="11" width="10.77734375" style="484" customWidth="1"/>
    <col min="12" max="12" width="4.44140625" style="484" customWidth="1"/>
    <col min="13" max="16384" width="10.6640625" style="484"/>
  </cols>
  <sheetData>
    <row r="1" spans="1:12">
      <c r="A1" s="2635" t="s">
        <v>127</v>
      </c>
      <c r="B1" s="2635"/>
      <c r="C1" s="2635"/>
      <c r="D1" s="2635"/>
      <c r="E1" s="2635"/>
      <c r="F1" s="2635"/>
      <c r="G1" s="2635"/>
      <c r="H1" s="2635"/>
      <c r="I1" s="2635"/>
      <c r="J1" s="2635"/>
      <c r="K1" s="2635"/>
    </row>
    <row r="2" spans="1:12" s="485" customFormat="1">
      <c r="A2" s="2636" t="s">
        <v>128</v>
      </c>
      <c r="B2" s="2636"/>
      <c r="C2" s="2636"/>
      <c r="D2" s="2636"/>
      <c r="E2" s="2636"/>
      <c r="F2" s="2636"/>
      <c r="G2" s="2636"/>
      <c r="H2" s="2636"/>
      <c r="I2" s="2636"/>
      <c r="J2" s="2636"/>
      <c r="K2" s="2636"/>
    </row>
    <row r="3" spans="1:12">
      <c r="A3" s="483"/>
      <c r="B3" s="483"/>
      <c r="C3" s="483"/>
      <c r="D3" s="483"/>
      <c r="E3" s="483"/>
      <c r="F3" s="483"/>
      <c r="G3" s="483"/>
      <c r="H3" s="483"/>
      <c r="I3" s="483"/>
      <c r="J3" s="483"/>
      <c r="K3" s="483"/>
    </row>
    <row r="4" spans="1:12">
      <c r="A4" s="2635" t="s">
        <v>129</v>
      </c>
      <c r="B4" s="2635"/>
      <c r="C4" s="2635"/>
      <c r="D4" s="2635"/>
      <c r="E4" s="2635"/>
      <c r="F4" s="2635"/>
      <c r="G4" s="2635"/>
      <c r="H4" s="2635"/>
      <c r="I4" s="2635"/>
      <c r="J4" s="2635"/>
      <c r="K4" s="2635"/>
    </row>
    <row r="6" spans="1:12">
      <c r="A6" s="2637" t="s">
        <v>1036</v>
      </c>
      <c r="B6" s="2637"/>
      <c r="C6" s="2637"/>
      <c r="D6" s="2637"/>
      <c r="E6" s="2637"/>
      <c r="F6" s="2637"/>
      <c r="G6" s="2637"/>
      <c r="H6" s="2637"/>
      <c r="I6" s="2637"/>
      <c r="J6" s="2637"/>
      <c r="K6" s="2637"/>
    </row>
    <row r="7" spans="1:12">
      <c r="A7" s="486"/>
      <c r="B7" s="486"/>
      <c r="C7" s="486"/>
      <c r="D7" s="486"/>
      <c r="E7" s="486"/>
      <c r="F7" s="486"/>
      <c r="G7" s="486"/>
      <c r="H7" s="486"/>
      <c r="I7" s="486"/>
      <c r="J7" s="486"/>
      <c r="K7" s="486"/>
    </row>
    <row r="8" spans="1:12">
      <c r="A8" s="486"/>
      <c r="B8" s="486"/>
      <c r="C8" s="486"/>
      <c r="D8" s="486"/>
      <c r="E8" s="486"/>
      <c r="F8" s="486"/>
      <c r="G8" s="486"/>
      <c r="H8" s="486"/>
      <c r="I8" s="486"/>
      <c r="J8" s="486"/>
      <c r="K8" s="486"/>
    </row>
    <row r="9" spans="1:12">
      <c r="A9" s="487"/>
      <c r="B9" s="487"/>
      <c r="C9" s="487"/>
      <c r="D9" s="487"/>
      <c r="E9" s="487"/>
      <c r="F9" s="487"/>
      <c r="G9" s="487"/>
      <c r="H9" s="487"/>
      <c r="I9" s="487"/>
      <c r="J9" s="487"/>
      <c r="K9" s="487"/>
    </row>
    <row r="10" spans="1:12" s="491" customFormat="1">
      <c r="A10" s="488"/>
      <c r="B10" s="489">
        <v>1990</v>
      </c>
      <c r="C10" s="489">
        <v>1991</v>
      </c>
      <c r="D10" s="489">
        <v>1992</v>
      </c>
      <c r="E10" s="489">
        <v>1993</v>
      </c>
      <c r="F10" s="489">
        <v>1994</v>
      </c>
      <c r="G10" s="489">
        <v>1995</v>
      </c>
      <c r="H10" s="489">
        <v>1996</v>
      </c>
      <c r="I10" s="489">
        <v>1997</v>
      </c>
      <c r="J10" s="489">
        <v>1998</v>
      </c>
      <c r="K10" s="490">
        <v>1999</v>
      </c>
    </row>
    <row r="11" spans="1:12" ht="10.5" customHeight="1">
      <c r="A11" s="492"/>
      <c r="B11" s="487"/>
      <c r="C11" s="487"/>
      <c r="D11" s="487"/>
      <c r="E11" s="487"/>
      <c r="F11" s="487"/>
      <c r="G11" s="487"/>
      <c r="H11" s="487"/>
      <c r="I11" s="487"/>
      <c r="J11" s="487"/>
      <c r="K11" s="493"/>
    </row>
    <row r="12" spans="1:12">
      <c r="A12" s="275" t="s">
        <v>8</v>
      </c>
      <c r="B12" s="494">
        <v>0</v>
      </c>
      <c r="C12" s="494">
        <v>1.1000000000000001</v>
      </c>
      <c r="D12" s="494">
        <v>0.8</v>
      </c>
      <c r="E12" s="494">
        <v>1.3</v>
      </c>
      <c r="F12" s="494">
        <v>3.1</v>
      </c>
      <c r="G12" s="494">
        <v>16.2</v>
      </c>
      <c r="H12" s="494">
        <v>6.7</v>
      </c>
      <c r="I12" s="494">
        <v>6.2</v>
      </c>
      <c r="J12" s="494">
        <v>6.7</v>
      </c>
      <c r="K12" s="495">
        <v>0</v>
      </c>
      <c r="L12" s="491"/>
    </row>
    <row r="13" spans="1:12">
      <c r="A13" s="492"/>
      <c r="B13" s="496"/>
      <c r="C13" s="496"/>
      <c r="D13" s="496"/>
      <c r="E13" s="496"/>
      <c r="F13" s="496"/>
      <c r="G13" s="496"/>
      <c r="H13" s="496"/>
      <c r="I13" s="496"/>
      <c r="J13" s="496"/>
      <c r="K13" s="497"/>
    </row>
    <row r="14" spans="1:12">
      <c r="A14" s="281" t="s">
        <v>9</v>
      </c>
      <c r="B14" s="498" t="s">
        <v>769</v>
      </c>
      <c r="C14" s="498" t="s">
        <v>769</v>
      </c>
      <c r="D14" s="498" t="s">
        <v>769</v>
      </c>
      <c r="E14" s="498" t="s">
        <v>769</v>
      </c>
      <c r="F14" s="499">
        <v>3.1</v>
      </c>
      <c r="G14" s="498" t="s">
        <v>769</v>
      </c>
      <c r="H14" s="498" t="s">
        <v>769</v>
      </c>
      <c r="I14" s="498" t="s">
        <v>769</v>
      </c>
      <c r="J14" s="498" t="s">
        <v>769</v>
      </c>
      <c r="K14" s="500" t="s">
        <v>769</v>
      </c>
    </row>
    <row r="15" spans="1:12">
      <c r="A15" s="492" t="s">
        <v>11</v>
      </c>
      <c r="B15" s="498" t="s">
        <v>769</v>
      </c>
      <c r="C15" s="498" t="s">
        <v>769</v>
      </c>
      <c r="D15" s="498" t="s">
        <v>769</v>
      </c>
      <c r="E15" s="498" t="s">
        <v>769</v>
      </c>
      <c r="F15" s="498" t="s">
        <v>769</v>
      </c>
      <c r="G15" s="498" t="s">
        <v>769</v>
      </c>
      <c r="H15" s="498" t="s">
        <v>769</v>
      </c>
      <c r="I15" s="498" t="s">
        <v>769</v>
      </c>
      <c r="J15" s="498" t="s">
        <v>769</v>
      </c>
      <c r="K15" s="500" t="s">
        <v>769</v>
      </c>
    </row>
    <row r="16" spans="1:12">
      <c r="A16" s="281" t="s">
        <v>12</v>
      </c>
      <c r="B16" s="498" t="s">
        <v>769</v>
      </c>
      <c r="C16" s="498">
        <v>1.1000000000000001</v>
      </c>
      <c r="D16" s="499" t="s">
        <v>769</v>
      </c>
      <c r="E16" s="499" t="s">
        <v>769</v>
      </c>
      <c r="F16" s="499" t="s">
        <v>769</v>
      </c>
      <c r="G16" s="498" t="s">
        <v>769</v>
      </c>
      <c r="H16" s="498" t="s">
        <v>769</v>
      </c>
      <c r="I16" s="498" t="s">
        <v>769</v>
      </c>
      <c r="J16" s="498" t="s">
        <v>769</v>
      </c>
      <c r="K16" s="500" t="s">
        <v>769</v>
      </c>
    </row>
    <row r="17" spans="1:12">
      <c r="A17" s="281" t="s">
        <v>16</v>
      </c>
      <c r="B17" s="498" t="s">
        <v>769</v>
      </c>
      <c r="C17" s="498" t="s">
        <v>769</v>
      </c>
      <c r="D17" s="498" t="s">
        <v>769</v>
      </c>
      <c r="E17" s="499" t="s">
        <v>769</v>
      </c>
      <c r="F17" s="499" t="s">
        <v>769</v>
      </c>
      <c r="G17" s="498" t="s">
        <v>769</v>
      </c>
      <c r="H17" s="498">
        <v>0.5</v>
      </c>
      <c r="I17" s="498" t="s">
        <v>769</v>
      </c>
      <c r="J17" s="498" t="s">
        <v>769</v>
      </c>
      <c r="K17" s="500" t="s">
        <v>769</v>
      </c>
    </row>
    <row r="18" spans="1:12">
      <c r="A18" s="281" t="s">
        <v>21</v>
      </c>
      <c r="B18" s="498" t="s">
        <v>769</v>
      </c>
      <c r="C18" s="498" t="s">
        <v>1011</v>
      </c>
      <c r="D18" s="498">
        <v>0.8</v>
      </c>
      <c r="E18" s="498">
        <v>1.3</v>
      </c>
      <c r="F18" s="498" t="s">
        <v>769</v>
      </c>
      <c r="G18" s="498">
        <v>15.2</v>
      </c>
      <c r="H18" s="498">
        <v>6.2</v>
      </c>
      <c r="I18" s="498" t="s">
        <v>769</v>
      </c>
      <c r="J18" s="498">
        <v>1.1000000000000001</v>
      </c>
      <c r="K18" s="500" t="s">
        <v>769</v>
      </c>
    </row>
    <row r="19" spans="1:12">
      <c r="A19" s="281" t="s">
        <v>23</v>
      </c>
      <c r="B19" s="498" t="s">
        <v>769</v>
      </c>
      <c r="C19" s="498" t="s">
        <v>769</v>
      </c>
      <c r="D19" s="498" t="s">
        <v>769</v>
      </c>
      <c r="E19" s="498" t="s">
        <v>769</v>
      </c>
      <c r="F19" s="498" t="s">
        <v>1011</v>
      </c>
      <c r="G19" s="498" t="s">
        <v>1011</v>
      </c>
      <c r="H19" s="498" t="s">
        <v>769</v>
      </c>
      <c r="I19" s="498" t="s">
        <v>769</v>
      </c>
      <c r="J19" s="498" t="s">
        <v>769</v>
      </c>
      <c r="K19" s="500" t="s">
        <v>769</v>
      </c>
    </row>
    <row r="20" spans="1:12">
      <c r="A20" s="281" t="s">
        <v>27</v>
      </c>
      <c r="B20" s="498" t="s">
        <v>769</v>
      </c>
      <c r="C20" s="498" t="s">
        <v>769</v>
      </c>
      <c r="D20" s="498" t="s">
        <v>769</v>
      </c>
      <c r="E20" s="499" t="s">
        <v>769</v>
      </c>
      <c r="F20" s="499" t="s">
        <v>769</v>
      </c>
      <c r="G20" s="498">
        <v>1</v>
      </c>
      <c r="H20" s="498" t="s">
        <v>769</v>
      </c>
      <c r="I20" s="498">
        <v>6.2</v>
      </c>
      <c r="J20" s="498">
        <v>5.6</v>
      </c>
      <c r="K20" s="500" t="s">
        <v>769</v>
      </c>
    </row>
    <row r="21" spans="1:12">
      <c r="A21" s="492" t="s">
        <v>31</v>
      </c>
      <c r="B21" s="501" t="s">
        <v>769</v>
      </c>
      <c r="C21" s="501" t="s">
        <v>769</v>
      </c>
      <c r="D21" s="501" t="s">
        <v>769</v>
      </c>
      <c r="E21" s="501" t="s">
        <v>769</v>
      </c>
      <c r="F21" s="501" t="s">
        <v>769</v>
      </c>
      <c r="G21" s="501" t="s">
        <v>769</v>
      </c>
      <c r="H21" s="501" t="s">
        <v>769</v>
      </c>
      <c r="I21" s="501" t="s">
        <v>769</v>
      </c>
      <c r="J21" s="501" t="s">
        <v>769</v>
      </c>
      <c r="K21" s="502" t="s">
        <v>769</v>
      </c>
    </row>
    <row r="22" spans="1:12">
      <c r="A22" s="492"/>
      <c r="B22" s="496"/>
      <c r="C22" s="496"/>
      <c r="D22" s="496"/>
      <c r="E22" s="496"/>
      <c r="F22" s="496"/>
      <c r="G22" s="496"/>
      <c r="H22" s="496"/>
      <c r="I22" s="496"/>
      <c r="J22" s="496"/>
      <c r="K22" s="497"/>
    </row>
    <row r="23" spans="1:12">
      <c r="A23" s="275" t="s">
        <v>35</v>
      </c>
      <c r="B23" s="494" t="s">
        <v>1011</v>
      </c>
      <c r="C23" s="494">
        <v>0</v>
      </c>
      <c r="D23" s="494">
        <v>0</v>
      </c>
      <c r="E23" s="494" t="s">
        <v>1011</v>
      </c>
      <c r="F23" s="494">
        <v>0</v>
      </c>
      <c r="G23" s="494">
        <v>0.7</v>
      </c>
      <c r="H23" s="494">
        <v>0</v>
      </c>
      <c r="I23" s="494">
        <v>7.9</v>
      </c>
      <c r="J23" s="494">
        <v>7.6</v>
      </c>
      <c r="K23" s="495">
        <v>1.1000000000000001</v>
      </c>
      <c r="L23" s="491"/>
    </row>
    <row r="24" spans="1:12">
      <c r="A24" s="492"/>
      <c r="B24" s="496"/>
      <c r="C24" s="496"/>
      <c r="D24" s="496"/>
      <c r="E24" s="496"/>
      <c r="F24" s="496"/>
      <c r="G24" s="496"/>
      <c r="H24" s="496"/>
      <c r="I24" s="496"/>
      <c r="J24" s="496"/>
      <c r="K24" s="497"/>
    </row>
    <row r="25" spans="1:12">
      <c r="A25" s="281" t="s">
        <v>38</v>
      </c>
      <c r="B25" s="498" t="s">
        <v>1011</v>
      </c>
      <c r="C25" s="498" t="s">
        <v>769</v>
      </c>
      <c r="D25" s="498" t="s">
        <v>769</v>
      </c>
      <c r="E25" s="498" t="s">
        <v>769</v>
      </c>
      <c r="F25" s="498" t="s">
        <v>769</v>
      </c>
      <c r="G25" s="498">
        <v>0.5</v>
      </c>
      <c r="H25" s="498" t="s">
        <v>769</v>
      </c>
      <c r="I25" s="498" t="s">
        <v>769</v>
      </c>
      <c r="J25" s="498">
        <v>0.1</v>
      </c>
      <c r="K25" s="500" t="s">
        <v>769</v>
      </c>
    </row>
    <row r="26" spans="1:12">
      <c r="A26" s="281" t="s">
        <v>39</v>
      </c>
      <c r="B26" s="498" t="s">
        <v>769</v>
      </c>
      <c r="C26" s="498" t="s">
        <v>769</v>
      </c>
      <c r="D26" s="498" t="s">
        <v>769</v>
      </c>
      <c r="E26" s="499" t="s">
        <v>769</v>
      </c>
      <c r="F26" s="499" t="s">
        <v>769</v>
      </c>
      <c r="G26" s="499" t="s">
        <v>769</v>
      </c>
      <c r="H26" s="499" t="s">
        <v>769</v>
      </c>
      <c r="I26" s="499" t="s">
        <v>769</v>
      </c>
      <c r="J26" s="499" t="s">
        <v>769</v>
      </c>
      <c r="K26" s="503" t="s">
        <v>769</v>
      </c>
    </row>
    <row r="27" spans="1:12">
      <c r="A27" s="281" t="s">
        <v>41</v>
      </c>
      <c r="B27" s="498" t="s">
        <v>769</v>
      </c>
      <c r="C27" s="498" t="s">
        <v>769</v>
      </c>
      <c r="D27" s="498" t="s">
        <v>769</v>
      </c>
      <c r="E27" s="498" t="s">
        <v>769</v>
      </c>
      <c r="F27" s="499" t="s">
        <v>769</v>
      </c>
      <c r="G27" s="499">
        <v>0.2</v>
      </c>
      <c r="H27" s="499" t="s">
        <v>769</v>
      </c>
      <c r="I27" s="499">
        <v>7.9</v>
      </c>
      <c r="J27" s="499">
        <v>7.5</v>
      </c>
      <c r="K27" s="503">
        <v>1.1000000000000001</v>
      </c>
    </row>
    <row r="28" spans="1:12">
      <c r="A28" s="281" t="s">
        <v>44</v>
      </c>
      <c r="B28" s="498" t="s">
        <v>769</v>
      </c>
      <c r="C28" s="498" t="s">
        <v>769</v>
      </c>
      <c r="D28" s="498" t="s">
        <v>769</v>
      </c>
      <c r="E28" s="498" t="s">
        <v>769</v>
      </c>
      <c r="F28" s="499" t="s">
        <v>769</v>
      </c>
      <c r="G28" s="499" t="s">
        <v>769</v>
      </c>
      <c r="H28" s="499" t="s">
        <v>769</v>
      </c>
      <c r="I28" s="499" t="s">
        <v>769</v>
      </c>
      <c r="J28" s="499" t="s">
        <v>769</v>
      </c>
      <c r="K28" s="503" t="s">
        <v>769</v>
      </c>
    </row>
    <row r="29" spans="1:12">
      <c r="A29" s="504" t="s">
        <v>45</v>
      </c>
      <c r="B29" s="498" t="s">
        <v>769</v>
      </c>
      <c r="C29" s="498" t="s">
        <v>769</v>
      </c>
      <c r="D29" s="498" t="s">
        <v>769</v>
      </c>
      <c r="E29" s="498" t="s">
        <v>769</v>
      </c>
      <c r="F29" s="499" t="s">
        <v>769</v>
      </c>
      <c r="G29" s="499" t="s">
        <v>769</v>
      </c>
      <c r="H29" s="499" t="s">
        <v>769</v>
      </c>
      <c r="I29" s="499" t="s">
        <v>769</v>
      </c>
      <c r="J29" s="499" t="s">
        <v>769</v>
      </c>
      <c r="K29" s="503" t="s">
        <v>769</v>
      </c>
    </row>
    <row r="30" spans="1:12">
      <c r="A30" s="504" t="s">
        <v>47</v>
      </c>
      <c r="B30" s="498" t="s">
        <v>769</v>
      </c>
      <c r="C30" s="498" t="s">
        <v>769</v>
      </c>
      <c r="D30" s="498" t="s">
        <v>769</v>
      </c>
      <c r="E30" s="498" t="s">
        <v>1011</v>
      </c>
      <c r="F30" s="498" t="s">
        <v>769</v>
      </c>
      <c r="G30" s="498" t="s">
        <v>769</v>
      </c>
      <c r="H30" s="498" t="s">
        <v>769</v>
      </c>
      <c r="I30" s="498" t="s">
        <v>769</v>
      </c>
      <c r="J30" s="498" t="s">
        <v>769</v>
      </c>
      <c r="K30" s="500" t="s">
        <v>769</v>
      </c>
    </row>
    <row r="31" spans="1:12">
      <c r="A31" s="492"/>
      <c r="B31" s="501"/>
      <c r="C31" s="501"/>
      <c r="D31" s="501"/>
      <c r="E31" s="501"/>
      <c r="F31" s="501"/>
      <c r="G31" s="501"/>
      <c r="H31" s="501"/>
      <c r="I31" s="501"/>
      <c r="J31" s="501"/>
      <c r="K31" s="502"/>
    </row>
    <row r="32" spans="1:12">
      <c r="A32" s="505" t="s">
        <v>88</v>
      </c>
      <c r="B32" s="494">
        <v>0</v>
      </c>
      <c r="C32" s="494">
        <v>0</v>
      </c>
      <c r="D32" s="494" t="s">
        <v>1011</v>
      </c>
      <c r="E32" s="494" t="s">
        <v>1011</v>
      </c>
      <c r="F32" s="494">
        <v>0</v>
      </c>
      <c r="G32" s="494">
        <v>15.9</v>
      </c>
      <c r="H32" s="494">
        <v>9.1999999999999993</v>
      </c>
      <c r="I32" s="494">
        <v>0</v>
      </c>
      <c r="J32" s="494">
        <v>1.5</v>
      </c>
      <c r="K32" s="495">
        <v>1.4</v>
      </c>
      <c r="L32" s="491"/>
    </row>
    <row r="33" spans="1:11">
      <c r="A33" s="492"/>
      <c r="B33" s="501"/>
      <c r="C33" s="501"/>
      <c r="D33" s="501"/>
      <c r="E33" s="501"/>
      <c r="F33" s="501"/>
      <c r="G33" s="501"/>
      <c r="H33" s="501"/>
      <c r="I33" s="501"/>
      <c r="J33" s="501"/>
      <c r="K33" s="502"/>
    </row>
    <row r="34" spans="1:11">
      <c r="A34" s="281" t="s">
        <v>51</v>
      </c>
      <c r="B34" s="498" t="s">
        <v>769</v>
      </c>
      <c r="C34" s="498" t="s">
        <v>769</v>
      </c>
      <c r="D34" s="498" t="s">
        <v>769</v>
      </c>
      <c r="E34" s="498" t="s">
        <v>769</v>
      </c>
      <c r="F34" s="498" t="s">
        <v>769</v>
      </c>
      <c r="G34" s="498">
        <v>0.4</v>
      </c>
      <c r="H34" s="498">
        <v>0.1</v>
      </c>
      <c r="I34" s="498" t="s">
        <v>769</v>
      </c>
      <c r="J34" s="498" t="s">
        <v>769</v>
      </c>
      <c r="K34" s="500" t="s">
        <v>769</v>
      </c>
    </row>
    <row r="35" spans="1:11">
      <c r="A35" s="281" t="s">
        <v>52</v>
      </c>
      <c r="B35" s="498" t="s">
        <v>769</v>
      </c>
      <c r="C35" s="498" t="s">
        <v>769</v>
      </c>
      <c r="D35" s="498" t="s">
        <v>769</v>
      </c>
      <c r="E35" s="498" t="s">
        <v>769</v>
      </c>
      <c r="F35" s="498" t="s">
        <v>769</v>
      </c>
      <c r="G35" s="498" t="s">
        <v>769</v>
      </c>
      <c r="H35" s="498" t="s">
        <v>769</v>
      </c>
      <c r="I35" s="498" t="s">
        <v>769</v>
      </c>
      <c r="J35" s="498" t="s">
        <v>769</v>
      </c>
      <c r="K35" s="500">
        <v>1.4</v>
      </c>
    </row>
    <row r="36" spans="1:11">
      <c r="A36" s="281" t="s">
        <v>53</v>
      </c>
      <c r="B36" s="498" t="s">
        <v>769</v>
      </c>
      <c r="C36" s="498" t="s">
        <v>769</v>
      </c>
      <c r="D36" s="498" t="s">
        <v>769</v>
      </c>
      <c r="E36" s="498" t="s">
        <v>769</v>
      </c>
      <c r="F36" s="498" t="s">
        <v>769</v>
      </c>
      <c r="G36" s="498" t="s">
        <v>769</v>
      </c>
      <c r="H36" s="498" t="s">
        <v>769</v>
      </c>
      <c r="I36" s="498" t="s">
        <v>769</v>
      </c>
      <c r="J36" s="498" t="s">
        <v>769</v>
      </c>
      <c r="K36" s="500" t="s">
        <v>769</v>
      </c>
    </row>
    <row r="37" spans="1:11">
      <c r="A37" s="281" t="s">
        <v>55</v>
      </c>
      <c r="B37" s="498" t="s">
        <v>769</v>
      </c>
      <c r="C37" s="498" t="s">
        <v>769</v>
      </c>
      <c r="D37" s="498" t="s">
        <v>769</v>
      </c>
      <c r="E37" s="498" t="s">
        <v>769</v>
      </c>
      <c r="F37" s="498" t="s">
        <v>769</v>
      </c>
      <c r="G37" s="498" t="s">
        <v>769</v>
      </c>
      <c r="H37" s="498" t="s">
        <v>769</v>
      </c>
      <c r="I37" s="498" t="s">
        <v>769</v>
      </c>
      <c r="J37" s="498">
        <v>0.6</v>
      </c>
      <c r="K37" s="500" t="s">
        <v>769</v>
      </c>
    </row>
    <row r="38" spans="1:11">
      <c r="A38" s="281" t="s">
        <v>56</v>
      </c>
      <c r="B38" s="499" t="s">
        <v>769</v>
      </c>
      <c r="C38" s="499" t="s">
        <v>769</v>
      </c>
      <c r="D38" s="499" t="s">
        <v>769</v>
      </c>
      <c r="E38" s="499" t="s">
        <v>769</v>
      </c>
      <c r="F38" s="498" t="s">
        <v>769</v>
      </c>
      <c r="G38" s="498" t="s">
        <v>769</v>
      </c>
      <c r="H38" s="498" t="s">
        <v>769</v>
      </c>
      <c r="I38" s="498" t="s">
        <v>769</v>
      </c>
      <c r="J38" s="498" t="s">
        <v>769</v>
      </c>
      <c r="K38" s="500" t="s">
        <v>769</v>
      </c>
    </row>
    <row r="39" spans="1:11">
      <c r="A39" s="281" t="s">
        <v>58</v>
      </c>
      <c r="B39" s="499" t="s">
        <v>769</v>
      </c>
      <c r="C39" s="499" t="s">
        <v>769</v>
      </c>
      <c r="D39" s="499" t="s">
        <v>769</v>
      </c>
      <c r="E39" s="499" t="s">
        <v>769</v>
      </c>
      <c r="F39" s="499" t="s">
        <v>769</v>
      </c>
      <c r="G39" s="499" t="s">
        <v>769</v>
      </c>
      <c r="H39" s="499" t="s">
        <v>769</v>
      </c>
      <c r="I39" s="499" t="s">
        <v>769</v>
      </c>
      <c r="J39" s="499" t="s">
        <v>769</v>
      </c>
      <c r="K39" s="500" t="s">
        <v>769</v>
      </c>
    </row>
    <row r="40" spans="1:11">
      <c r="A40" s="281" t="s">
        <v>59</v>
      </c>
      <c r="B40" s="499" t="s">
        <v>769</v>
      </c>
      <c r="C40" s="499" t="s">
        <v>769</v>
      </c>
      <c r="D40" s="499" t="s">
        <v>1011</v>
      </c>
      <c r="E40" s="499" t="s">
        <v>1011</v>
      </c>
      <c r="F40" s="499" t="s">
        <v>769</v>
      </c>
      <c r="G40" s="499">
        <v>15.4</v>
      </c>
      <c r="H40" s="499">
        <v>9.1</v>
      </c>
      <c r="I40" s="499" t="s">
        <v>769</v>
      </c>
      <c r="J40" s="499">
        <v>0.9</v>
      </c>
      <c r="K40" s="503" t="s">
        <v>769</v>
      </c>
    </row>
    <row r="41" spans="1:11">
      <c r="A41" s="281" t="s">
        <v>65</v>
      </c>
      <c r="B41" s="498" t="s">
        <v>769</v>
      </c>
      <c r="C41" s="498" t="s">
        <v>769</v>
      </c>
      <c r="D41" s="498" t="s">
        <v>769</v>
      </c>
      <c r="E41" s="498" t="s">
        <v>769</v>
      </c>
      <c r="F41" s="499" t="s">
        <v>769</v>
      </c>
      <c r="G41" s="499" t="s">
        <v>769</v>
      </c>
      <c r="H41" s="499" t="s">
        <v>769</v>
      </c>
      <c r="I41" s="499" t="s">
        <v>769</v>
      </c>
      <c r="J41" s="499" t="s">
        <v>769</v>
      </c>
      <c r="K41" s="503" t="s">
        <v>769</v>
      </c>
    </row>
    <row r="42" spans="1:11">
      <c r="A42" s="2457" t="s">
        <v>66</v>
      </c>
      <c r="B42" s="498" t="s">
        <v>769</v>
      </c>
      <c r="C42" s="498" t="s">
        <v>769</v>
      </c>
      <c r="D42" s="498" t="s">
        <v>769</v>
      </c>
      <c r="E42" s="498" t="s">
        <v>769</v>
      </c>
      <c r="F42" s="499" t="s">
        <v>769</v>
      </c>
      <c r="G42" s="499" t="s">
        <v>769</v>
      </c>
      <c r="H42" s="499" t="s">
        <v>769</v>
      </c>
      <c r="I42" s="499" t="s">
        <v>769</v>
      </c>
      <c r="J42" s="499" t="s">
        <v>769</v>
      </c>
      <c r="K42" s="503" t="s">
        <v>769</v>
      </c>
    </row>
    <row r="43" spans="1:11">
      <c r="A43" s="281" t="s">
        <v>67</v>
      </c>
      <c r="B43" s="498" t="s">
        <v>769</v>
      </c>
      <c r="C43" s="498" t="s">
        <v>769</v>
      </c>
      <c r="D43" s="498" t="s">
        <v>769</v>
      </c>
      <c r="E43" s="498" t="s">
        <v>769</v>
      </c>
      <c r="F43" s="499" t="s">
        <v>769</v>
      </c>
      <c r="G43" s="499" t="s">
        <v>769</v>
      </c>
      <c r="H43" s="499" t="s">
        <v>769</v>
      </c>
      <c r="I43" s="499" t="s">
        <v>769</v>
      </c>
      <c r="J43" s="499" t="s">
        <v>769</v>
      </c>
      <c r="K43" s="503" t="s">
        <v>769</v>
      </c>
    </row>
    <row r="44" spans="1:11">
      <c r="A44" s="281" t="s">
        <v>68</v>
      </c>
      <c r="B44" s="498" t="s">
        <v>769</v>
      </c>
      <c r="C44" s="498" t="s">
        <v>769</v>
      </c>
      <c r="D44" s="498" t="s">
        <v>769</v>
      </c>
      <c r="E44" s="498" t="s">
        <v>769</v>
      </c>
      <c r="F44" s="498" t="s">
        <v>769</v>
      </c>
      <c r="G44" s="498">
        <v>0.1</v>
      </c>
      <c r="H44" s="498" t="s">
        <v>769</v>
      </c>
      <c r="I44" s="498" t="s">
        <v>769</v>
      </c>
      <c r="J44" s="498" t="s">
        <v>769</v>
      </c>
      <c r="K44" s="500" t="s">
        <v>769</v>
      </c>
    </row>
    <row r="45" spans="1:11">
      <c r="A45" s="289" t="s">
        <v>34</v>
      </c>
      <c r="B45" s="498" t="s">
        <v>769</v>
      </c>
      <c r="C45" s="498" t="s">
        <v>769</v>
      </c>
      <c r="D45" s="498" t="s">
        <v>769</v>
      </c>
      <c r="E45" s="498" t="s">
        <v>769</v>
      </c>
      <c r="F45" s="498" t="s">
        <v>769</v>
      </c>
      <c r="G45" s="498" t="s">
        <v>769</v>
      </c>
      <c r="H45" s="498" t="s">
        <v>769</v>
      </c>
      <c r="I45" s="498" t="s">
        <v>769</v>
      </c>
      <c r="J45" s="498" t="s">
        <v>769</v>
      </c>
      <c r="K45" s="500" t="s">
        <v>769</v>
      </c>
    </row>
    <row r="46" spans="1:11">
      <c r="A46" s="492"/>
      <c r="B46" s="501"/>
      <c r="C46" s="501"/>
      <c r="D46" s="501"/>
      <c r="E46" s="501"/>
      <c r="F46" s="501"/>
      <c r="G46" s="501"/>
      <c r="H46" s="501"/>
      <c r="I46" s="501"/>
      <c r="J46" s="501"/>
      <c r="K46" s="502"/>
    </row>
    <row r="47" spans="1:11" s="491" customFormat="1">
      <c r="A47" s="505" t="s">
        <v>130</v>
      </c>
      <c r="B47" s="506">
        <v>0</v>
      </c>
      <c r="C47" s="506">
        <v>0</v>
      </c>
      <c r="D47" s="506">
        <v>0</v>
      </c>
      <c r="E47" s="506">
        <v>0</v>
      </c>
      <c r="F47" s="506">
        <v>0</v>
      </c>
      <c r="G47" s="506">
        <v>0</v>
      </c>
      <c r="H47" s="506">
        <v>0.1</v>
      </c>
      <c r="I47" s="506">
        <v>0</v>
      </c>
      <c r="J47" s="506">
        <v>0</v>
      </c>
      <c r="K47" s="507">
        <v>0</v>
      </c>
    </row>
    <row r="48" spans="1:11">
      <c r="A48" s="492"/>
      <c r="B48" s="496"/>
      <c r="C48" s="496"/>
      <c r="D48" s="496"/>
      <c r="E48" s="496"/>
      <c r="F48" s="496"/>
      <c r="G48" s="496"/>
      <c r="H48" s="496"/>
      <c r="I48" s="496"/>
      <c r="J48" s="496"/>
      <c r="K48" s="497"/>
    </row>
    <row r="49" spans="1:11">
      <c r="A49" s="281" t="s">
        <v>72</v>
      </c>
      <c r="B49" s="498" t="s">
        <v>769</v>
      </c>
      <c r="C49" s="498" t="s">
        <v>769</v>
      </c>
      <c r="D49" s="498" t="s">
        <v>769</v>
      </c>
      <c r="E49" s="498" t="s">
        <v>769</v>
      </c>
      <c r="F49" s="498" t="s">
        <v>769</v>
      </c>
      <c r="G49" s="498" t="s">
        <v>769</v>
      </c>
      <c r="H49" s="498">
        <v>0.1</v>
      </c>
      <c r="I49" s="498" t="s">
        <v>769</v>
      </c>
      <c r="J49" s="498" t="s">
        <v>769</v>
      </c>
      <c r="K49" s="500" t="s">
        <v>769</v>
      </c>
    </row>
    <row r="50" spans="1:11">
      <c r="A50" s="492" t="s">
        <v>80</v>
      </c>
      <c r="B50" s="498" t="s">
        <v>769</v>
      </c>
      <c r="C50" s="498" t="s">
        <v>769</v>
      </c>
      <c r="D50" s="498" t="s">
        <v>769</v>
      </c>
      <c r="E50" s="498" t="s">
        <v>769</v>
      </c>
      <c r="F50" s="498" t="s">
        <v>769</v>
      </c>
      <c r="G50" s="498" t="s">
        <v>769</v>
      </c>
      <c r="H50" s="498" t="s">
        <v>769</v>
      </c>
      <c r="I50" s="498" t="s">
        <v>769</v>
      </c>
      <c r="J50" s="498" t="s">
        <v>769</v>
      </c>
      <c r="K50" s="500" t="s">
        <v>769</v>
      </c>
    </row>
    <row r="51" spans="1:11">
      <c r="A51" s="492"/>
      <c r="B51" s="496"/>
      <c r="C51" s="496"/>
      <c r="D51" s="496"/>
      <c r="E51" s="496"/>
      <c r="F51" s="496"/>
      <c r="G51" s="496"/>
      <c r="H51" s="496"/>
      <c r="I51" s="496"/>
      <c r="J51" s="496"/>
      <c r="K51" s="497"/>
    </row>
    <row r="52" spans="1:11" s="491" customFormat="1">
      <c r="A52" s="505" t="s">
        <v>896</v>
      </c>
      <c r="B52" s="494" t="s">
        <v>1011</v>
      </c>
      <c r="C52" s="494">
        <v>1.1000000000000001</v>
      </c>
      <c r="D52" s="494">
        <v>0.8</v>
      </c>
      <c r="E52" s="494">
        <v>1.3</v>
      </c>
      <c r="F52" s="494">
        <v>3.1</v>
      </c>
      <c r="G52" s="494">
        <v>32.799999999999997</v>
      </c>
      <c r="H52" s="494">
        <v>16</v>
      </c>
      <c r="I52" s="494">
        <v>14.1</v>
      </c>
      <c r="J52" s="494">
        <v>15.8</v>
      </c>
      <c r="K52" s="495">
        <v>2.5</v>
      </c>
    </row>
    <row r="53" spans="1:11" s="491" customFormat="1">
      <c r="A53" s="505" t="s">
        <v>131</v>
      </c>
      <c r="B53" s="494"/>
      <c r="C53" s="494"/>
      <c r="D53" s="494"/>
      <c r="E53" s="494"/>
      <c r="F53" s="494"/>
      <c r="G53" s="494"/>
      <c r="H53" s="494"/>
      <c r="I53" s="494"/>
      <c r="J53" s="494"/>
      <c r="K53" s="495"/>
    </row>
    <row r="54" spans="1:11">
      <c r="A54" s="492"/>
      <c r="B54" s="501"/>
      <c r="C54" s="501"/>
      <c r="D54" s="501"/>
      <c r="E54" s="501"/>
      <c r="F54" s="501"/>
      <c r="G54" s="501"/>
      <c r="H54" s="501"/>
      <c r="I54" s="501"/>
      <c r="J54" s="501"/>
      <c r="K54" s="502"/>
    </row>
    <row r="55" spans="1:11">
      <c r="A55" s="226" t="s">
        <v>1062</v>
      </c>
      <c r="B55" s="487"/>
      <c r="C55" s="487"/>
      <c r="D55" s="487"/>
      <c r="E55" s="487"/>
      <c r="F55" s="487"/>
      <c r="G55" s="487"/>
      <c r="H55" s="487"/>
      <c r="I55" s="487"/>
      <c r="J55" s="487"/>
      <c r="K55" s="493"/>
    </row>
    <row r="56" spans="1:11">
      <c r="A56" s="508" t="s">
        <v>894</v>
      </c>
      <c r="B56" s="509"/>
      <c r="C56" s="509"/>
      <c r="D56" s="509"/>
      <c r="E56" s="509"/>
      <c r="F56" s="509"/>
      <c r="G56" s="509"/>
      <c r="H56" s="509"/>
      <c r="I56" s="509"/>
      <c r="J56" s="509"/>
      <c r="K56" s="510"/>
    </row>
  </sheetData>
  <mergeCells count="4">
    <mergeCell ref="A1:K1"/>
    <mergeCell ref="A2:K2"/>
    <mergeCell ref="A4:K4"/>
    <mergeCell ref="A6:K6"/>
  </mergeCells>
  <phoneticPr fontId="0" type="noConversion"/>
  <printOptions horizontalCentered="1" verticalCentered="1"/>
  <pageMargins left="0.78740157480314965" right="0.78740157480314965" top="0.78740157480314965" bottom="0.78740157480314965" header="0" footer="0"/>
  <pageSetup scale="42" orientation="portrait" r:id="rId1"/>
  <headerFooter alignWithMargins="0"/>
</worksheet>
</file>

<file path=xl/worksheets/sheet39.xml><?xml version="1.0" encoding="utf-8"?>
<worksheet xmlns="http://schemas.openxmlformats.org/spreadsheetml/2006/main" xmlns:r="http://schemas.openxmlformats.org/officeDocument/2006/relationships">
  <sheetPr codeName="Sheet31" enableFormatConditionsCalculation="0">
    <tabColor indexed="53"/>
    <pageSetUpPr fitToPage="1"/>
  </sheetPr>
  <dimension ref="A1:L61"/>
  <sheetViews>
    <sheetView showGridLines="0" zoomScale="60" workbookViewId="0">
      <selection sqref="A1:M1"/>
    </sheetView>
  </sheetViews>
  <sheetFormatPr defaultColWidth="10.6640625" defaultRowHeight="18"/>
  <cols>
    <col min="1" max="1" width="43.77734375" style="484" customWidth="1"/>
    <col min="2" max="6" width="10.77734375" style="484" customWidth="1"/>
    <col min="7" max="12" width="10.6640625" style="484" customWidth="1"/>
    <col min="13" max="16384" width="10.6640625" style="484"/>
  </cols>
  <sheetData>
    <row r="1" spans="1:12">
      <c r="A1" s="2635" t="s">
        <v>133</v>
      </c>
      <c r="B1" s="2635"/>
      <c r="C1" s="2635"/>
      <c r="D1" s="2635"/>
      <c r="E1" s="2635"/>
      <c r="F1" s="2635"/>
      <c r="G1" s="2635"/>
      <c r="H1" s="2635"/>
      <c r="I1" s="2635"/>
      <c r="J1" s="2635"/>
      <c r="K1" s="2635"/>
    </row>
    <row r="2" spans="1:12" s="485" customFormat="1">
      <c r="A2" s="2636" t="s">
        <v>128</v>
      </c>
      <c r="B2" s="2636"/>
      <c r="C2" s="2636"/>
      <c r="D2" s="2636"/>
      <c r="E2" s="2636"/>
      <c r="F2" s="2636"/>
      <c r="G2" s="2636"/>
      <c r="H2" s="2636"/>
      <c r="I2" s="2636"/>
      <c r="J2" s="2636"/>
      <c r="K2" s="2636"/>
    </row>
    <row r="3" spans="1:12">
      <c r="A3" s="483"/>
      <c r="B3" s="483"/>
      <c r="C3" s="483"/>
      <c r="D3" s="483"/>
      <c r="E3" s="483"/>
      <c r="F3" s="483"/>
    </row>
    <row r="4" spans="1:12">
      <c r="A4" s="2635" t="s">
        <v>129</v>
      </c>
      <c r="B4" s="2635"/>
      <c r="C4" s="2635"/>
      <c r="D4" s="2635"/>
      <c r="E4" s="2635"/>
      <c r="F4" s="2635"/>
      <c r="G4" s="2635"/>
      <c r="H4" s="2635"/>
      <c r="I4" s="2635"/>
      <c r="J4" s="2635"/>
      <c r="K4" s="2635"/>
    </row>
    <row r="6" spans="1:12">
      <c r="A6" s="2637" t="s">
        <v>1036</v>
      </c>
      <c r="B6" s="2637"/>
      <c r="C6" s="2637"/>
      <c r="D6" s="2637"/>
      <c r="E6" s="2637"/>
      <c r="F6" s="2637"/>
      <c r="G6" s="2637"/>
      <c r="H6" s="2637"/>
      <c r="I6" s="2637"/>
      <c r="J6" s="2637"/>
      <c r="K6" s="2637"/>
    </row>
    <row r="7" spans="1:12">
      <c r="A7" s="486"/>
      <c r="B7" s="486"/>
      <c r="C7" s="486"/>
      <c r="D7" s="486"/>
      <c r="E7" s="486"/>
      <c r="F7" s="486"/>
      <c r="G7" s="486"/>
      <c r="H7" s="486"/>
      <c r="I7" s="486"/>
      <c r="J7" s="486"/>
      <c r="K7" s="486"/>
    </row>
    <row r="8" spans="1:12">
      <c r="A8" s="486"/>
      <c r="B8" s="486"/>
      <c r="C8" s="486"/>
      <c r="D8" s="486"/>
      <c r="E8" s="486"/>
      <c r="F8" s="486"/>
      <c r="G8" s="486"/>
      <c r="H8" s="486"/>
      <c r="I8" s="486"/>
      <c r="J8" s="486"/>
      <c r="K8" s="486"/>
    </row>
    <row r="9" spans="1:12">
      <c r="A9" s="487"/>
      <c r="B9" s="487"/>
      <c r="C9" s="487"/>
      <c r="D9" s="487"/>
      <c r="E9" s="487"/>
      <c r="F9" s="487"/>
      <c r="G9" s="487"/>
      <c r="H9" s="487"/>
      <c r="I9" s="487"/>
      <c r="J9" s="487"/>
      <c r="K9" s="487"/>
    </row>
    <row r="10" spans="1:12" s="491" customFormat="1">
      <c r="A10" s="488"/>
      <c r="B10" s="489">
        <v>2000</v>
      </c>
      <c r="C10" s="489">
        <v>2001</v>
      </c>
      <c r="D10" s="489">
        <v>2002</v>
      </c>
      <c r="E10" s="489">
        <v>2003</v>
      </c>
      <c r="F10" s="489">
        <v>2004</v>
      </c>
      <c r="G10" s="489">
        <v>2005</v>
      </c>
      <c r="H10" s="489">
        <v>2006</v>
      </c>
      <c r="I10" s="489">
        <v>2007</v>
      </c>
      <c r="J10" s="489">
        <v>2008</v>
      </c>
      <c r="K10" s="490">
        <v>2009</v>
      </c>
    </row>
    <row r="11" spans="1:12" ht="10.5" customHeight="1">
      <c r="A11" s="492"/>
      <c r="B11" s="487"/>
      <c r="C11" s="487"/>
      <c r="D11" s="487"/>
      <c r="E11" s="487"/>
      <c r="F11" s="487"/>
      <c r="G11" s="487"/>
      <c r="H11" s="487"/>
      <c r="I11" s="487"/>
      <c r="J11" s="487"/>
      <c r="K11" s="493"/>
    </row>
    <row r="12" spans="1:12">
      <c r="A12" s="275" t="s">
        <v>8</v>
      </c>
      <c r="B12" s="494">
        <v>5.3</v>
      </c>
      <c r="C12" s="494">
        <v>13.5</v>
      </c>
      <c r="D12" s="494">
        <v>27.4</v>
      </c>
      <c r="E12" s="494">
        <v>54.5</v>
      </c>
      <c r="F12" s="494">
        <v>277.3</v>
      </c>
      <c r="G12" s="494">
        <v>494.9</v>
      </c>
      <c r="H12" s="494">
        <v>509.6</v>
      </c>
      <c r="I12" s="494">
        <v>674.49812999999995</v>
      </c>
      <c r="J12" s="494">
        <v>248.58400999999998</v>
      </c>
      <c r="K12" s="495">
        <v>70.286110000000008</v>
      </c>
      <c r="L12" s="491"/>
    </row>
    <row r="13" spans="1:12">
      <c r="A13" s="492"/>
      <c r="B13" s="496"/>
      <c r="C13" s="496"/>
      <c r="D13" s="496"/>
      <c r="E13" s="496"/>
      <c r="F13" s="496"/>
      <c r="G13" s="496"/>
      <c r="H13" s="496"/>
      <c r="I13" s="496"/>
      <c r="J13" s="496"/>
      <c r="K13" s="497"/>
    </row>
    <row r="14" spans="1:12">
      <c r="A14" s="281" t="s">
        <v>9</v>
      </c>
      <c r="B14" s="498" t="s">
        <v>769</v>
      </c>
      <c r="C14" s="498" t="s">
        <v>769</v>
      </c>
      <c r="D14" s="498" t="s">
        <v>769</v>
      </c>
      <c r="E14" s="498">
        <v>0.5</v>
      </c>
      <c r="F14" s="499" t="s">
        <v>769</v>
      </c>
      <c r="G14" s="499">
        <v>0.1</v>
      </c>
      <c r="H14" s="499" t="s">
        <v>769</v>
      </c>
      <c r="I14" s="499">
        <v>22.336279999999999</v>
      </c>
      <c r="J14" s="499" t="s">
        <v>769</v>
      </c>
      <c r="K14" s="503" t="s">
        <v>769</v>
      </c>
    </row>
    <row r="15" spans="1:12">
      <c r="A15" s="492" t="s">
        <v>11</v>
      </c>
      <c r="B15" s="498" t="s">
        <v>769</v>
      </c>
      <c r="C15" s="498" t="s">
        <v>769</v>
      </c>
      <c r="D15" s="498" t="s">
        <v>769</v>
      </c>
      <c r="E15" s="498" t="s">
        <v>769</v>
      </c>
      <c r="F15" s="498" t="s">
        <v>769</v>
      </c>
      <c r="G15" s="498" t="s">
        <v>769</v>
      </c>
      <c r="H15" s="498" t="s">
        <v>769</v>
      </c>
      <c r="I15" s="499">
        <v>7.1161400000000006</v>
      </c>
      <c r="J15" s="499">
        <v>5.9999999999999995E-5</v>
      </c>
      <c r="K15" s="503" t="s">
        <v>769</v>
      </c>
    </row>
    <row r="16" spans="1:12">
      <c r="A16" s="281" t="s">
        <v>12</v>
      </c>
      <c r="B16" s="498" t="s">
        <v>769</v>
      </c>
      <c r="C16" s="498">
        <v>0.5</v>
      </c>
      <c r="D16" s="499" t="s">
        <v>769</v>
      </c>
      <c r="E16" s="499">
        <v>3.9</v>
      </c>
      <c r="F16" s="499">
        <v>2.5</v>
      </c>
      <c r="G16" s="499" t="s">
        <v>769</v>
      </c>
      <c r="H16" s="499">
        <v>5</v>
      </c>
      <c r="I16" s="499" t="s">
        <v>769</v>
      </c>
      <c r="J16" s="499">
        <v>5.9660799999999998</v>
      </c>
      <c r="K16" s="503">
        <v>30.651730000000001</v>
      </c>
    </row>
    <row r="17" spans="1:12">
      <c r="A17" s="281" t="s">
        <v>16</v>
      </c>
      <c r="B17" s="498" t="s">
        <v>769</v>
      </c>
      <c r="C17" s="498" t="s">
        <v>769</v>
      </c>
      <c r="D17" s="498">
        <v>0.1</v>
      </c>
      <c r="E17" s="499" t="s">
        <v>769</v>
      </c>
      <c r="F17" s="499" t="s">
        <v>769</v>
      </c>
      <c r="G17" s="499" t="s">
        <v>769</v>
      </c>
      <c r="H17" s="499" t="s">
        <v>769</v>
      </c>
      <c r="I17" s="499" t="s">
        <v>769</v>
      </c>
      <c r="J17" s="499" t="s">
        <v>769</v>
      </c>
      <c r="K17" s="503" t="s">
        <v>769</v>
      </c>
    </row>
    <row r="18" spans="1:12">
      <c r="A18" s="281" t="s">
        <v>21</v>
      </c>
      <c r="B18" s="498">
        <v>5.3</v>
      </c>
      <c r="C18" s="498">
        <v>13</v>
      </c>
      <c r="D18" s="498">
        <v>27.2</v>
      </c>
      <c r="E18" s="498">
        <v>50.1</v>
      </c>
      <c r="F18" s="498">
        <v>274.8</v>
      </c>
      <c r="G18" s="498">
        <v>494.8</v>
      </c>
      <c r="H18" s="498">
        <v>504.6</v>
      </c>
      <c r="I18" s="498">
        <v>641.59033999999997</v>
      </c>
      <c r="J18" s="498">
        <v>236.91743</v>
      </c>
      <c r="K18" s="500">
        <v>39.63438</v>
      </c>
    </row>
    <row r="19" spans="1:12">
      <c r="A19" s="281" t="s">
        <v>23</v>
      </c>
      <c r="B19" s="498" t="s">
        <v>769</v>
      </c>
      <c r="C19" s="498" t="s">
        <v>769</v>
      </c>
      <c r="D19" s="498" t="s">
        <v>769</v>
      </c>
      <c r="E19" s="498" t="s">
        <v>769</v>
      </c>
      <c r="F19" s="498" t="s">
        <v>769</v>
      </c>
      <c r="G19" s="498" t="s">
        <v>769</v>
      </c>
      <c r="H19" s="499" t="s">
        <v>769</v>
      </c>
      <c r="I19" s="499" t="s">
        <v>769</v>
      </c>
      <c r="J19" s="499" t="s">
        <v>769</v>
      </c>
      <c r="K19" s="503" t="s">
        <v>769</v>
      </c>
    </row>
    <row r="20" spans="1:12">
      <c r="A20" s="281" t="s">
        <v>27</v>
      </c>
      <c r="B20" s="498" t="s">
        <v>769</v>
      </c>
      <c r="C20" s="498" t="s">
        <v>769</v>
      </c>
      <c r="D20" s="498">
        <v>0.1</v>
      </c>
      <c r="E20" s="499" t="s">
        <v>769</v>
      </c>
      <c r="F20" s="499" t="s">
        <v>769</v>
      </c>
      <c r="G20" s="499" t="s">
        <v>769</v>
      </c>
      <c r="H20" s="499" t="s">
        <v>769</v>
      </c>
      <c r="I20" s="499" t="s">
        <v>769</v>
      </c>
      <c r="J20" s="499">
        <v>5.7004399999999995</v>
      </c>
      <c r="K20" s="503" t="s">
        <v>769</v>
      </c>
    </row>
    <row r="21" spans="1:12">
      <c r="A21" s="492" t="s">
        <v>79</v>
      </c>
      <c r="B21" s="498" t="s">
        <v>769</v>
      </c>
      <c r="C21" s="498" t="s">
        <v>769</v>
      </c>
      <c r="D21" s="498" t="s">
        <v>769</v>
      </c>
      <c r="E21" s="498" t="s">
        <v>769</v>
      </c>
      <c r="F21" s="498" t="s">
        <v>769</v>
      </c>
      <c r="G21" s="498" t="s">
        <v>769</v>
      </c>
      <c r="H21" s="498" t="s">
        <v>769</v>
      </c>
      <c r="I21" s="499">
        <v>3.4553699999999998</v>
      </c>
      <c r="J21" s="499" t="s">
        <v>769</v>
      </c>
      <c r="K21" s="503" t="s">
        <v>769</v>
      </c>
    </row>
    <row r="22" spans="1:12">
      <c r="A22" s="492"/>
      <c r="B22" s="496"/>
      <c r="C22" s="496"/>
      <c r="D22" s="496"/>
      <c r="E22" s="496"/>
      <c r="F22" s="496"/>
      <c r="G22" s="496"/>
      <c r="H22" s="496"/>
      <c r="I22" s="496"/>
      <c r="J22" s="496"/>
      <c r="K22" s="497"/>
    </row>
    <row r="23" spans="1:12">
      <c r="A23" s="275" t="s">
        <v>35</v>
      </c>
      <c r="B23" s="494">
        <v>4.2</v>
      </c>
      <c r="C23" s="494">
        <v>14.6</v>
      </c>
      <c r="D23" s="494">
        <v>6.5</v>
      </c>
      <c r="E23" s="494">
        <v>12.6</v>
      </c>
      <c r="F23" s="494">
        <v>169</v>
      </c>
      <c r="G23" s="494">
        <v>364.8</v>
      </c>
      <c r="H23" s="494">
        <v>303</v>
      </c>
      <c r="I23" s="494">
        <v>550.19485000000009</v>
      </c>
      <c r="J23" s="494">
        <v>106.79378</v>
      </c>
      <c r="K23" s="495">
        <v>18.953659999999999</v>
      </c>
      <c r="L23" s="491"/>
    </row>
    <row r="24" spans="1:12">
      <c r="A24" s="492"/>
      <c r="B24" s="496"/>
      <c r="C24" s="496"/>
      <c r="D24" s="496"/>
      <c r="E24" s="496"/>
      <c r="F24" s="496"/>
      <c r="G24" s="496"/>
      <c r="H24" s="496"/>
      <c r="I24" s="496"/>
      <c r="J24" s="496"/>
      <c r="K24" s="497"/>
    </row>
    <row r="25" spans="1:12">
      <c r="A25" s="281" t="s">
        <v>38</v>
      </c>
      <c r="B25" s="498" t="s">
        <v>769</v>
      </c>
      <c r="C25" s="498" t="s">
        <v>769</v>
      </c>
      <c r="D25" s="498" t="s">
        <v>769</v>
      </c>
      <c r="E25" s="498" t="s">
        <v>769</v>
      </c>
      <c r="F25" s="498" t="s">
        <v>769</v>
      </c>
      <c r="G25" s="498">
        <v>0.1</v>
      </c>
      <c r="H25" s="499" t="s">
        <v>1011</v>
      </c>
      <c r="I25" s="499">
        <v>0.13184999999999999</v>
      </c>
      <c r="J25" s="499">
        <v>1.3114600000000001</v>
      </c>
      <c r="K25" s="503">
        <v>3.5610000000000003E-2</v>
      </c>
    </row>
    <row r="26" spans="1:12">
      <c r="A26" s="281" t="s">
        <v>39</v>
      </c>
      <c r="B26" s="498" t="s">
        <v>769</v>
      </c>
      <c r="C26" s="498">
        <v>0.4</v>
      </c>
      <c r="D26" s="498">
        <v>0.5</v>
      </c>
      <c r="E26" s="499" t="s">
        <v>769</v>
      </c>
      <c r="F26" s="499" t="s">
        <v>769</v>
      </c>
      <c r="G26" s="499">
        <v>12.7</v>
      </c>
      <c r="H26" s="499">
        <v>1</v>
      </c>
      <c r="I26" s="499">
        <v>4.7605900000000005</v>
      </c>
      <c r="J26" s="499" t="s">
        <v>769</v>
      </c>
      <c r="K26" s="503" t="s">
        <v>769</v>
      </c>
    </row>
    <row r="27" spans="1:12">
      <c r="A27" s="281" t="s">
        <v>41</v>
      </c>
      <c r="B27" s="498">
        <v>4.2</v>
      </c>
      <c r="C27" s="498">
        <v>10.4</v>
      </c>
      <c r="D27" s="498">
        <v>1.9</v>
      </c>
      <c r="E27" s="498">
        <v>3.9</v>
      </c>
      <c r="F27" s="498">
        <v>79.5</v>
      </c>
      <c r="G27" s="498">
        <v>257</v>
      </c>
      <c r="H27" s="498">
        <v>99.5</v>
      </c>
      <c r="I27" s="498">
        <v>402.69078000000002</v>
      </c>
      <c r="J27" s="498">
        <v>96.949809999999999</v>
      </c>
      <c r="K27" s="500">
        <v>18.918050000000001</v>
      </c>
    </row>
    <row r="28" spans="1:12">
      <c r="A28" s="281" t="s">
        <v>44</v>
      </c>
      <c r="B28" s="498" t="s">
        <v>769</v>
      </c>
      <c r="C28" s="498">
        <v>3.8</v>
      </c>
      <c r="D28" s="498">
        <v>4.0999999999999996</v>
      </c>
      <c r="E28" s="498">
        <v>8.6999999999999993</v>
      </c>
      <c r="F28" s="498">
        <v>86.5</v>
      </c>
      <c r="G28" s="498">
        <v>95</v>
      </c>
      <c r="H28" s="498">
        <v>202.5</v>
      </c>
      <c r="I28" s="498">
        <v>142.61162999999999</v>
      </c>
      <c r="J28" s="498">
        <v>8.5325100000000003</v>
      </c>
      <c r="K28" s="503" t="s">
        <v>769</v>
      </c>
    </row>
    <row r="29" spans="1:12">
      <c r="A29" s="504" t="s">
        <v>45</v>
      </c>
      <c r="B29" s="498" t="s">
        <v>769</v>
      </c>
      <c r="C29" s="498" t="s">
        <v>769</v>
      </c>
      <c r="D29" s="498" t="s">
        <v>769</v>
      </c>
      <c r="E29" s="498" t="s">
        <v>769</v>
      </c>
      <c r="F29" s="498">
        <v>3</v>
      </c>
      <c r="G29" s="499" t="s">
        <v>769</v>
      </c>
      <c r="H29" s="499" t="s">
        <v>769</v>
      </c>
      <c r="I29" s="499" t="s">
        <v>769</v>
      </c>
      <c r="J29" s="499" t="s">
        <v>769</v>
      </c>
      <c r="K29" s="503" t="s">
        <v>769</v>
      </c>
    </row>
    <row r="30" spans="1:12">
      <c r="A30" s="504" t="s">
        <v>47</v>
      </c>
      <c r="B30" s="498" t="s">
        <v>769</v>
      </c>
      <c r="C30" s="498" t="s">
        <v>769</v>
      </c>
      <c r="D30" s="498" t="s">
        <v>769</v>
      </c>
      <c r="E30" s="498" t="s">
        <v>769</v>
      </c>
      <c r="F30" s="498" t="s">
        <v>769</v>
      </c>
      <c r="G30" s="498" t="s">
        <v>769</v>
      </c>
      <c r="H30" s="498" t="s">
        <v>769</v>
      </c>
      <c r="I30" s="498" t="s">
        <v>769</v>
      </c>
      <c r="J30" s="498" t="s">
        <v>769</v>
      </c>
      <c r="K30" s="503" t="s">
        <v>769</v>
      </c>
    </row>
    <row r="31" spans="1:12">
      <c r="A31" s="492"/>
      <c r="B31" s="496"/>
      <c r="C31" s="496"/>
      <c r="D31" s="496"/>
      <c r="E31" s="496"/>
      <c r="F31" s="496"/>
      <c r="G31" s="496"/>
      <c r="H31" s="496"/>
      <c r="I31" s="496"/>
      <c r="J31" s="496"/>
      <c r="K31" s="497"/>
    </row>
    <row r="32" spans="1:12">
      <c r="A32" s="505" t="s">
        <v>88</v>
      </c>
      <c r="B32" s="494">
        <v>0.8</v>
      </c>
      <c r="C32" s="494">
        <v>2.4</v>
      </c>
      <c r="D32" s="494">
        <v>0</v>
      </c>
      <c r="E32" s="494">
        <v>0.1</v>
      </c>
      <c r="F32" s="494">
        <v>10.8</v>
      </c>
      <c r="G32" s="494">
        <v>241.4</v>
      </c>
      <c r="H32" s="494">
        <v>62.4</v>
      </c>
      <c r="I32" s="494">
        <v>162.45641000000001</v>
      </c>
      <c r="J32" s="494">
        <v>135.32339000000002</v>
      </c>
      <c r="K32" s="495">
        <v>52.262630000000001</v>
      </c>
      <c r="L32" s="491"/>
    </row>
    <row r="33" spans="1:11">
      <c r="A33" s="492"/>
      <c r="B33" s="496"/>
      <c r="C33" s="496"/>
      <c r="D33" s="496"/>
      <c r="E33" s="496"/>
      <c r="F33" s="496"/>
      <c r="G33" s="496"/>
      <c r="H33" s="496"/>
      <c r="I33" s="496"/>
      <c r="J33" s="496"/>
      <c r="K33" s="497"/>
    </row>
    <row r="34" spans="1:11">
      <c r="A34" s="281" t="s">
        <v>51</v>
      </c>
      <c r="B34" s="498" t="s">
        <v>769</v>
      </c>
      <c r="C34" s="498" t="s">
        <v>769</v>
      </c>
      <c r="D34" s="498" t="s">
        <v>769</v>
      </c>
      <c r="E34" s="498" t="s">
        <v>769</v>
      </c>
      <c r="F34" s="498" t="s">
        <v>769</v>
      </c>
      <c r="G34" s="498" t="s">
        <v>769</v>
      </c>
      <c r="H34" s="498">
        <v>0</v>
      </c>
      <c r="I34" s="498">
        <v>72.312850000000012</v>
      </c>
      <c r="J34" s="498">
        <v>113.92997</v>
      </c>
      <c r="K34" s="500">
        <v>22.284050000000001</v>
      </c>
    </row>
    <row r="35" spans="1:11">
      <c r="A35" s="281" t="s">
        <v>52</v>
      </c>
      <c r="B35" s="498">
        <v>0.5</v>
      </c>
      <c r="C35" s="498">
        <v>2.4</v>
      </c>
      <c r="D35" s="499" t="s">
        <v>769</v>
      </c>
      <c r="E35" s="499">
        <v>0.1</v>
      </c>
      <c r="F35" s="499">
        <v>10.8</v>
      </c>
      <c r="G35" s="499">
        <v>231.1</v>
      </c>
      <c r="H35" s="499">
        <v>54.2</v>
      </c>
      <c r="I35" s="499">
        <v>85.996390000000005</v>
      </c>
      <c r="J35" s="499">
        <v>12.01876</v>
      </c>
      <c r="K35" s="503">
        <v>29.978580000000001</v>
      </c>
    </row>
    <row r="36" spans="1:11">
      <c r="A36" s="281" t="s">
        <v>53</v>
      </c>
      <c r="B36" s="499" t="s">
        <v>769</v>
      </c>
      <c r="C36" s="499" t="s">
        <v>769</v>
      </c>
      <c r="D36" s="499" t="s">
        <v>769</v>
      </c>
      <c r="E36" s="499" t="s">
        <v>769</v>
      </c>
      <c r="F36" s="499" t="s">
        <v>769</v>
      </c>
      <c r="G36" s="499">
        <v>1.5</v>
      </c>
      <c r="H36" s="499">
        <v>0</v>
      </c>
      <c r="I36" s="499" t="s">
        <v>769</v>
      </c>
      <c r="J36" s="499" t="s">
        <v>769</v>
      </c>
      <c r="K36" s="503" t="s">
        <v>769</v>
      </c>
    </row>
    <row r="37" spans="1:11">
      <c r="A37" s="281" t="s">
        <v>55</v>
      </c>
      <c r="B37" s="499" t="s">
        <v>769</v>
      </c>
      <c r="C37" s="499" t="s">
        <v>769</v>
      </c>
      <c r="D37" s="499" t="s">
        <v>769</v>
      </c>
      <c r="E37" s="499" t="s">
        <v>769</v>
      </c>
      <c r="F37" s="499" t="s">
        <v>769</v>
      </c>
      <c r="G37" s="499" t="s">
        <v>769</v>
      </c>
      <c r="H37" s="499">
        <v>1.5</v>
      </c>
      <c r="I37" s="499" t="s">
        <v>769</v>
      </c>
      <c r="J37" s="499" t="s">
        <v>769</v>
      </c>
      <c r="K37" s="503" t="s">
        <v>769</v>
      </c>
    </row>
    <row r="38" spans="1:11">
      <c r="A38" s="281" t="s">
        <v>56</v>
      </c>
      <c r="B38" s="499">
        <v>0.1</v>
      </c>
      <c r="C38" s="499" t="s">
        <v>769</v>
      </c>
      <c r="D38" s="499" t="s">
        <v>769</v>
      </c>
      <c r="E38" s="499" t="s">
        <v>769</v>
      </c>
      <c r="F38" s="499" t="s">
        <v>769</v>
      </c>
      <c r="G38" s="499">
        <v>1.3</v>
      </c>
      <c r="H38" s="499">
        <v>5</v>
      </c>
      <c r="I38" s="499" t="s">
        <v>769</v>
      </c>
      <c r="J38" s="499" t="s">
        <v>769</v>
      </c>
      <c r="K38" s="503" t="s">
        <v>769</v>
      </c>
    </row>
    <row r="39" spans="1:11">
      <c r="A39" s="281" t="s">
        <v>58</v>
      </c>
      <c r="B39" s="499" t="s">
        <v>769</v>
      </c>
      <c r="C39" s="499" t="s">
        <v>769</v>
      </c>
      <c r="D39" s="499" t="s">
        <v>769</v>
      </c>
      <c r="E39" s="499" t="s">
        <v>769</v>
      </c>
      <c r="F39" s="499" t="s">
        <v>769</v>
      </c>
      <c r="G39" s="499">
        <v>1.5</v>
      </c>
      <c r="H39" s="499">
        <v>0</v>
      </c>
      <c r="I39" s="499" t="s">
        <v>769</v>
      </c>
      <c r="J39" s="499" t="s">
        <v>769</v>
      </c>
      <c r="K39" s="503" t="s">
        <v>769</v>
      </c>
    </row>
    <row r="40" spans="1:11">
      <c r="A40" s="281" t="s">
        <v>59</v>
      </c>
      <c r="B40" s="499" t="s">
        <v>769</v>
      </c>
      <c r="C40" s="499" t="s">
        <v>769</v>
      </c>
      <c r="D40" s="499" t="s">
        <v>769</v>
      </c>
      <c r="E40" s="499" t="s">
        <v>769</v>
      </c>
      <c r="F40" s="499" t="s">
        <v>769</v>
      </c>
      <c r="G40" s="499">
        <v>6</v>
      </c>
      <c r="H40" s="499">
        <v>1.7</v>
      </c>
      <c r="I40" s="499">
        <v>4.14717</v>
      </c>
      <c r="J40" s="499" t="s">
        <v>769</v>
      </c>
      <c r="K40" s="503" t="s">
        <v>769</v>
      </c>
    </row>
    <row r="41" spans="1:11">
      <c r="A41" s="281" t="s">
        <v>65</v>
      </c>
      <c r="B41" s="499" t="s">
        <v>769</v>
      </c>
      <c r="C41" s="499" t="s">
        <v>769</v>
      </c>
      <c r="D41" s="499" t="s">
        <v>769</v>
      </c>
      <c r="E41" s="499" t="s">
        <v>769</v>
      </c>
      <c r="F41" s="499" t="s">
        <v>769</v>
      </c>
      <c r="G41" s="499" t="s">
        <v>769</v>
      </c>
      <c r="H41" s="499" t="s">
        <v>769</v>
      </c>
      <c r="I41" s="499" t="s">
        <v>769</v>
      </c>
      <c r="J41" s="499">
        <v>6.6402200000000002</v>
      </c>
      <c r="K41" s="503" t="s">
        <v>769</v>
      </c>
    </row>
    <row r="42" spans="1:11">
      <c r="A42" s="2457" t="s">
        <v>66</v>
      </c>
      <c r="B42" s="499">
        <v>0.2</v>
      </c>
      <c r="C42" s="499" t="s">
        <v>769</v>
      </c>
      <c r="D42" s="499" t="s">
        <v>769</v>
      </c>
      <c r="E42" s="499" t="s">
        <v>769</v>
      </c>
      <c r="F42" s="499" t="s">
        <v>769</v>
      </c>
      <c r="G42" s="499" t="s">
        <v>769</v>
      </c>
      <c r="H42" s="499" t="s">
        <v>769</v>
      </c>
      <c r="I42" s="499" t="s">
        <v>769</v>
      </c>
      <c r="J42" s="499" t="s">
        <v>769</v>
      </c>
      <c r="K42" s="503" t="s">
        <v>769</v>
      </c>
    </row>
    <row r="43" spans="1:11">
      <c r="A43" s="281" t="s">
        <v>67</v>
      </c>
      <c r="B43" s="498" t="s">
        <v>769</v>
      </c>
      <c r="C43" s="498" t="s">
        <v>769</v>
      </c>
      <c r="D43" s="498" t="s">
        <v>769</v>
      </c>
      <c r="E43" s="498" t="s">
        <v>769</v>
      </c>
      <c r="F43" s="498" t="s">
        <v>769</v>
      </c>
      <c r="G43" s="498" t="s">
        <v>769</v>
      </c>
      <c r="H43" s="498" t="s">
        <v>769</v>
      </c>
      <c r="I43" s="498" t="s">
        <v>769</v>
      </c>
      <c r="J43" s="499">
        <v>2.7344400000000002</v>
      </c>
      <c r="K43" s="503" t="s">
        <v>769</v>
      </c>
    </row>
    <row r="44" spans="1:11">
      <c r="A44" s="281" t="s">
        <v>68</v>
      </c>
      <c r="B44" s="498" t="s">
        <v>769</v>
      </c>
      <c r="C44" s="498" t="s">
        <v>769</v>
      </c>
      <c r="D44" s="498" t="s">
        <v>769</v>
      </c>
      <c r="E44" s="498" t="s">
        <v>769</v>
      </c>
      <c r="F44" s="498" t="s">
        <v>769</v>
      </c>
      <c r="G44" s="498" t="s">
        <v>769</v>
      </c>
      <c r="H44" s="499" t="s">
        <v>769</v>
      </c>
      <c r="I44" s="499" t="s">
        <v>769</v>
      </c>
      <c r="J44" s="499" t="s">
        <v>769</v>
      </c>
      <c r="K44" s="503" t="s">
        <v>769</v>
      </c>
    </row>
    <row r="45" spans="1:11">
      <c r="A45" s="289" t="s">
        <v>34</v>
      </c>
      <c r="B45" s="498" t="s">
        <v>769</v>
      </c>
      <c r="C45" s="498" t="s">
        <v>769</v>
      </c>
      <c r="D45" s="498" t="s">
        <v>769</v>
      </c>
      <c r="E45" s="498" t="s">
        <v>769</v>
      </c>
      <c r="F45" s="498" t="s">
        <v>769</v>
      </c>
      <c r="G45" s="498" t="s">
        <v>769</v>
      </c>
      <c r="H45" s="498" t="s">
        <v>769</v>
      </c>
      <c r="I45" s="498" t="s">
        <v>769</v>
      </c>
      <c r="J45" s="498">
        <v>0</v>
      </c>
      <c r="K45" s="503" t="s">
        <v>769</v>
      </c>
    </row>
    <row r="46" spans="1:11">
      <c r="A46" s="492"/>
      <c r="B46" s="496"/>
      <c r="C46" s="496"/>
      <c r="D46" s="496"/>
      <c r="E46" s="496"/>
      <c r="F46" s="496"/>
      <c r="G46" s="496"/>
      <c r="H46" s="496"/>
      <c r="I46" s="496"/>
      <c r="J46" s="496"/>
      <c r="K46" s="497"/>
    </row>
    <row r="47" spans="1:11" s="491" customFormat="1">
      <c r="A47" s="505" t="s">
        <v>130</v>
      </c>
      <c r="B47" s="506">
        <v>0</v>
      </c>
      <c r="C47" s="506">
        <v>0</v>
      </c>
      <c r="D47" s="506">
        <v>0</v>
      </c>
      <c r="E47" s="506">
        <v>0</v>
      </c>
      <c r="F47" s="506">
        <v>0</v>
      </c>
      <c r="G47" s="506">
        <v>0</v>
      </c>
      <c r="H47" s="506">
        <v>0</v>
      </c>
      <c r="I47" s="506">
        <v>2.8168000000000002</v>
      </c>
      <c r="J47" s="506">
        <v>0</v>
      </c>
      <c r="K47" s="507">
        <v>0</v>
      </c>
    </row>
    <row r="48" spans="1:11">
      <c r="A48" s="492"/>
      <c r="B48" s="496"/>
      <c r="C48" s="496"/>
      <c r="D48" s="496"/>
      <c r="E48" s="496"/>
      <c r="F48" s="496"/>
      <c r="G48" s="496"/>
      <c r="H48" s="496"/>
      <c r="I48" s="496"/>
      <c r="J48" s="496"/>
      <c r="K48" s="497"/>
    </row>
    <row r="49" spans="1:11">
      <c r="A49" s="281" t="s">
        <v>72</v>
      </c>
      <c r="B49" s="498" t="s">
        <v>769</v>
      </c>
      <c r="C49" s="498" t="s">
        <v>769</v>
      </c>
      <c r="D49" s="498" t="s">
        <v>769</v>
      </c>
      <c r="E49" s="498" t="s">
        <v>769</v>
      </c>
      <c r="F49" s="498" t="s">
        <v>769</v>
      </c>
      <c r="G49" s="498" t="s">
        <v>769</v>
      </c>
      <c r="H49" s="498" t="s">
        <v>769</v>
      </c>
      <c r="I49" s="499" t="s">
        <v>769</v>
      </c>
      <c r="J49" s="499" t="s">
        <v>769</v>
      </c>
      <c r="K49" s="503" t="s">
        <v>769</v>
      </c>
    </row>
    <row r="50" spans="1:11">
      <c r="A50" s="492" t="s">
        <v>80</v>
      </c>
      <c r="B50" s="498" t="s">
        <v>769</v>
      </c>
      <c r="C50" s="498" t="s">
        <v>769</v>
      </c>
      <c r="D50" s="498" t="s">
        <v>769</v>
      </c>
      <c r="E50" s="498" t="s">
        <v>769</v>
      </c>
      <c r="F50" s="498" t="s">
        <v>769</v>
      </c>
      <c r="G50" s="498" t="s">
        <v>769</v>
      </c>
      <c r="H50" s="498" t="s">
        <v>769</v>
      </c>
      <c r="I50" s="498">
        <v>2.8168000000000002</v>
      </c>
      <c r="J50" s="498" t="s">
        <v>769</v>
      </c>
      <c r="K50" s="503" t="s">
        <v>769</v>
      </c>
    </row>
    <row r="51" spans="1:11">
      <c r="A51" s="492"/>
      <c r="B51" s="496"/>
      <c r="C51" s="496"/>
      <c r="D51" s="496"/>
      <c r="E51" s="496"/>
      <c r="F51" s="496"/>
      <c r="G51" s="496"/>
      <c r="H51" s="496"/>
      <c r="I51" s="496"/>
      <c r="J51" s="496"/>
      <c r="K51" s="497"/>
    </row>
    <row r="52" spans="1:11" s="491" customFormat="1">
      <c r="A52" s="505" t="s">
        <v>896</v>
      </c>
      <c r="B52" s="494">
        <v>10.3</v>
      </c>
      <c r="C52" s="494">
        <v>30.5</v>
      </c>
      <c r="D52" s="494">
        <v>33.9</v>
      </c>
      <c r="E52" s="494">
        <v>67.2</v>
      </c>
      <c r="F52" s="494">
        <v>457.1</v>
      </c>
      <c r="G52" s="494">
        <v>1101.0999999999999</v>
      </c>
      <c r="H52" s="494">
        <v>875</v>
      </c>
      <c r="I52" s="494">
        <v>1389.9661900000001</v>
      </c>
      <c r="J52" s="494">
        <v>490.70118000000002</v>
      </c>
      <c r="K52" s="495">
        <v>141.50240000000002</v>
      </c>
    </row>
    <row r="53" spans="1:11" s="491" customFormat="1">
      <c r="A53" s="505" t="s">
        <v>131</v>
      </c>
      <c r="B53" s="494"/>
      <c r="C53" s="494"/>
      <c r="D53" s="494"/>
      <c r="E53" s="494"/>
      <c r="F53" s="494"/>
      <c r="G53" s="494"/>
      <c r="H53" s="494"/>
      <c r="I53" s="494"/>
      <c r="J53" s="494"/>
      <c r="K53" s="495"/>
    </row>
    <row r="54" spans="1:11">
      <c r="A54" s="492"/>
      <c r="B54" s="501"/>
      <c r="C54" s="501"/>
      <c r="D54" s="501"/>
      <c r="E54" s="501"/>
      <c r="F54" s="501"/>
      <c r="G54" s="501"/>
      <c r="H54" s="501"/>
      <c r="I54" s="501"/>
      <c r="J54" s="501"/>
      <c r="K54" s="502"/>
    </row>
    <row r="55" spans="1:11">
      <c r="A55" s="226" t="s">
        <v>1062</v>
      </c>
      <c r="B55" s="487"/>
      <c r="C55" s="487"/>
      <c r="D55" s="487"/>
      <c r="E55" s="487"/>
      <c r="F55" s="487"/>
      <c r="G55" s="487"/>
      <c r="H55" s="487"/>
      <c r="I55" s="487"/>
      <c r="J55" s="487"/>
      <c r="K55" s="493"/>
    </row>
    <row r="56" spans="1:11">
      <c r="A56" s="508" t="s">
        <v>894</v>
      </c>
      <c r="B56" s="509"/>
      <c r="C56" s="509"/>
      <c r="D56" s="509"/>
      <c r="E56" s="509"/>
      <c r="F56" s="509"/>
      <c r="G56" s="509"/>
      <c r="H56" s="509"/>
      <c r="I56" s="509"/>
      <c r="J56" s="509"/>
      <c r="K56" s="510"/>
    </row>
    <row r="60" spans="1:11" s="511" customFormat="1">
      <c r="A60" s="505" t="s">
        <v>130</v>
      </c>
      <c r="J60" s="512"/>
      <c r="K60" s="512"/>
    </row>
    <row r="61" spans="1:11" s="511" customFormat="1">
      <c r="A61" s="513" t="s">
        <v>132</v>
      </c>
      <c r="J61" s="512"/>
      <c r="K61" s="512"/>
    </row>
  </sheetData>
  <mergeCells count="4">
    <mergeCell ref="A1:K1"/>
    <mergeCell ref="A2:K2"/>
    <mergeCell ref="A4:K4"/>
    <mergeCell ref="A6:K6"/>
  </mergeCells>
  <phoneticPr fontId="0" type="noConversion"/>
  <printOptions horizontalCentered="1" verticalCentered="1"/>
  <pageMargins left="0.78740157480314965" right="0.78740157480314965" top="0.78740157480314965" bottom="0.78740157480314965" header="0" footer="0"/>
  <pageSetup scale="42" orientation="portrait" r:id="rId1"/>
  <headerFooter alignWithMargins="0"/>
</worksheet>
</file>

<file path=xl/worksheets/sheet40.xml><?xml version="1.0" encoding="utf-8"?>
<worksheet xmlns="http://schemas.openxmlformats.org/spreadsheetml/2006/main" xmlns:r="http://schemas.openxmlformats.org/officeDocument/2006/relationships">
  <sheetPr codeName="Sheet32" enableFormatConditionsCalculation="0">
    <tabColor indexed="53"/>
    <pageSetUpPr fitToPage="1"/>
  </sheetPr>
  <dimension ref="A1:K56"/>
  <sheetViews>
    <sheetView showGridLines="0" zoomScale="50" workbookViewId="0">
      <selection sqref="A1:M1"/>
    </sheetView>
  </sheetViews>
  <sheetFormatPr defaultColWidth="10.6640625" defaultRowHeight="18"/>
  <cols>
    <col min="1" max="1" width="43.6640625" style="511" customWidth="1"/>
    <col min="2" max="11" width="10.77734375" style="511" customWidth="1"/>
    <col min="12" max="12" width="5.33203125" style="511" customWidth="1"/>
    <col min="13" max="16384" width="10.6640625" style="511"/>
  </cols>
  <sheetData>
    <row r="1" spans="1:11">
      <c r="A1" s="2638" t="s">
        <v>134</v>
      </c>
      <c r="B1" s="2638"/>
      <c r="C1" s="2638"/>
      <c r="D1" s="2638"/>
      <c r="E1" s="2638"/>
      <c r="F1" s="2638"/>
      <c r="G1" s="2638"/>
      <c r="H1" s="2638"/>
      <c r="I1" s="2638"/>
      <c r="J1" s="2638"/>
      <c r="K1" s="2638"/>
    </row>
    <row r="2" spans="1:11" s="514" customFormat="1">
      <c r="A2" s="2639" t="s">
        <v>135</v>
      </c>
      <c r="B2" s="2639"/>
      <c r="C2" s="2639"/>
      <c r="D2" s="2639"/>
      <c r="E2" s="2639"/>
      <c r="F2" s="2639"/>
      <c r="G2" s="2639"/>
      <c r="H2" s="2639"/>
      <c r="I2" s="2639"/>
      <c r="J2" s="2639"/>
      <c r="K2" s="2639"/>
    </row>
    <row r="3" spans="1:11">
      <c r="A3" s="515"/>
      <c r="B3" s="515"/>
      <c r="C3" s="515"/>
      <c r="D3" s="515"/>
      <c r="E3" s="515"/>
      <c r="F3" s="515"/>
      <c r="G3" s="515"/>
      <c r="H3" s="515"/>
      <c r="I3" s="515"/>
      <c r="J3" s="515"/>
      <c r="K3" s="515"/>
    </row>
    <row r="4" spans="1:11">
      <c r="A4" s="2640" t="s">
        <v>129</v>
      </c>
      <c r="B4" s="2640"/>
      <c r="C4" s="2640"/>
      <c r="D4" s="2640"/>
      <c r="E4" s="2640"/>
      <c r="F4" s="2640"/>
      <c r="G4" s="2640"/>
      <c r="H4" s="2640"/>
      <c r="I4" s="2640"/>
      <c r="J4" s="2640"/>
      <c r="K4" s="2640"/>
    </row>
    <row r="5" spans="1:11">
      <c r="A5" s="516"/>
      <c r="B5" s="516"/>
      <c r="C5" s="516"/>
      <c r="D5" s="516"/>
      <c r="E5" s="516"/>
      <c r="F5" s="516"/>
      <c r="G5" s="516"/>
      <c r="H5" s="516"/>
      <c r="I5" s="516"/>
      <c r="J5" s="516"/>
      <c r="K5" s="516"/>
    </row>
    <row r="6" spans="1:11">
      <c r="A6" s="2641" t="s">
        <v>914</v>
      </c>
      <c r="B6" s="2641"/>
      <c r="C6" s="2641"/>
      <c r="D6" s="2641"/>
      <c r="E6" s="2641"/>
      <c r="F6" s="2641"/>
      <c r="G6" s="2641"/>
      <c r="H6" s="2641"/>
      <c r="I6" s="2641"/>
      <c r="J6" s="2641"/>
      <c r="K6" s="2641"/>
    </row>
    <row r="7" spans="1:11" ht="15.95" customHeight="1">
      <c r="A7" s="517"/>
      <c r="B7" s="517"/>
    </row>
    <row r="8" spans="1:11">
      <c r="A8" s="517"/>
      <c r="B8" s="517"/>
    </row>
    <row r="9" spans="1:11">
      <c r="A9" s="517"/>
      <c r="B9" s="517"/>
      <c r="C9" s="517"/>
      <c r="D9" s="517"/>
      <c r="E9" s="517"/>
      <c r="F9" s="517"/>
      <c r="G9" s="517"/>
      <c r="H9" s="517"/>
      <c r="I9" s="517"/>
      <c r="J9" s="517"/>
      <c r="K9" s="517"/>
    </row>
    <row r="10" spans="1:11" s="521" customFormat="1">
      <c r="A10" s="518"/>
      <c r="B10" s="519">
        <v>1990</v>
      </c>
      <c r="C10" s="519">
        <v>1991</v>
      </c>
      <c r="D10" s="519">
        <v>1992</v>
      </c>
      <c r="E10" s="519">
        <v>1993</v>
      </c>
      <c r="F10" s="519">
        <v>1994</v>
      </c>
      <c r="G10" s="519">
        <v>1995</v>
      </c>
      <c r="H10" s="519">
        <v>1996</v>
      </c>
      <c r="I10" s="519">
        <v>1997</v>
      </c>
      <c r="J10" s="519">
        <v>1998</v>
      </c>
      <c r="K10" s="520">
        <v>1999</v>
      </c>
    </row>
    <row r="11" spans="1:11" ht="10.5" customHeight="1">
      <c r="A11" s="522"/>
      <c r="B11" s="523"/>
      <c r="C11" s="523"/>
      <c r="D11" s="523"/>
      <c r="E11" s="523"/>
      <c r="F11" s="523"/>
      <c r="G11" s="523"/>
      <c r="H11" s="523"/>
      <c r="I11" s="523"/>
      <c r="J11" s="523"/>
      <c r="K11" s="524"/>
    </row>
    <row r="12" spans="1:11">
      <c r="A12" s="275" t="s">
        <v>8</v>
      </c>
      <c r="B12" s="525">
        <v>0</v>
      </c>
      <c r="C12" s="525">
        <v>246.8</v>
      </c>
      <c r="D12" s="525">
        <v>183</v>
      </c>
      <c r="E12" s="525">
        <v>325</v>
      </c>
      <c r="F12" s="525">
        <v>451</v>
      </c>
      <c r="G12" s="525">
        <v>1875.3</v>
      </c>
      <c r="H12" s="525">
        <v>1074.5</v>
      </c>
      <c r="I12" s="525">
        <v>1931</v>
      </c>
      <c r="J12" s="525">
        <v>2605</v>
      </c>
      <c r="K12" s="526">
        <v>0</v>
      </c>
    </row>
    <row r="13" spans="1:11">
      <c r="A13" s="275"/>
      <c r="B13" s="525"/>
      <c r="C13" s="525"/>
      <c r="D13" s="525"/>
      <c r="E13" s="525"/>
      <c r="F13" s="525"/>
      <c r="G13" s="525"/>
      <c r="H13" s="525"/>
      <c r="I13" s="525"/>
      <c r="J13" s="525"/>
      <c r="K13" s="526"/>
    </row>
    <row r="14" spans="1:11">
      <c r="A14" s="281" t="s">
        <v>86</v>
      </c>
      <c r="B14" s="527" t="s">
        <v>769</v>
      </c>
      <c r="C14" s="527" t="s">
        <v>769</v>
      </c>
      <c r="D14" s="527" t="s">
        <v>769</v>
      </c>
      <c r="E14" s="528" t="s">
        <v>769</v>
      </c>
      <c r="F14" s="528">
        <v>447</v>
      </c>
      <c r="G14" s="528" t="s">
        <v>769</v>
      </c>
      <c r="H14" s="528" t="s">
        <v>769</v>
      </c>
      <c r="I14" s="528" t="s">
        <v>769</v>
      </c>
      <c r="J14" s="528" t="s">
        <v>769</v>
      </c>
      <c r="K14" s="529" t="s">
        <v>769</v>
      </c>
    </row>
    <row r="15" spans="1:11">
      <c r="A15" s="492" t="s">
        <v>11</v>
      </c>
      <c r="B15" s="527" t="s">
        <v>769</v>
      </c>
      <c r="C15" s="527" t="s">
        <v>769</v>
      </c>
      <c r="D15" s="527" t="s">
        <v>769</v>
      </c>
      <c r="E15" s="527" t="s">
        <v>769</v>
      </c>
      <c r="F15" s="527" t="s">
        <v>769</v>
      </c>
      <c r="G15" s="527" t="s">
        <v>769</v>
      </c>
      <c r="H15" s="527" t="s">
        <v>769</v>
      </c>
      <c r="I15" s="527" t="s">
        <v>769</v>
      </c>
      <c r="J15" s="527" t="s">
        <v>769</v>
      </c>
      <c r="K15" s="530" t="s">
        <v>769</v>
      </c>
    </row>
    <row r="16" spans="1:11">
      <c r="A16" s="281" t="s">
        <v>12</v>
      </c>
      <c r="B16" s="528" t="s">
        <v>769</v>
      </c>
      <c r="C16" s="528">
        <v>238</v>
      </c>
      <c r="D16" s="528" t="s">
        <v>769</v>
      </c>
      <c r="E16" s="528" t="s">
        <v>769</v>
      </c>
      <c r="F16" s="528" t="s">
        <v>769</v>
      </c>
      <c r="G16" s="528" t="s">
        <v>769</v>
      </c>
      <c r="H16" s="528" t="s">
        <v>769</v>
      </c>
      <c r="I16" s="528" t="s">
        <v>769</v>
      </c>
      <c r="J16" s="528" t="s">
        <v>769</v>
      </c>
      <c r="K16" s="529" t="s">
        <v>769</v>
      </c>
    </row>
    <row r="17" spans="1:11">
      <c r="A17" s="281" t="s">
        <v>16</v>
      </c>
      <c r="B17" s="527" t="s">
        <v>769</v>
      </c>
      <c r="C17" s="527" t="s">
        <v>769</v>
      </c>
      <c r="D17" s="528" t="s">
        <v>769</v>
      </c>
      <c r="E17" s="528" t="s">
        <v>769</v>
      </c>
      <c r="F17" s="528" t="s">
        <v>769</v>
      </c>
      <c r="G17" s="528" t="s">
        <v>769</v>
      </c>
      <c r="H17" s="528">
        <v>54.3</v>
      </c>
      <c r="I17" s="528" t="s">
        <v>769</v>
      </c>
      <c r="J17" s="528" t="s">
        <v>769</v>
      </c>
      <c r="K17" s="529" t="s">
        <v>769</v>
      </c>
    </row>
    <row r="18" spans="1:11">
      <c r="A18" s="531" t="s">
        <v>21</v>
      </c>
      <c r="B18" s="527" t="s">
        <v>769</v>
      </c>
      <c r="C18" s="527">
        <v>8.8000000000000007</v>
      </c>
      <c r="D18" s="527">
        <v>183</v>
      </c>
      <c r="E18" s="527">
        <v>325</v>
      </c>
      <c r="F18" s="527" t="s">
        <v>769</v>
      </c>
      <c r="G18" s="527">
        <v>1766.7</v>
      </c>
      <c r="H18" s="527">
        <v>1020.2</v>
      </c>
      <c r="I18" s="527" t="s">
        <v>769</v>
      </c>
      <c r="J18" s="527">
        <v>462</v>
      </c>
      <c r="K18" s="529" t="s">
        <v>769</v>
      </c>
    </row>
    <row r="19" spans="1:11">
      <c r="A19" s="531" t="s">
        <v>23</v>
      </c>
      <c r="B19" s="527" t="s">
        <v>769</v>
      </c>
      <c r="C19" s="527" t="s">
        <v>769</v>
      </c>
      <c r="D19" s="527" t="s">
        <v>769</v>
      </c>
      <c r="E19" s="527" t="s">
        <v>769</v>
      </c>
      <c r="F19" s="527">
        <v>4</v>
      </c>
      <c r="G19" s="527">
        <v>2.6</v>
      </c>
      <c r="H19" s="527" t="s">
        <v>769</v>
      </c>
      <c r="I19" s="527" t="s">
        <v>769</v>
      </c>
      <c r="J19" s="527" t="s">
        <v>769</v>
      </c>
      <c r="K19" s="529" t="s">
        <v>769</v>
      </c>
    </row>
    <row r="20" spans="1:11">
      <c r="A20" s="281" t="s">
        <v>27</v>
      </c>
      <c r="B20" s="527" t="s">
        <v>769</v>
      </c>
      <c r="C20" s="527" t="s">
        <v>769</v>
      </c>
      <c r="D20" s="527" t="s">
        <v>769</v>
      </c>
      <c r="E20" s="528" t="s">
        <v>769</v>
      </c>
      <c r="F20" s="528" t="s">
        <v>769</v>
      </c>
      <c r="G20" s="528">
        <v>106</v>
      </c>
      <c r="H20" s="528" t="s">
        <v>769</v>
      </c>
      <c r="I20" s="528">
        <v>1931</v>
      </c>
      <c r="J20" s="528">
        <v>2143</v>
      </c>
      <c r="K20" s="529" t="s">
        <v>769</v>
      </c>
    </row>
    <row r="21" spans="1:11">
      <c r="A21" s="522" t="s">
        <v>31</v>
      </c>
      <c r="B21" s="532" t="s">
        <v>769</v>
      </c>
      <c r="C21" s="532" t="s">
        <v>769</v>
      </c>
      <c r="D21" s="532" t="s">
        <v>769</v>
      </c>
      <c r="E21" s="532" t="s">
        <v>769</v>
      </c>
      <c r="F21" s="532" t="s">
        <v>769</v>
      </c>
      <c r="G21" s="532" t="s">
        <v>769</v>
      </c>
      <c r="H21" s="532" t="s">
        <v>769</v>
      </c>
      <c r="I21" s="532" t="s">
        <v>769</v>
      </c>
      <c r="J21" s="532" t="s">
        <v>769</v>
      </c>
      <c r="K21" s="533" t="s">
        <v>769</v>
      </c>
    </row>
    <row r="22" spans="1:11">
      <c r="A22" s="522"/>
      <c r="B22" s="534"/>
      <c r="C22" s="534"/>
      <c r="D22" s="534"/>
      <c r="E22" s="534"/>
      <c r="F22" s="534"/>
      <c r="G22" s="534"/>
      <c r="H22" s="534"/>
      <c r="I22" s="534"/>
      <c r="J22" s="534"/>
      <c r="K22" s="535"/>
    </row>
    <row r="23" spans="1:11">
      <c r="A23" s="275" t="s">
        <v>35</v>
      </c>
      <c r="B23" s="525" t="s">
        <v>1011</v>
      </c>
      <c r="C23" s="525">
        <v>0</v>
      </c>
      <c r="D23" s="525">
        <v>0</v>
      </c>
      <c r="E23" s="525" t="s">
        <v>1011</v>
      </c>
      <c r="F23" s="525">
        <v>0</v>
      </c>
      <c r="G23" s="525">
        <v>33</v>
      </c>
      <c r="H23" s="525">
        <v>0</v>
      </c>
      <c r="I23" s="525">
        <v>2573</v>
      </c>
      <c r="J23" s="525">
        <v>3564</v>
      </c>
      <c r="K23" s="526">
        <v>507</v>
      </c>
    </row>
    <row r="24" spans="1:11">
      <c r="A24" s="437"/>
      <c r="B24" s="525"/>
      <c r="C24" s="525"/>
      <c r="D24" s="525"/>
      <c r="E24" s="525"/>
      <c r="F24" s="525"/>
      <c r="G24" s="525"/>
      <c r="H24" s="525"/>
      <c r="I24" s="525"/>
      <c r="J24" s="525"/>
      <c r="K24" s="526"/>
    </row>
    <row r="25" spans="1:11">
      <c r="A25" s="281" t="s">
        <v>38</v>
      </c>
      <c r="B25" s="528" t="s">
        <v>1011</v>
      </c>
      <c r="C25" s="528" t="s">
        <v>769</v>
      </c>
      <c r="D25" s="528" t="s">
        <v>769</v>
      </c>
      <c r="E25" s="528" t="s">
        <v>769</v>
      </c>
      <c r="F25" s="528" t="s">
        <v>769</v>
      </c>
      <c r="G25" s="528">
        <v>20.9</v>
      </c>
      <c r="H25" s="528" t="s">
        <v>769</v>
      </c>
      <c r="I25" s="528" t="s">
        <v>769</v>
      </c>
      <c r="J25" s="528">
        <v>26</v>
      </c>
      <c r="K25" s="529" t="s">
        <v>769</v>
      </c>
    </row>
    <row r="26" spans="1:11">
      <c r="A26" s="281" t="s">
        <v>39</v>
      </c>
      <c r="B26" s="528" t="s">
        <v>769</v>
      </c>
      <c r="C26" s="528" t="s">
        <v>769</v>
      </c>
      <c r="D26" s="528" t="s">
        <v>769</v>
      </c>
      <c r="E26" s="528" t="s">
        <v>769</v>
      </c>
      <c r="F26" s="528" t="s">
        <v>769</v>
      </c>
      <c r="G26" s="528" t="s">
        <v>769</v>
      </c>
      <c r="H26" s="528" t="s">
        <v>769</v>
      </c>
      <c r="I26" s="528" t="s">
        <v>769</v>
      </c>
      <c r="J26" s="528" t="s">
        <v>769</v>
      </c>
      <c r="K26" s="529" t="s">
        <v>769</v>
      </c>
    </row>
    <row r="27" spans="1:11">
      <c r="A27" s="281" t="s">
        <v>41</v>
      </c>
      <c r="B27" s="527" t="s">
        <v>769</v>
      </c>
      <c r="C27" s="527" t="s">
        <v>769</v>
      </c>
      <c r="D27" s="527" t="s">
        <v>769</v>
      </c>
      <c r="E27" s="527" t="s">
        <v>769</v>
      </c>
      <c r="F27" s="527" t="s">
        <v>769</v>
      </c>
      <c r="G27" s="527">
        <v>12.1</v>
      </c>
      <c r="H27" s="527" t="s">
        <v>769</v>
      </c>
      <c r="I27" s="527">
        <v>2573</v>
      </c>
      <c r="J27" s="527">
        <v>3538</v>
      </c>
      <c r="K27" s="530">
        <v>507</v>
      </c>
    </row>
    <row r="28" spans="1:11">
      <c r="A28" s="531" t="s">
        <v>44</v>
      </c>
      <c r="B28" s="527" t="s">
        <v>769</v>
      </c>
      <c r="C28" s="527" t="s">
        <v>769</v>
      </c>
      <c r="D28" s="527" t="s">
        <v>769</v>
      </c>
      <c r="E28" s="527" t="s">
        <v>769</v>
      </c>
      <c r="F28" s="528" t="s">
        <v>769</v>
      </c>
      <c r="G28" s="528" t="s">
        <v>769</v>
      </c>
      <c r="H28" s="528" t="s">
        <v>769</v>
      </c>
      <c r="I28" s="528" t="s">
        <v>769</v>
      </c>
      <c r="J28" s="528" t="s">
        <v>769</v>
      </c>
      <c r="K28" s="529" t="s">
        <v>769</v>
      </c>
    </row>
    <row r="29" spans="1:11">
      <c r="A29" s="504" t="s">
        <v>45</v>
      </c>
      <c r="B29" s="527" t="s">
        <v>769</v>
      </c>
      <c r="C29" s="527" t="s">
        <v>769</v>
      </c>
      <c r="D29" s="527" t="s">
        <v>769</v>
      </c>
      <c r="E29" s="527" t="s">
        <v>769</v>
      </c>
      <c r="F29" s="528" t="s">
        <v>769</v>
      </c>
      <c r="G29" s="528" t="s">
        <v>769</v>
      </c>
      <c r="H29" s="528" t="s">
        <v>769</v>
      </c>
      <c r="I29" s="528" t="s">
        <v>769</v>
      </c>
      <c r="J29" s="528" t="s">
        <v>769</v>
      </c>
      <c r="K29" s="529" t="s">
        <v>769</v>
      </c>
    </row>
    <row r="30" spans="1:11">
      <c r="A30" s="504" t="s">
        <v>47</v>
      </c>
      <c r="B30" s="527" t="s">
        <v>769</v>
      </c>
      <c r="C30" s="527" t="s">
        <v>769</v>
      </c>
      <c r="D30" s="527" t="s">
        <v>769</v>
      </c>
      <c r="E30" s="528" t="s">
        <v>1011</v>
      </c>
      <c r="F30" s="528" t="s">
        <v>769</v>
      </c>
      <c r="G30" s="528" t="s">
        <v>769</v>
      </c>
      <c r="H30" s="528" t="s">
        <v>769</v>
      </c>
      <c r="I30" s="528" t="s">
        <v>769</v>
      </c>
      <c r="J30" s="528" t="s">
        <v>769</v>
      </c>
      <c r="K30" s="529" t="s">
        <v>769</v>
      </c>
    </row>
    <row r="31" spans="1:11">
      <c r="A31" s="522"/>
      <c r="B31" s="532"/>
      <c r="C31" s="532"/>
      <c r="D31" s="532"/>
      <c r="E31" s="532"/>
      <c r="F31" s="532"/>
      <c r="G31" s="532"/>
      <c r="H31" s="532"/>
      <c r="I31" s="532"/>
      <c r="J31" s="532"/>
      <c r="K31" s="537"/>
    </row>
    <row r="32" spans="1:11">
      <c r="A32" s="538" t="s">
        <v>88</v>
      </c>
      <c r="B32" s="525">
        <v>0</v>
      </c>
      <c r="C32" s="525">
        <v>0</v>
      </c>
      <c r="D32" s="525" t="s">
        <v>1011</v>
      </c>
      <c r="E32" s="525">
        <v>1</v>
      </c>
      <c r="F32" s="525">
        <v>0</v>
      </c>
      <c r="G32" s="525">
        <v>1404.5</v>
      </c>
      <c r="H32" s="525">
        <v>1083.3</v>
      </c>
      <c r="I32" s="525">
        <v>0</v>
      </c>
      <c r="J32" s="525">
        <v>622</v>
      </c>
      <c r="K32" s="526">
        <v>368</v>
      </c>
    </row>
    <row r="33" spans="1:11">
      <c r="A33" s="538"/>
      <c r="B33" s="525"/>
      <c r="C33" s="525"/>
      <c r="D33" s="525"/>
      <c r="E33" s="525"/>
      <c r="F33" s="525"/>
      <c r="G33" s="525"/>
      <c r="H33" s="525"/>
      <c r="I33" s="525"/>
      <c r="J33" s="525"/>
      <c r="K33" s="526"/>
    </row>
    <row r="34" spans="1:11">
      <c r="A34" s="281" t="s">
        <v>51</v>
      </c>
      <c r="B34" s="527" t="s">
        <v>769</v>
      </c>
      <c r="C34" s="527" t="s">
        <v>769</v>
      </c>
      <c r="D34" s="527" t="s">
        <v>769</v>
      </c>
      <c r="E34" s="527" t="s">
        <v>769</v>
      </c>
      <c r="F34" s="527" t="s">
        <v>769</v>
      </c>
      <c r="G34" s="527">
        <v>42.2</v>
      </c>
      <c r="H34" s="527">
        <v>10.7</v>
      </c>
      <c r="I34" s="527" t="s">
        <v>769</v>
      </c>
      <c r="J34" s="527" t="s">
        <v>769</v>
      </c>
      <c r="K34" s="530" t="s">
        <v>769</v>
      </c>
    </row>
    <row r="35" spans="1:11">
      <c r="A35" s="281" t="s">
        <v>52</v>
      </c>
      <c r="B35" s="527" t="s">
        <v>769</v>
      </c>
      <c r="C35" s="527" t="s">
        <v>769</v>
      </c>
      <c r="D35" s="527" t="s">
        <v>769</v>
      </c>
      <c r="E35" s="527" t="s">
        <v>769</v>
      </c>
      <c r="F35" s="527" t="s">
        <v>769</v>
      </c>
      <c r="G35" s="527" t="s">
        <v>769</v>
      </c>
      <c r="H35" s="527" t="s">
        <v>769</v>
      </c>
      <c r="I35" s="527" t="s">
        <v>769</v>
      </c>
      <c r="J35" s="527" t="s">
        <v>769</v>
      </c>
      <c r="K35" s="539">
        <v>368</v>
      </c>
    </row>
    <row r="36" spans="1:11">
      <c r="A36" s="281" t="s">
        <v>53</v>
      </c>
      <c r="B36" s="527" t="s">
        <v>769</v>
      </c>
      <c r="C36" s="527" t="s">
        <v>769</v>
      </c>
      <c r="D36" s="527" t="s">
        <v>769</v>
      </c>
      <c r="E36" s="527" t="s">
        <v>769</v>
      </c>
      <c r="F36" s="527" t="s">
        <v>769</v>
      </c>
      <c r="G36" s="527" t="s">
        <v>769</v>
      </c>
      <c r="H36" s="527" t="s">
        <v>769</v>
      </c>
      <c r="I36" s="527" t="s">
        <v>769</v>
      </c>
      <c r="J36" s="527" t="s">
        <v>769</v>
      </c>
      <c r="K36" s="530" t="s">
        <v>769</v>
      </c>
    </row>
    <row r="37" spans="1:11">
      <c r="A37" s="531" t="s">
        <v>55</v>
      </c>
      <c r="B37" s="527" t="s">
        <v>769</v>
      </c>
      <c r="C37" s="527" t="s">
        <v>769</v>
      </c>
      <c r="D37" s="527" t="s">
        <v>769</v>
      </c>
      <c r="E37" s="527" t="s">
        <v>769</v>
      </c>
      <c r="F37" s="527" t="s">
        <v>769</v>
      </c>
      <c r="G37" s="527" t="s">
        <v>769</v>
      </c>
      <c r="H37" s="527" t="s">
        <v>769</v>
      </c>
      <c r="I37" s="527" t="s">
        <v>769</v>
      </c>
      <c r="J37" s="527">
        <v>292</v>
      </c>
      <c r="K37" s="530" t="s">
        <v>769</v>
      </c>
    </row>
    <row r="38" spans="1:11">
      <c r="A38" s="531" t="s">
        <v>56</v>
      </c>
      <c r="B38" s="527" t="s">
        <v>769</v>
      </c>
      <c r="C38" s="527" t="s">
        <v>769</v>
      </c>
      <c r="D38" s="527" t="s">
        <v>769</v>
      </c>
      <c r="E38" s="527" t="s">
        <v>769</v>
      </c>
      <c r="F38" s="527" t="s">
        <v>769</v>
      </c>
      <c r="G38" s="527" t="s">
        <v>769</v>
      </c>
      <c r="H38" s="527" t="s">
        <v>769</v>
      </c>
      <c r="I38" s="527" t="s">
        <v>769</v>
      </c>
      <c r="J38" s="527" t="s">
        <v>769</v>
      </c>
      <c r="K38" s="530" t="s">
        <v>769</v>
      </c>
    </row>
    <row r="39" spans="1:11">
      <c r="A39" s="531" t="s">
        <v>58</v>
      </c>
      <c r="B39" s="527" t="s">
        <v>769</v>
      </c>
      <c r="C39" s="527" t="s">
        <v>769</v>
      </c>
      <c r="D39" s="527" t="s">
        <v>769</v>
      </c>
      <c r="E39" s="527" t="s">
        <v>769</v>
      </c>
      <c r="F39" s="527" t="s">
        <v>769</v>
      </c>
      <c r="G39" s="527" t="s">
        <v>769</v>
      </c>
      <c r="H39" s="527" t="s">
        <v>769</v>
      </c>
      <c r="I39" s="527" t="s">
        <v>769</v>
      </c>
      <c r="J39" s="527" t="s">
        <v>769</v>
      </c>
      <c r="K39" s="530" t="s">
        <v>769</v>
      </c>
    </row>
    <row r="40" spans="1:11">
      <c r="A40" s="504" t="s">
        <v>59</v>
      </c>
      <c r="B40" s="527" t="s">
        <v>769</v>
      </c>
      <c r="C40" s="527" t="s">
        <v>769</v>
      </c>
      <c r="D40" s="528" t="s">
        <v>1011</v>
      </c>
      <c r="E40" s="528">
        <v>1</v>
      </c>
      <c r="F40" s="528" t="s">
        <v>769</v>
      </c>
      <c r="G40" s="528">
        <v>1351.7</v>
      </c>
      <c r="H40" s="528">
        <v>1072.5999999999999</v>
      </c>
      <c r="I40" s="528" t="s">
        <v>769</v>
      </c>
      <c r="J40" s="528">
        <v>330</v>
      </c>
      <c r="K40" s="530" t="s">
        <v>769</v>
      </c>
    </row>
    <row r="41" spans="1:11">
      <c r="A41" s="430" t="s">
        <v>65</v>
      </c>
      <c r="B41" s="528" t="s">
        <v>769</v>
      </c>
      <c r="C41" s="528" t="s">
        <v>769</v>
      </c>
      <c r="D41" s="528" t="s">
        <v>769</v>
      </c>
      <c r="E41" s="528" t="s">
        <v>769</v>
      </c>
      <c r="F41" s="528" t="s">
        <v>769</v>
      </c>
      <c r="G41" s="528" t="s">
        <v>769</v>
      </c>
      <c r="H41" s="528" t="s">
        <v>769</v>
      </c>
      <c r="I41" s="528" t="s">
        <v>769</v>
      </c>
      <c r="J41" s="528" t="s">
        <v>769</v>
      </c>
      <c r="K41" s="530" t="s">
        <v>769</v>
      </c>
    </row>
    <row r="42" spans="1:11">
      <c r="A42" s="2458" t="s">
        <v>66</v>
      </c>
      <c r="B42" s="527" t="s">
        <v>769</v>
      </c>
      <c r="C42" s="527" t="s">
        <v>769</v>
      </c>
      <c r="D42" s="527" t="s">
        <v>769</v>
      </c>
      <c r="E42" s="527" t="s">
        <v>769</v>
      </c>
      <c r="F42" s="527" t="s">
        <v>769</v>
      </c>
      <c r="G42" s="527" t="s">
        <v>769</v>
      </c>
      <c r="H42" s="527" t="s">
        <v>769</v>
      </c>
      <c r="I42" s="527" t="s">
        <v>769</v>
      </c>
      <c r="J42" s="527" t="s">
        <v>769</v>
      </c>
      <c r="K42" s="530" t="s">
        <v>769</v>
      </c>
    </row>
    <row r="43" spans="1:11">
      <c r="A43" s="281" t="s">
        <v>67</v>
      </c>
      <c r="B43" s="528" t="s">
        <v>769</v>
      </c>
      <c r="C43" s="528" t="s">
        <v>769</v>
      </c>
      <c r="D43" s="528" t="s">
        <v>769</v>
      </c>
      <c r="E43" s="528" t="s">
        <v>769</v>
      </c>
      <c r="F43" s="528" t="s">
        <v>769</v>
      </c>
      <c r="G43" s="528" t="s">
        <v>769</v>
      </c>
      <c r="H43" s="528" t="s">
        <v>769</v>
      </c>
      <c r="I43" s="528" t="s">
        <v>769</v>
      </c>
      <c r="J43" s="528" t="s">
        <v>769</v>
      </c>
      <c r="K43" s="530" t="s">
        <v>769</v>
      </c>
    </row>
    <row r="44" spans="1:11">
      <c r="A44" s="531" t="s">
        <v>68</v>
      </c>
      <c r="B44" s="527" t="s">
        <v>769</v>
      </c>
      <c r="C44" s="527" t="s">
        <v>769</v>
      </c>
      <c r="D44" s="527" t="s">
        <v>769</v>
      </c>
      <c r="E44" s="527" t="s">
        <v>769</v>
      </c>
      <c r="F44" s="527" t="s">
        <v>769</v>
      </c>
      <c r="G44" s="527">
        <v>10.6</v>
      </c>
      <c r="H44" s="527" t="s">
        <v>769</v>
      </c>
      <c r="I44" s="527" t="s">
        <v>769</v>
      </c>
      <c r="J44" s="527" t="s">
        <v>769</v>
      </c>
      <c r="K44" s="530" t="s">
        <v>769</v>
      </c>
    </row>
    <row r="45" spans="1:11">
      <c r="A45" s="289" t="s">
        <v>34</v>
      </c>
      <c r="B45" s="527" t="s">
        <v>769</v>
      </c>
      <c r="C45" s="527" t="s">
        <v>769</v>
      </c>
      <c r="D45" s="527" t="s">
        <v>769</v>
      </c>
      <c r="E45" s="527" t="s">
        <v>769</v>
      </c>
      <c r="F45" s="527" t="s">
        <v>769</v>
      </c>
      <c r="G45" s="527" t="s">
        <v>769</v>
      </c>
      <c r="H45" s="527" t="s">
        <v>769</v>
      </c>
      <c r="I45" s="527" t="s">
        <v>769</v>
      </c>
      <c r="J45" s="527" t="s">
        <v>769</v>
      </c>
      <c r="K45" s="530" t="s">
        <v>769</v>
      </c>
    </row>
    <row r="46" spans="1:11">
      <c r="A46" s="522"/>
      <c r="B46" s="534"/>
      <c r="C46" s="534"/>
      <c r="D46" s="534"/>
      <c r="E46" s="534"/>
      <c r="F46" s="534"/>
      <c r="G46" s="534"/>
      <c r="H46" s="534"/>
      <c r="I46" s="534"/>
      <c r="J46" s="534"/>
      <c r="K46" s="535"/>
    </row>
    <row r="47" spans="1:11" s="521" customFormat="1">
      <c r="A47" s="505" t="s">
        <v>130</v>
      </c>
      <c r="B47" s="540">
        <v>0</v>
      </c>
      <c r="C47" s="540">
        <v>0</v>
      </c>
      <c r="D47" s="540">
        <v>0</v>
      </c>
      <c r="E47" s="540">
        <v>0</v>
      </c>
      <c r="F47" s="540">
        <v>0</v>
      </c>
      <c r="G47" s="540">
        <v>0</v>
      </c>
      <c r="H47" s="540">
        <v>10.199999999999999</v>
      </c>
      <c r="I47" s="540">
        <v>0</v>
      </c>
      <c r="J47" s="540">
        <v>0</v>
      </c>
      <c r="K47" s="541">
        <v>0</v>
      </c>
    </row>
    <row r="48" spans="1:11" s="521" customFormat="1">
      <c r="A48" s="538"/>
      <c r="B48" s="540"/>
      <c r="C48" s="540"/>
      <c r="D48" s="540"/>
      <c r="E48" s="540"/>
      <c r="F48" s="540"/>
      <c r="G48" s="540"/>
      <c r="H48" s="540"/>
      <c r="I48" s="540"/>
      <c r="J48" s="540"/>
      <c r="K48" s="541"/>
    </row>
    <row r="49" spans="1:11">
      <c r="A49" s="281" t="s">
        <v>72</v>
      </c>
      <c r="B49" s="527" t="s">
        <v>769</v>
      </c>
      <c r="C49" s="527" t="s">
        <v>769</v>
      </c>
      <c r="D49" s="527" t="s">
        <v>769</v>
      </c>
      <c r="E49" s="527" t="s">
        <v>769</v>
      </c>
      <c r="F49" s="527" t="s">
        <v>769</v>
      </c>
      <c r="G49" s="527" t="s">
        <v>769</v>
      </c>
      <c r="H49" s="527">
        <v>10.199999999999999</v>
      </c>
      <c r="I49" s="527" t="s">
        <v>769</v>
      </c>
      <c r="J49" s="527" t="s">
        <v>769</v>
      </c>
      <c r="K49" s="530" t="s">
        <v>769</v>
      </c>
    </row>
    <row r="50" spans="1:11">
      <c r="A50" s="289" t="s">
        <v>34</v>
      </c>
      <c r="B50" s="527" t="s">
        <v>769</v>
      </c>
      <c r="C50" s="527" t="s">
        <v>769</v>
      </c>
      <c r="D50" s="527" t="s">
        <v>769</v>
      </c>
      <c r="E50" s="527" t="s">
        <v>769</v>
      </c>
      <c r="F50" s="527" t="s">
        <v>769</v>
      </c>
      <c r="G50" s="527" t="s">
        <v>769</v>
      </c>
      <c r="H50" s="527" t="s">
        <v>769</v>
      </c>
      <c r="I50" s="527" t="s">
        <v>769</v>
      </c>
      <c r="J50" s="527" t="s">
        <v>769</v>
      </c>
      <c r="K50" s="530" t="s">
        <v>769</v>
      </c>
    </row>
    <row r="51" spans="1:11">
      <c r="A51" s="522"/>
      <c r="B51" s="534"/>
      <c r="C51" s="534"/>
      <c r="D51" s="534"/>
      <c r="E51" s="534"/>
      <c r="F51" s="534"/>
      <c r="G51" s="534"/>
      <c r="H51" s="534"/>
      <c r="I51" s="534"/>
      <c r="J51" s="534"/>
      <c r="K51" s="535"/>
    </row>
    <row r="52" spans="1:11">
      <c r="A52" s="538" t="s">
        <v>896</v>
      </c>
      <c r="B52" s="525" t="s">
        <v>1011</v>
      </c>
      <c r="C52" s="525">
        <v>246.8</v>
      </c>
      <c r="D52" s="525">
        <v>183</v>
      </c>
      <c r="E52" s="525">
        <v>326</v>
      </c>
      <c r="F52" s="525">
        <v>451</v>
      </c>
      <c r="G52" s="525">
        <v>3312.8</v>
      </c>
      <c r="H52" s="525">
        <v>2168</v>
      </c>
      <c r="I52" s="525">
        <v>4504</v>
      </c>
      <c r="J52" s="525">
        <v>6791</v>
      </c>
      <c r="K52" s="526">
        <v>875</v>
      </c>
    </row>
    <row r="53" spans="1:11">
      <c r="A53" s="531" t="s">
        <v>136</v>
      </c>
      <c r="B53" s="532"/>
      <c r="C53" s="532"/>
      <c r="D53" s="532"/>
      <c r="E53" s="532"/>
      <c r="F53" s="532"/>
      <c r="G53" s="532"/>
      <c r="H53" s="532"/>
      <c r="I53" s="532"/>
      <c r="J53" s="525"/>
      <c r="K53" s="537"/>
    </row>
    <row r="54" spans="1:11">
      <c r="A54" s="522"/>
      <c r="B54" s="532"/>
      <c r="C54" s="532"/>
      <c r="D54" s="532"/>
      <c r="E54" s="532"/>
      <c r="F54" s="532"/>
      <c r="G54" s="532"/>
      <c r="H54" s="532"/>
      <c r="I54" s="532"/>
      <c r="J54" s="532"/>
      <c r="K54" s="537"/>
    </row>
    <row r="55" spans="1:11">
      <c r="A55" s="531" t="s">
        <v>137</v>
      </c>
      <c r="B55" s="517"/>
      <c r="C55" s="517"/>
      <c r="D55" s="517"/>
      <c r="E55" s="517"/>
      <c r="F55" s="517"/>
      <c r="G55" s="517"/>
      <c r="H55" s="517"/>
      <c r="I55" s="517"/>
      <c r="J55" s="517"/>
      <c r="K55" s="539"/>
    </row>
    <row r="56" spans="1:11">
      <c r="A56" s="542" t="s">
        <v>894</v>
      </c>
      <c r="B56" s="543"/>
      <c r="C56" s="543"/>
      <c r="D56" s="543"/>
      <c r="E56" s="543"/>
      <c r="F56" s="543"/>
      <c r="G56" s="543"/>
      <c r="H56" s="543"/>
      <c r="I56" s="543"/>
      <c r="J56" s="543"/>
      <c r="K56" s="544"/>
    </row>
  </sheetData>
  <mergeCells count="4">
    <mergeCell ref="A1:K1"/>
    <mergeCell ref="A2:K2"/>
    <mergeCell ref="A4:K4"/>
    <mergeCell ref="A6:K6"/>
  </mergeCells>
  <phoneticPr fontId="0" type="noConversion"/>
  <printOptions horizontalCentered="1" verticalCentered="1"/>
  <pageMargins left="0.78740157480314965" right="0.78740157480314965" top="0.78740157480314965" bottom="0.78740157480314965" header="0" footer="0"/>
  <pageSetup scale="42" orientation="portrait" r:id="rId1"/>
  <headerFooter alignWithMargins="0"/>
</worksheet>
</file>

<file path=xl/worksheets/sheet41.xml><?xml version="1.0" encoding="utf-8"?>
<worksheet xmlns="http://schemas.openxmlformats.org/spreadsheetml/2006/main" xmlns:r="http://schemas.openxmlformats.org/officeDocument/2006/relationships">
  <sheetPr codeName="Sheet33" enableFormatConditionsCalculation="0">
    <tabColor indexed="53"/>
    <pageSetUpPr fitToPage="1"/>
  </sheetPr>
  <dimension ref="A1:K61"/>
  <sheetViews>
    <sheetView showGridLines="0" zoomScale="50" workbookViewId="0">
      <selection sqref="A1:M1"/>
    </sheetView>
  </sheetViews>
  <sheetFormatPr defaultColWidth="10.6640625" defaultRowHeight="18"/>
  <cols>
    <col min="1" max="1" width="43.6640625" style="511" customWidth="1"/>
    <col min="2" max="6" width="10.77734375" style="511" customWidth="1"/>
    <col min="7" max="8" width="10.6640625" style="511" customWidth="1"/>
    <col min="9" max="9" width="11.77734375" style="511" customWidth="1"/>
    <col min="10" max="11" width="11.77734375" style="512" customWidth="1"/>
    <col min="12" max="12" width="10.6640625" style="511" customWidth="1"/>
    <col min="13" max="16384" width="10.6640625" style="511"/>
  </cols>
  <sheetData>
    <row r="1" spans="1:11">
      <c r="A1" s="2638" t="s">
        <v>138</v>
      </c>
      <c r="B1" s="2638"/>
      <c r="C1" s="2638"/>
      <c r="D1" s="2638"/>
      <c r="E1" s="2638"/>
      <c r="F1" s="2638"/>
      <c r="G1" s="2638"/>
      <c r="H1" s="2638"/>
      <c r="I1" s="2638"/>
      <c r="J1" s="2638"/>
      <c r="K1" s="2638"/>
    </row>
    <row r="2" spans="1:11" s="514" customFormat="1">
      <c r="A2" s="2639" t="s">
        <v>135</v>
      </c>
      <c r="B2" s="2639"/>
      <c r="C2" s="2639"/>
      <c r="D2" s="2639"/>
      <c r="E2" s="2639"/>
      <c r="F2" s="2639"/>
      <c r="G2" s="2639"/>
      <c r="H2" s="2639"/>
      <c r="I2" s="2639"/>
      <c r="J2" s="2639"/>
      <c r="K2" s="2639"/>
    </row>
    <row r="3" spans="1:11">
      <c r="A3" s="515"/>
      <c r="B3" s="515"/>
      <c r="C3" s="515"/>
      <c r="D3" s="515"/>
      <c r="E3" s="515"/>
      <c r="F3" s="515"/>
    </row>
    <row r="4" spans="1:11">
      <c r="A4" s="2640" t="s">
        <v>129</v>
      </c>
      <c r="B4" s="2640"/>
      <c r="C4" s="2640"/>
      <c r="D4" s="2640"/>
      <c r="E4" s="2640"/>
      <c r="F4" s="2640"/>
      <c r="G4" s="2640"/>
      <c r="H4" s="2640"/>
      <c r="I4" s="2640"/>
      <c r="J4" s="2640"/>
      <c r="K4" s="2640"/>
    </row>
    <row r="5" spans="1:11">
      <c r="A5" s="516"/>
      <c r="B5" s="516"/>
      <c r="C5" s="516"/>
      <c r="D5" s="516"/>
      <c r="E5" s="516"/>
      <c r="F5" s="516"/>
    </row>
    <row r="6" spans="1:11">
      <c r="A6" s="2641" t="s">
        <v>914</v>
      </c>
      <c r="B6" s="2641"/>
      <c r="C6" s="2641"/>
      <c r="D6" s="2641"/>
      <c r="E6" s="2641"/>
      <c r="F6" s="2641"/>
      <c r="G6" s="2641"/>
      <c r="H6" s="2641"/>
      <c r="I6" s="2641"/>
      <c r="J6" s="2641"/>
      <c r="K6" s="2641"/>
    </row>
    <row r="7" spans="1:11" ht="15.95" customHeight="1">
      <c r="A7" s="517"/>
      <c r="B7" s="517"/>
    </row>
    <row r="8" spans="1:11">
      <c r="A8" s="517"/>
      <c r="B8" s="517"/>
    </row>
    <row r="9" spans="1:11">
      <c r="A9" s="517"/>
      <c r="B9" s="517"/>
      <c r="C9" s="517"/>
      <c r="D9" s="517"/>
      <c r="E9" s="517"/>
      <c r="F9" s="517"/>
      <c r="G9" s="517"/>
      <c r="H9" s="517"/>
      <c r="I9" s="517"/>
      <c r="J9" s="545"/>
      <c r="K9" s="545"/>
    </row>
    <row r="10" spans="1:11" s="521" customFormat="1">
      <c r="A10" s="518"/>
      <c r="B10" s="519">
        <v>2000</v>
      </c>
      <c r="C10" s="519">
        <v>2001</v>
      </c>
      <c r="D10" s="519">
        <v>2002</v>
      </c>
      <c r="E10" s="519">
        <v>2003</v>
      </c>
      <c r="F10" s="519">
        <v>2004</v>
      </c>
      <c r="G10" s="519">
        <v>2005</v>
      </c>
      <c r="H10" s="519">
        <v>2006</v>
      </c>
      <c r="I10" s="519">
        <v>2007</v>
      </c>
      <c r="J10" s="519">
        <v>2008</v>
      </c>
      <c r="K10" s="520">
        <v>2009</v>
      </c>
    </row>
    <row r="11" spans="1:11" ht="10.5" customHeight="1">
      <c r="A11" s="522"/>
      <c r="B11" s="523"/>
      <c r="C11" s="523"/>
      <c r="D11" s="523"/>
      <c r="E11" s="523"/>
      <c r="F11" s="523"/>
      <c r="G11" s="523"/>
      <c r="H11" s="523"/>
      <c r="I11" s="523"/>
      <c r="J11" s="546"/>
      <c r="K11" s="547"/>
    </row>
    <row r="12" spans="1:11">
      <c r="A12" s="275" t="s">
        <v>8</v>
      </c>
      <c r="B12" s="525">
        <v>609</v>
      </c>
      <c r="C12" s="525">
        <v>929</v>
      </c>
      <c r="D12" s="525">
        <v>4532</v>
      </c>
      <c r="E12" s="525">
        <v>5612</v>
      </c>
      <c r="F12" s="525">
        <v>9124</v>
      </c>
      <c r="G12" s="525">
        <v>8149</v>
      </c>
      <c r="H12" s="525">
        <v>11097</v>
      </c>
      <c r="I12" s="525">
        <v>10821</v>
      </c>
      <c r="J12" s="525">
        <v>4258.4399999999996</v>
      </c>
      <c r="K12" s="526">
        <v>3416.02</v>
      </c>
    </row>
    <row r="13" spans="1:11">
      <c r="A13" s="275"/>
      <c r="B13" s="525"/>
      <c r="C13" s="525"/>
      <c r="D13" s="525"/>
      <c r="E13" s="525"/>
      <c r="F13" s="525"/>
      <c r="G13" s="525"/>
      <c r="H13" s="525"/>
      <c r="I13" s="525"/>
      <c r="J13" s="525"/>
      <c r="K13" s="526"/>
    </row>
    <row r="14" spans="1:11">
      <c r="A14" s="281" t="s">
        <v>86</v>
      </c>
      <c r="B14" s="527" t="s">
        <v>769</v>
      </c>
      <c r="C14" s="527" t="s">
        <v>769</v>
      </c>
      <c r="D14" s="527" t="s">
        <v>769</v>
      </c>
      <c r="E14" s="528" t="s">
        <v>1011</v>
      </c>
      <c r="F14" s="528" t="s">
        <v>769</v>
      </c>
      <c r="G14" s="528">
        <v>1</v>
      </c>
      <c r="H14" s="528" t="s">
        <v>769</v>
      </c>
      <c r="I14" s="528">
        <v>415.61</v>
      </c>
      <c r="J14" s="528" t="s">
        <v>769</v>
      </c>
      <c r="K14" s="529" t="s">
        <v>769</v>
      </c>
    </row>
    <row r="15" spans="1:11">
      <c r="A15" s="492" t="s">
        <v>11</v>
      </c>
      <c r="B15" s="527" t="s">
        <v>769</v>
      </c>
      <c r="C15" s="527" t="s">
        <v>769</v>
      </c>
      <c r="D15" s="527" t="s">
        <v>769</v>
      </c>
      <c r="E15" s="527" t="s">
        <v>769</v>
      </c>
      <c r="F15" s="527" t="s">
        <v>769</v>
      </c>
      <c r="G15" s="527" t="s">
        <v>769</v>
      </c>
      <c r="H15" s="527" t="s">
        <v>769</v>
      </c>
      <c r="I15" s="528">
        <v>134.57</v>
      </c>
      <c r="J15" s="545">
        <v>0.01</v>
      </c>
      <c r="K15" s="548">
        <v>0.01</v>
      </c>
    </row>
    <row r="16" spans="1:11">
      <c r="A16" s="281" t="s">
        <v>12</v>
      </c>
      <c r="B16" s="528" t="s">
        <v>769</v>
      </c>
      <c r="C16" s="528" t="s">
        <v>1011</v>
      </c>
      <c r="D16" s="528" t="s">
        <v>769</v>
      </c>
      <c r="E16" s="528">
        <v>731</v>
      </c>
      <c r="F16" s="528">
        <v>56</v>
      </c>
      <c r="G16" s="528" t="s">
        <v>769</v>
      </c>
      <c r="H16" s="528">
        <v>253</v>
      </c>
      <c r="I16" s="528" t="s">
        <v>769</v>
      </c>
      <c r="J16" s="545">
        <v>155.69999999999999</v>
      </c>
      <c r="K16" s="548">
        <v>1697.04</v>
      </c>
    </row>
    <row r="17" spans="1:11">
      <c r="A17" s="281" t="s">
        <v>16</v>
      </c>
      <c r="B17" s="527" t="s">
        <v>769</v>
      </c>
      <c r="C17" s="527" t="s">
        <v>769</v>
      </c>
      <c r="D17" s="528">
        <v>12</v>
      </c>
      <c r="E17" s="528" t="s">
        <v>769</v>
      </c>
      <c r="F17" s="528" t="s">
        <v>769</v>
      </c>
      <c r="G17" s="528" t="s">
        <v>769</v>
      </c>
      <c r="H17" s="528" t="s">
        <v>769</v>
      </c>
      <c r="I17" s="528" t="s">
        <v>769</v>
      </c>
      <c r="J17" s="528" t="s">
        <v>769</v>
      </c>
      <c r="K17" s="529" t="s">
        <v>769</v>
      </c>
    </row>
    <row r="18" spans="1:11">
      <c r="A18" s="531" t="s">
        <v>21</v>
      </c>
      <c r="B18" s="527">
        <v>609</v>
      </c>
      <c r="C18" s="527">
        <v>929</v>
      </c>
      <c r="D18" s="527">
        <v>4501</v>
      </c>
      <c r="E18" s="527">
        <v>4881</v>
      </c>
      <c r="F18" s="527">
        <v>9068</v>
      </c>
      <c r="G18" s="527">
        <v>8148</v>
      </c>
      <c r="H18" s="527">
        <v>10844</v>
      </c>
      <c r="I18" s="527">
        <v>10215.34</v>
      </c>
      <c r="J18" s="545">
        <v>3999.78</v>
      </c>
      <c r="K18" s="548">
        <v>1718.97</v>
      </c>
    </row>
    <row r="19" spans="1:11">
      <c r="A19" s="531" t="s">
        <v>23</v>
      </c>
      <c r="B19" s="527" t="s">
        <v>769</v>
      </c>
      <c r="C19" s="527" t="s">
        <v>769</v>
      </c>
      <c r="D19" s="527" t="s">
        <v>769</v>
      </c>
      <c r="E19" s="527" t="s">
        <v>769</v>
      </c>
      <c r="F19" s="527" t="s">
        <v>769</v>
      </c>
      <c r="G19" s="527" t="s">
        <v>769</v>
      </c>
      <c r="H19" s="527" t="s">
        <v>769</v>
      </c>
      <c r="I19" s="527" t="s">
        <v>769</v>
      </c>
      <c r="J19" s="527" t="s">
        <v>769</v>
      </c>
      <c r="K19" s="530" t="s">
        <v>769</v>
      </c>
    </row>
    <row r="20" spans="1:11">
      <c r="A20" s="281" t="s">
        <v>27</v>
      </c>
      <c r="B20" s="527" t="s">
        <v>769</v>
      </c>
      <c r="C20" s="527" t="s">
        <v>769</v>
      </c>
      <c r="D20" s="527">
        <v>19</v>
      </c>
      <c r="E20" s="528" t="s">
        <v>769</v>
      </c>
      <c r="F20" s="528" t="s">
        <v>769</v>
      </c>
      <c r="G20" s="528" t="s">
        <v>769</v>
      </c>
      <c r="H20" s="528" t="s">
        <v>769</v>
      </c>
      <c r="I20" s="528" t="s">
        <v>769</v>
      </c>
      <c r="J20" s="545">
        <v>102.95</v>
      </c>
      <c r="K20" s="533" t="s">
        <v>769</v>
      </c>
    </row>
    <row r="21" spans="1:11">
      <c r="A21" s="492" t="s">
        <v>79</v>
      </c>
      <c r="B21" s="527" t="s">
        <v>769</v>
      </c>
      <c r="C21" s="527" t="s">
        <v>769</v>
      </c>
      <c r="D21" s="527" t="s">
        <v>769</v>
      </c>
      <c r="E21" s="527" t="s">
        <v>769</v>
      </c>
      <c r="F21" s="527" t="s">
        <v>769</v>
      </c>
      <c r="G21" s="527" t="s">
        <v>769</v>
      </c>
      <c r="H21" s="527" t="s">
        <v>769</v>
      </c>
      <c r="I21" s="532">
        <v>55.48</v>
      </c>
      <c r="J21" s="527" t="s">
        <v>769</v>
      </c>
      <c r="K21" s="530" t="s">
        <v>769</v>
      </c>
    </row>
    <row r="22" spans="1:11">
      <c r="A22" s="492"/>
      <c r="B22" s="532"/>
      <c r="C22" s="532"/>
      <c r="D22" s="532"/>
      <c r="E22" s="532"/>
      <c r="F22" s="532"/>
      <c r="G22" s="532"/>
      <c r="H22" s="532"/>
      <c r="I22" s="532"/>
      <c r="J22" s="532"/>
      <c r="K22" s="537"/>
    </row>
    <row r="23" spans="1:11">
      <c r="A23" s="275" t="s">
        <v>35</v>
      </c>
      <c r="B23" s="525">
        <v>1027</v>
      </c>
      <c r="C23" s="525">
        <v>1460</v>
      </c>
      <c r="D23" s="525">
        <v>1487</v>
      </c>
      <c r="E23" s="525">
        <v>1372</v>
      </c>
      <c r="F23" s="525">
        <v>5675</v>
      </c>
      <c r="G23" s="525">
        <v>5701</v>
      </c>
      <c r="H23" s="525">
        <v>7069</v>
      </c>
      <c r="I23" s="525">
        <v>9405.6200000000008</v>
      </c>
      <c r="J23" s="525">
        <v>1692.31</v>
      </c>
      <c r="K23" s="526">
        <v>754.11</v>
      </c>
    </row>
    <row r="24" spans="1:11">
      <c r="A24" s="437"/>
      <c r="B24" s="525"/>
      <c r="C24" s="525"/>
      <c r="D24" s="525"/>
      <c r="E24" s="525"/>
      <c r="F24" s="525"/>
      <c r="G24" s="525"/>
      <c r="H24" s="525"/>
      <c r="I24" s="525"/>
      <c r="J24" s="525"/>
      <c r="K24" s="526"/>
    </row>
    <row r="25" spans="1:11">
      <c r="A25" s="281" t="s">
        <v>38</v>
      </c>
      <c r="B25" s="528" t="s">
        <v>769</v>
      </c>
      <c r="C25" s="528" t="s">
        <v>769</v>
      </c>
      <c r="D25" s="528" t="s">
        <v>769</v>
      </c>
      <c r="E25" s="528" t="s">
        <v>769</v>
      </c>
      <c r="F25" s="528" t="s">
        <v>769</v>
      </c>
      <c r="G25" s="528">
        <v>1</v>
      </c>
      <c r="H25" s="528">
        <v>1</v>
      </c>
      <c r="I25" s="528">
        <v>1.97</v>
      </c>
      <c r="J25" s="528">
        <v>19.64</v>
      </c>
      <c r="K25" s="529">
        <v>1.29</v>
      </c>
    </row>
    <row r="26" spans="1:11">
      <c r="A26" s="281" t="s">
        <v>39</v>
      </c>
      <c r="B26" s="528" t="s">
        <v>769</v>
      </c>
      <c r="C26" s="528" t="s">
        <v>1011</v>
      </c>
      <c r="D26" s="528">
        <v>102</v>
      </c>
      <c r="E26" s="528" t="s">
        <v>769</v>
      </c>
      <c r="F26" s="528" t="s">
        <v>769</v>
      </c>
      <c r="G26" s="528">
        <v>165</v>
      </c>
      <c r="H26" s="528">
        <v>20</v>
      </c>
      <c r="I26" s="528">
        <v>77.66</v>
      </c>
      <c r="J26" s="528"/>
      <c r="K26" s="529"/>
    </row>
    <row r="27" spans="1:11">
      <c r="A27" s="281" t="s">
        <v>41</v>
      </c>
      <c r="B27" s="527">
        <v>1027</v>
      </c>
      <c r="C27" s="527">
        <v>1458</v>
      </c>
      <c r="D27" s="527">
        <v>306</v>
      </c>
      <c r="E27" s="527">
        <v>342</v>
      </c>
      <c r="F27" s="527">
        <v>2159</v>
      </c>
      <c r="G27" s="527">
        <v>4020</v>
      </c>
      <c r="H27" s="527">
        <v>1980</v>
      </c>
      <c r="I27" s="527">
        <v>6717.58</v>
      </c>
      <c r="J27" s="527">
        <v>1524.55</v>
      </c>
      <c r="K27" s="530">
        <v>752.82</v>
      </c>
    </row>
    <row r="28" spans="1:11">
      <c r="A28" s="531" t="s">
        <v>44</v>
      </c>
      <c r="B28" s="536" t="s">
        <v>769</v>
      </c>
      <c r="C28" s="536">
        <v>2</v>
      </c>
      <c r="D28" s="536">
        <v>1079</v>
      </c>
      <c r="E28" s="536">
        <v>1030</v>
      </c>
      <c r="F28" s="536">
        <v>3413</v>
      </c>
      <c r="G28" s="536">
        <v>1515</v>
      </c>
      <c r="H28" s="536">
        <v>5068</v>
      </c>
      <c r="I28" s="536">
        <v>2608.41</v>
      </c>
      <c r="J28" s="536">
        <v>148.12</v>
      </c>
      <c r="K28" s="529" t="s">
        <v>769</v>
      </c>
    </row>
    <row r="29" spans="1:11">
      <c r="A29" s="504" t="s">
        <v>45</v>
      </c>
      <c r="B29" s="527" t="s">
        <v>769</v>
      </c>
      <c r="C29" s="527" t="s">
        <v>769</v>
      </c>
      <c r="D29" s="527" t="s">
        <v>769</v>
      </c>
      <c r="E29" s="527" t="s">
        <v>769</v>
      </c>
      <c r="F29" s="528">
        <v>103</v>
      </c>
      <c r="G29" s="528" t="s">
        <v>769</v>
      </c>
      <c r="H29" s="528" t="s">
        <v>769</v>
      </c>
      <c r="I29" s="528" t="s">
        <v>769</v>
      </c>
      <c r="J29" s="528" t="s">
        <v>769</v>
      </c>
      <c r="K29" s="529" t="s">
        <v>769</v>
      </c>
    </row>
    <row r="30" spans="1:11">
      <c r="A30" s="504" t="s">
        <v>47</v>
      </c>
      <c r="B30" s="527" t="s">
        <v>769</v>
      </c>
      <c r="C30" s="527" t="s">
        <v>769</v>
      </c>
      <c r="D30" s="527" t="s">
        <v>769</v>
      </c>
      <c r="E30" s="527" t="s">
        <v>769</v>
      </c>
      <c r="F30" s="527" t="s">
        <v>769</v>
      </c>
      <c r="G30" s="527" t="s">
        <v>769</v>
      </c>
      <c r="H30" s="527" t="s">
        <v>769</v>
      </c>
      <c r="I30" s="527" t="s">
        <v>769</v>
      </c>
      <c r="J30" s="527" t="s">
        <v>769</v>
      </c>
      <c r="K30" s="530" t="s">
        <v>769</v>
      </c>
    </row>
    <row r="31" spans="1:11">
      <c r="A31" s="522"/>
      <c r="B31" s="532"/>
      <c r="C31" s="532"/>
      <c r="D31" s="532"/>
      <c r="E31" s="532"/>
      <c r="F31" s="532"/>
      <c r="G31" s="532"/>
      <c r="H31" s="532"/>
      <c r="I31" s="532"/>
      <c r="J31" s="532"/>
      <c r="K31" s="537"/>
    </row>
    <row r="32" spans="1:11">
      <c r="A32" s="538" t="s">
        <v>88</v>
      </c>
      <c r="B32" s="525">
        <v>114</v>
      </c>
      <c r="C32" s="525">
        <v>377</v>
      </c>
      <c r="D32" s="525">
        <v>0</v>
      </c>
      <c r="E32" s="525">
        <v>14</v>
      </c>
      <c r="F32" s="525">
        <v>477</v>
      </c>
      <c r="G32" s="525">
        <v>4280</v>
      </c>
      <c r="H32" s="525">
        <v>1627</v>
      </c>
      <c r="I32" s="525">
        <v>2680.46</v>
      </c>
      <c r="J32" s="525">
        <v>2018.59</v>
      </c>
      <c r="K32" s="526">
        <v>2334.87</v>
      </c>
    </row>
    <row r="33" spans="1:11">
      <c r="A33" s="538"/>
      <c r="B33" s="525"/>
      <c r="C33" s="525"/>
      <c r="D33" s="525"/>
      <c r="E33" s="525"/>
      <c r="F33" s="525"/>
      <c r="G33" s="525"/>
      <c r="H33" s="525"/>
      <c r="I33" s="525"/>
      <c r="J33" s="525"/>
      <c r="K33" s="526"/>
    </row>
    <row r="34" spans="1:11">
      <c r="A34" s="281" t="s">
        <v>51</v>
      </c>
      <c r="B34" s="527" t="s">
        <v>769</v>
      </c>
      <c r="C34" s="527" t="s">
        <v>769</v>
      </c>
      <c r="D34" s="527" t="s">
        <v>769</v>
      </c>
      <c r="E34" s="527" t="s">
        <v>769</v>
      </c>
      <c r="F34" s="527" t="s">
        <v>769</v>
      </c>
      <c r="G34" s="527" t="s">
        <v>769</v>
      </c>
      <c r="H34" s="527" t="s">
        <v>769</v>
      </c>
      <c r="I34" s="527">
        <v>1160.53</v>
      </c>
      <c r="J34" s="527">
        <v>1666.41</v>
      </c>
      <c r="K34" s="530">
        <v>863.22</v>
      </c>
    </row>
    <row r="35" spans="1:11">
      <c r="A35" s="281" t="s">
        <v>52</v>
      </c>
      <c r="B35" s="528">
        <v>114</v>
      </c>
      <c r="C35" s="528">
        <v>377</v>
      </c>
      <c r="D35" s="528" t="s">
        <v>769</v>
      </c>
      <c r="E35" s="528">
        <v>14</v>
      </c>
      <c r="F35" s="528">
        <v>477</v>
      </c>
      <c r="G35" s="528">
        <v>4111</v>
      </c>
      <c r="H35" s="528">
        <v>1283</v>
      </c>
      <c r="I35" s="528">
        <v>1461.31</v>
      </c>
      <c r="J35" s="528">
        <v>194.25</v>
      </c>
      <c r="K35" s="529">
        <v>1468.73</v>
      </c>
    </row>
    <row r="36" spans="1:11">
      <c r="A36" s="281" t="s">
        <v>53</v>
      </c>
      <c r="B36" s="527" t="s">
        <v>769</v>
      </c>
      <c r="C36" s="527" t="s">
        <v>769</v>
      </c>
      <c r="D36" s="527" t="s">
        <v>769</v>
      </c>
      <c r="E36" s="527" t="s">
        <v>769</v>
      </c>
      <c r="F36" s="527" t="s">
        <v>769</v>
      </c>
      <c r="G36" s="528">
        <v>28</v>
      </c>
      <c r="H36" s="528" t="s">
        <v>769</v>
      </c>
      <c r="I36" s="528" t="s">
        <v>769</v>
      </c>
      <c r="J36" s="528" t="s">
        <v>769</v>
      </c>
      <c r="K36" s="529" t="s">
        <v>769</v>
      </c>
    </row>
    <row r="37" spans="1:11">
      <c r="A37" s="531" t="s">
        <v>55</v>
      </c>
      <c r="B37" s="528" t="s">
        <v>769</v>
      </c>
      <c r="C37" s="528" t="s">
        <v>769</v>
      </c>
      <c r="D37" s="528" t="s">
        <v>769</v>
      </c>
      <c r="E37" s="528" t="s">
        <v>769</v>
      </c>
      <c r="F37" s="528" t="s">
        <v>769</v>
      </c>
      <c r="G37" s="528" t="s">
        <v>769</v>
      </c>
      <c r="H37" s="528">
        <v>38</v>
      </c>
      <c r="I37" s="528" t="s">
        <v>769</v>
      </c>
      <c r="J37" s="528" t="s">
        <v>769</v>
      </c>
      <c r="K37" s="529" t="s">
        <v>769</v>
      </c>
    </row>
    <row r="38" spans="1:11">
      <c r="A38" s="531" t="s">
        <v>56</v>
      </c>
      <c r="B38" s="528" t="s">
        <v>1011</v>
      </c>
      <c r="C38" s="528" t="s">
        <v>769</v>
      </c>
      <c r="D38" s="528" t="s">
        <v>769</v>
      </c>
      <c r="E38" s="528" t="s">
        <v>769</v>
      </c>
      <c r="F38" s="528" t="s">
        <v>769</v>
      </c>
      <c r="G38" s="528">
        <v>23</v>
      </c>
      <c r="H38" s="528">
        <v>117</v>
      </c>
      <c r="I38" s="528" t="s">
        <v>769</v>
      </c>
      <c r="J38" s="528" t="s">
        <v>769</v>
      </c>
      <c r="K38" s="529" t="s">
        <v>769</v>
      </c>
    </row>
    <row r="39" spans="1:11">
      <c r="A39" s="531" t="s">
        <v>58</v>
      </c>
      <c r="B39" s="527" t="s">
        <v>769</v>
      </c>
      <c r="C39" s="527" t="s">
        <v>769</v>
      </c>
      <c r="D39" s="527" t="s">
        <v>769</v>
      </c>
      <c r="E39" s="527" t="s">
        <v>769</v>
      </c>
      <c r="F39" s="527" t="s">
        <v>769</v>
      </c>
      <c r="G39" s="528">
        <v>27</v>
      </c>
      <c r="H39" s="528" t="s">
        <v>769</v>
      </c>
      <c r="I39" s="528" t="s">
        <v>769</v>
      </c>
      <c r="J39" s="528" t="s">
        <v>769</v>
      </c>
      <c r="K39" s="529" t="s">
        <v>769</v>
      </c>
    </row>
    <row r="40" spans="1:11">
      <c r="A40" s="504" t="s">
        <v>59</v>
      </c>
      <c r="B40" s="527" t="s">
        <v>769</v>
      </c>
      <c r="C40" s="528" t="s">
        <v>769</v>
      </c>
      <c r="D40" s="528" t="s">
        <v>769</v>
      </c>
      <c r="E40" s="528" t="s">
        <v>769</v>
      </c>
      <c r="F40" s="528" t="s">
        <v>769</v>
      </c>
      <c r="G40" s="528">
        <v>91</v>
      </c>
      <c r="H40" s="528">
        <v>189</v>
      </c>
      <c r="I40" s="528">
        <v>58.62</v>
      </c>
      <c r="J40" s="528" t="s">
        <v>769</v>
      </c>
      <c r="K40" s="529" t="s">
        <v>769</v>
      </c>
    </row>
    <row r="41" spans="1:11">
      <c r="A41" s="430" t="s">
        <v>65</v>
      </c>
      <c r="B41" s="528" t="s">
        <v>769</v>
      </c>
      <c r="C41" s="528" t="s">
        <v>769</v>
      </c>
      <c r="D41" s="528" t="s">
        <v>769</v>
      </c>
      <c r="E41" s="528" t="s">
        <v>769</v>
      </c>
      <c r="F41" s="528" t="s">
        <v>769</v>
      </c>
      <c r="G41" s="528" t="s">
        <v>769</v>
      </c>
      <c r="H41" s="528" t="s">
        <v>769</v>
      </c>
      <c r="I41" s="528" t="s">
        <v>769</v>
      </c>
      <c r="J41" s="528">
        <v>106.1</v>
      </c>
      <c r="K41" s="529" t="s">
        <v>769</v>
      </c>
    </row>
    <row r="42" spans="1:11">
      <c r="A42" s="2458" t="s">
        <v>66</v>
      </c>
      <c r="B42" s="528" t="s">
        <v>1011</v>
      </c>
      <c r="C42" s="528" t="s">
        <v>769</v>
      </c>
      <c r="D42" s="528" t="s">
        <v>769</v>
      </c>
      <c r="E42" s="528" t="s">
        <v>769</v>
      </c>
      <c r="F42" s="528" t="s">
        <v>769</v>
      </c>
      <c r="G42" s="528" t="s">
        <v>769</v>
      </c>
      <c r="H42" s="528" t="s">
        <v>769</v>
      </c>
      <c r="I42" s="528" t="s">
        <v>769</v>
      </c>
      <c r="J42" s="528" t="s">
        <v>769</v>
      </c>
      <c r="K42" s="529" t="s">
        <v>769</v>
      </c>
    </row>
    <row r="43" spans="1:11">
      <c r="A43" s="281" t="s">
        <v>67</v>
      </c>
      <c r="B43" s="528" t="s">
        <v>769</v>
      </c>
      <c r="C43" s="528" t="s">
        <v>769</v>
      </c>
      <c r="D43" s="528" t="s">
        <v>769</v>
      </c>
      <c r="E43" s="528" t="s">
        <v>769</v>
      </c>
      <c r="F43" s="528" t="s">
        <v>769</v>
      </c>
      <c r="G43" s="528" t="s">
        <v>769</v>
      </c>
      <c r="H43" s="528" t="s">
        <v>769</v>
      </c>
      <c r="I43" s="528" t="s">
        <v>769</v>
      </c>
      <c r="J43" s="528">
        <v>44.26</v>
      </c>
      <c r="K43" s="529" t="s">
        <v>769</v>
      </c>
    </row>
    <row r="44" spans="1:11">
      <c r="A44" s="531" t="s">
        <v>68</v>
      </c>
      <c r="B44" s="527" t="s">
        <v>769</v>
      </c>
      <c r="C44" s="527" t="s">
        <v>769</v>
      </c>
      <c r="D44" s="527" t="s">
        <v>769</v>
      </c>
      <c r="E44" s="527" t="s">
        <v>769</v>
      </c>
      <c r="F44" s="527" t="s">
        <v>769</v>
      </c>
      <c r="G44" s="527" t="s">
        <v>769</v>
      </c>
      <c r="H44" s="527" t="s">
        <v>769</v>
      </c>
      <c r="I44" s="527" t="s">
        <v>769</v>
      </c>
      <c r="J44" s="527" t="s">
        <v>769</v>
      </c>
      <c r="K44" s="529" t="s">
        <v>769</v>
      </c>
    </row>
    <row r="45" spans="1:11">
      <c r="A45" s="289" t="s">
        <v>34</v>
      </c>
      <c r="B45" s="532"/>
      <c r="C45" s="532"/>
      <c r="D45" s="532"/>
      <c r="E45" s="532"/>
      <c r="F45" s="532"/>
      <c r="G45" s="532"/>
      <c r="H45" s="532"/>
      <c r="I45" s="532"/>
      <c r="J45" s="532">
        <v>7.57</v>
      </c>
      <c r="K45" s="529">
        <v>2.92</v>
      </c>
    </row>
    <row r="46" spans="1:11">
      <c r="A46" s="289"/>
      <c r="B46" s="532"/>
      <c r="C46" s="532"/>
      <c r="D46" s="532"/>
      <c r="E46" s="532"/>
      <c r="F46" s="532"/>
      <c r="G46" s="532"/>
      <c r="H46" s="532"/>
      <c r="I46" s="532"/>
      <c r="J46" s="532"/>
      <c r="K46" s="537"/>
    </row>
    <row r="47" spans="1:11" s="521" customFormat="1">
      <c r="A47" s="505" t="s">
        <v>130</v>
      </c>
      <c r="B47" s="525">
        <v>0</v>
      </c>
      <c r="C47" s="525">
        <v>0</v>
      </c>
      <c r="D47" s="525">
        <v>0</v>
      </c>
      <c r="E47" s="525">
        <v>0</v>
      </c>
      <c r="F47" s="525">
        <v>0</v>
      </c>
      <c r="G47" s="525">
        <v>0</v>
      </c>
      <c r="H47" s="525">
        <v>0</v>
      </c>
      <c r="I47" s="525">
        <v>54.58</v>
      </c>
      <c r="J47" s="525">
        <v>0</v>
      </c>
      <c r="K47" s="526">
        <v>0</v>
      </c>
    </row>
    <row r="48" spans="1:11" s="521" customFormat="1">
      <c r="A48" s="538"/>
      <c r="B48" s="525"/>
      <c r="C48" s="525"/>
      <c r="D48" s="525"/>
      <c r="E48" s="525"/>
      <c r="F48" s="525"/>
      <c r="G48" s="525"/>
      <c r="H48" s="525"/>
      <c r="I48" s="525"/>
      <c r="J48" s="525"/>
      <c r="K48" s="526"/>
    </row>
    <row r="49" spans="1:11">
      <c r="A49" s="281" t="s">
        <v>72</v>
      </c>
      <c r="B49" s="527" t="s">
        <v>769</v>
      </c>
      <c r="C49" s="527" t="s">
        <v>769</v>
      </c>
      <c r="D49" s="527" t="s">
        <v>769</v>
      </c>
      <c r="E49" s="527" t="s">
        <v>769</v>
      </c>
      <c r="F49" s="527" t="s">
        <v>769</v>
      </c>
      <c r="G49" s="527" t="s">
        <v>769</v>
      </c>
      <c r="H49" s="527" t="s">
        <v>769</v>
      </c>
      <c r="I49" s="527" t="s">
        <v>769</v>
      </c>
      <c r="J49" s="527" t="s">
        <v>769</v>
      </c>
      <c r="K49" s="530" t="s">
        <v>769</v>
      </c>
    </row>
    <row r="50" spans="1:11">
      <c r="A50" s="289" t="s">
        <v>34</v>
      </c>
      <c r="B50" s="527" t="s">
        <v>769</v>
      </c>
      <c r="C50" s="527" t="s">
        <v>769</v>
      </c>
      <c r="D50" s="527" t="s">
        <v>769</v>
      </c>
      <c r="E50" s="527" t="s">
        <v>769</v>
      </c>
      <c r="F50" s="527" t="s">
        <v>769</v>
      </c>
      <c r="G50" s="527" t="s">
        <v>769</v>
      </c>
      <c r="H50" s="527" t="s">
        <v>769</v>
      </c>
      <c r="I50" s="527">
        <v>54.58</v>
      </c>
      <c r="J50" s="527" t="s">
        <v>769</v>
      </c>
      <c r="K50" s="530" t="s">
        <v>769</v>
      </c>
    </row>
    <row r="51" spans="1:11">
      <c r="A51" s="522"/>
      <c r="B51" s="532"/>
      <c r="C51" s="532"/>
      <c r="D51" s="532"/>
      <c r="E51" s="532"/>
      <c r="F51" s="532"/>
      <c r="G51" s="532"/>
      <c r="H51" s="532"/>
      <c r="I51" s="532"/>
      <c r="J51" s="532"/>
      <c r="K51" s="537"/>
    </row>
    <row r="52" spans="1:11">
      <c r="A52" s="538" t="s">
        <v>896</v>
      </c>
      <c r="B52" s="525">
        <v>1750</v>
      </c>
      <c r="C52" s="525">
        <v>2766</v>
      </c>
      <c r="D52" s="525">
        <v>6019</v>
      </c>
      <c r="E52" s="525">
        <v>6998</v>
      </c>
      <c r="F52" s="525">
        <v>15276</v>
      </c>
      <c r="G52" s="525">
        <v>18130</v>
      </c>
      <c r="H52" s="525">
        <v>19793</v>
      </c>
      <c r="I52" s="525">
        <v>22961.66</v>
      </c>
      <c r="J52" s="525">
        <v>7969.34</v>
      </c>
      <c r="K52" s="526">
        <v>6505</v>
      </c>
    </row>
    <row r="53" spans="1:11">
      <c r="A53" s="531" t="s">
        <v>136</v>
      </c>
      <c r="B53" s="532"/>
      <c r="C53" s="532"/>
      <c r="D53" s="532"/>
      <c r="E53" s="532"/>
      <c r="F53" s="532"/>
      <c r="G53" s="532"/>
      <c r="H53" s="532"/>
      <c r="I53" s="549"/>
      <c r="J53" s="532"/>
      <c r="K53" s="537"/>
    </row>
    <row r="54" spans="1:11">
      <c r="A54" s="522"/>
      <c r="B54" s="532"/>
      <c r="C54" s="532"/>
      <c r="D54" s="532"/>
      <c r="E54" s="532"/>
      <c r="F54" s="532"/>
      <c r="G54" s="532"/>
      <c r="H54" s="532"/>
      <c r="I54" s="549"/>
      <c r="J54" s="532"/>
      <c r="K54" s="537"/>
    </row>
    <row r="55" spans="1:11">
      <c r="A55" s="531" t="s">
        <v>137</v>
      </c>
      <c r="B55" s="517"/>
      <c r="C55" s="517"/>
      <c r="D55" s="517"/>
      <c r="E55" s="517"/>
      <c r="F55" s="517"/>
      <c r="G55" s="517"/>
      <c r="H55" s="517"/>
      <c r="I55" s="550"/>
      <c r="J55" s="545"/>
      <c r="K55" s="548"/>
    </row>
    <row r="56" spans="1:11">
      <c r="A56" s="542" t="s">
        <v>894</v>
      </c>
      <c r="B56" s="543"/>
      <c r="C56" s="543"/>
      <c r="D56" s="543"/>
      <c r="E56" s="543"/>
      <c r="F56" s="543"/>
      <c r="G56" s="543"/>
      <c r="H56" s="543"/>
      <c r="I56" s="551"/>
      <c r="J56" s="552"/>
      <c r="K56" s="553"/>
    </row>
    <row r="60" spans="1:11">
      <c r="A60" s="505" t="s">
        <v>130</v>
      </c>
    </row>
    <row r="61" spans="1:11">
      <c r="A61" s="513" t="s">
        <v>132</v>
      </c>
    </row>
  </sheetData>
  <mergeCells count="4">
    <mergeCell ref="A1:K1"/>
    <mergeCell ref="A2:K2"/>
    <mergeCell ref="A4:K4"/>
    <mergeCell ref="A6:K6"/>
  </mergeCells>
  <phoneticPr fontId="0" type="noConversion"/>
  <printOptions horizontalCentered="1" verticalCentered="1"/>
  <pageMargins left="0.78740157480314965" right="0.78740157480314965" top="0.78740157480314965" bottom="0.78740157480314965" header="0" footer="0"/>
  <pageSetup scale="41" orientation="portrait" r:id="rId1"/>
  <headerFooter alignWithMargins="0"/>
</worksheet>
</file>

<file path=xl/worksheets/sheet42.xml><?xml version="1.0" encoding="utf-8"?>
<worksheet xmlns="http://schemas.openxmlformats.org/spreadsheetml/2006/main" xmlns:r="http://schemas.openxmlformats.org/officeDocument/2006/relationships">
  <sheetPr codeName="Sheet34" enableFormatConditionsCalculation="0">
    <tabColor indexed="53"/>
    <pageSetUpPr fitToPage="1"/>
  </sheetPr>
  <dimension ref="A1:L70"/>
  <sheetViews>
    <sheetView showGridLines="0" zoomScale="50" workbookViewId="0">
      <selection sqref="A1:M1"/>
    </sheetView>
  </sheetViews>
  <sheetFormatPr defaultColWidth="10.6640625" defaultRowHeight="18"/>
  <cols>
    <col min="1" max="1" width="41" style="555" customWidth="1"/>
    <col min="2" max="11" width="10.77734375" style="555" customWidth="1"/>
    <col min="12" max="12" width="4.21875" style="555" customWidth="1"/>
    <col min="13" max="16384" width="10.6640625" style="555"/>
  </cols>
  <sheetData>
    <row r="1" spans="1:12">
      <c r="A1" s="2642" t="s">
        <v>139</v>
      </c>
      <c r="B1" s="2642"/>
      <c r="C1" s="2642"/>
      <c r="D1" s="2642"/>
      <c r="E1" s="2642"/>
      <c r="F1" s="2642"/>
      <c r="G1" s="2642"/>
      <c r="H1" s="2642"/>
      <c r="I1" s="2642"/>
      <c r="J1" s="2642"/>
      <c r="K1" s="2642"/>
    </row>
    <row r="2" spans="1:12" s="556" customFormat="1">
      <c r="A2" s="2643" t="s">
        <v>140</v>
      </c>
      <c r="B2" s="2643"/>
      <c r="C2" s="2643"/>
      <c r="D2" s="2643"/>
      <c r="E2" s="2643"/>
      <c r="F2" s="2643"/>
      <c r="G2" s="2643"/>
      <c r="H2" s="2643"/>
      <c r="I2" s="2643"/>
      <c r="J2" s="2643"/>
      <c r="K2" s="2643"/>
    </row>
    <row r="3" spans="1:12">
      <c r="A3" s="554"/>
      <c r="B3" s="554"/>
      <c r="C3" s="554"/>
      <c r="D3" s="554"/>
      <c r="E3" s="554"/>
      <c r="F3" s="554"/>
      <c r="G3" s="554"/>
      <c r="H3" s="554"/>
      <c r="I3" s="554"/>
      <c r="J3" s="554"/>
      <c r="K3" s="554"/>
    </row>
    <row r="4" spans="1:12">
      <c r="A4" s="2612" t="s">
        <v>141</v>
      </c>
      <c r="B4" s="2612"/>
      <c r="C4" s="2612"/>
      <c r="D4" s="2612"/>
      <c r="E4" s="2612"/>
      <c r="F4" s="2612"/>
      <c r="G4" s="2612"/>
      <c r="H4" s="2612"/>
      <c r="I4" s="2612"/>
      <c r="J4" s="2612"/>
      <c r="K4" s="2612"/>
    </row>
    <row r="5" spans="1:12">
      <c r="A5" s="165"/>
      <c r="B5" s="165"/>
      <c r="C5" s="165"/>
      <c r="D5" s="165"/>
      <c r="E5" s="165"/>
      <c r="F5" s="165"/>
      <c r="G5" s="165"/>
      <c r="H5" s="165"/>
      <c r="I5" s="165"/>
      <c r="J5" s="165"/>
      <c r="K5" s="165"/>
    </row>
    <row r="6" spans="1:12">
      <c r="A6" s="2644" t="s">
        <v>1036</v>
      </c>
      <c r="B6" s="2644"/>
      <c r="C6" s="2644"/>
      <c r="D6" s="2644"/>
      <c r="E6" s="2644"/>
      <c r="F6" s="2644"/>
      <c r="G6" s="2644"/>
      <c r="H6" s="2644"/>
      <c r="I6" s="2644"/>
      <c r="J6" s="2644"/>
      <c r="K6" s="2644"/>
    </row>
    <row r="7" spans="1:12">
      <c r="A7" s="557"/>
    </row>
    <row r="8" spans="1:12">
      <c r="A8" s="557"/>
    </row>
    <row r="9" spans="1:12">
      <c r="A9" s="557"/>
    </row>
    <row r="10" spans="1:12" s="561" customFormat="1">
      <c r="A10" s="558"/>
      <c r="B10" s="559">
        <v>1990</v>
      </c>
      <c r="C10" s="559">
        <v>1991</v>
      </c>
      <c r="D10" s="559">
        <v>1992</v>
      </c>
      <c r="E10" s="559">
        <v>1993</v>
      </c>
      <c r="F10" s="559">
        <v>1994</v>
      </c>
      <c r="G10" s="559">
        <v>1995</v>
      </c>
      <c r="H10" s="559">
        <v>1996</v>
      </c>
      <c r="I10" s="559">
        <v>1997</v>
      </c>
      <c r="J10" s="559">
        <v>1998</v>
      </c>
      <c r="K10" s="560">
        <v>1999</v>
      </c>
    </row>
    <row r="11" spans="1:12" ht="10.5" customHeight="1">
      <c r="A11" s="226"/>
      <c r="B11" s="562"/>
      <c r="C11" s="562"/>
      <c r="D11" s="562"/>
      <c r="E11" s="562"/>
      <c r="F11" s="562"/>
      <c r="G11" s="562"/>
      <c r="H11" s="562"/>
      <c r="I11" s="562"/>
      <c r="J11" s="562"/>
      <c r="K11" s="563"/>
    </row>
    <row r="12" spans="1:12">
      <c r="A12" s="275" t="s">
        <v>8</v>
      </c>
      <c r="B12" s="564">
        <v>62.6</v>
      </c>
      <c r="C12" s="564">
        <v>31.3</v>
      </c>
      <c r="D12" s="564">
        <v>26.2</v>
      </c>
      <c r="E12" s="564">
        <v>29.9</v>
      </c>
      <c r="F12" s="564">
        <v>92.6</v>
      </c>
      <c r="G12" s="564">
        <v>184.6</v>
      </c>
      <c r="H12" s="564">
        <v>97.9</v>
      </c>
      <c r="I12" s="564">
        <v>136.4</v>
      </c>
      <c r="J12" s="564">
        <v>159.6</v>
      </c>
      <c r="K12" s="565">
        <v>134.6</v>
      </c>
      <c r="L12" s="561"/>
    </row>
    <row r="13" spans="1:12">
      <c r="A13" s="281" t="s">
        <v>86</v>
      </c>
      <c r="B13" s="566">
        <v>9.8000000000000007</v>
      </c>
      <c r="C13" s="566">
        <v>0.6</v>
      </c>
      <c r="D13" s="566" t="s">
        <v>769</v>
      </c>
      <c r="E13" s="566">
        <v>1.5</v>
      </c>
      <c r="F13" s="566">
        <v>19.600000000000001</v>
      </c>
      <c r="G13" s="566">
        <v>45.5</v>
      </c>
      <c r="H13" s="566">
        <v>35.299999999999997</v>
      </c>
      <c r="I13" s="566">
        <v>20.3</v>
      </c>
      <c r="J13" s="566">
        <v>7.3</v>
      </c>
      <c r="K13" s="567">
        <v>14.6</v>
      </c>
    </row>
    <row r="14" spans="1:12">
      <c r="A14" s="281" t="s">
        <v>10</v>
      </c>
      <c r="B14" s="566" t="s">
        <v>769</v>
      </c>
      <c r="C14" s="566" t="s">
        <v>769</v>
      </c>
      <c r="D14" s="566" t="s">
        <v>769</v>
      </c>
      <c r="E14" s="566" t="s">
        <v>769</v>
      </c>
      <c r="F14" s="566" t="s">
        <v>769</v>
      </c>
      <c r="G14" s="566" t="s">
        <v>769</v>
      </c>
      <c r="H14" s="566" t="s">
        <v>769</v>
      </c>
      <c r="I14" s="568" t="s">
        <v>769</v>
      </c>
      <c r="J14" s="568" t="s">
        <v>769</v>
      </c>
      <c r="K14" s="569" t="s">
        <v>769</v>
      </c>
    </row>
    <row r="15" spans="1:12">
      <c r="A15" s="281" t="s">
        <v>11</v>
      </c>
      <c r="B15" s="562" t="s">
        <v>769</v>
      </c>
      <c r="C15" s="568" t="s">
        <v>769</v>
      </c>
      <c r="D15" s="568" t="s">
        <v>1011</v>
      </c>
      <c r="E15" s="568">
        <v>0.1</v>
      </c>
      <c r="F15" s="568">
        <v>0.3</v>
      </c>
      <c r="G15" s="568">
        <v>11.2</v>
      </c>
      <c r="H15" s="570">
        <v>0.5</v>
      </c>
      <c r="I15" s="570">
        <v>0.1</v>
      </c>
      <c r="J15" s="570">
        <v>0.5</v>
      </c>
      <c r="K15" s="571">
        <v>7.3</v>
      </c>
    </row>
    <row r="16" spans="1:12">
      <c r="A16" s="281" t="s">
        <v>12</v>
      </c>
      <c r="B16" s="562">
        <v>5.2</v>
      </c>
      <c r="C16" s="562">
        <v>0.2</v>
      </c>
      <c r="D16" s="562">
        <v>0.9</v>
      </c>
      <c r="E16" s="562" t="s">
        <v>769</v>
      </c>
      <c r="F16" s="562" t="s">
        <v>1011</v>
      </c>
      <c r="G16" s="562">
        <v>0.1</v>
      </c>
      <c r="H16" s="562">
        <v>1.4</v>
      </c>
      <c r="I16" s="562">
        <v>5.3</v>
      </c>
      <c r="J16" s="562">
        <v>38.4</v>
      </c>
      <c r="K16" s="563">
        <v>33.1</v>
      </c>
    </row>
    <row r="17" spans="1:12">
      <c r="A17" s="281" t="s">
        <v>13</v>
      </c>
      <c r="B17" s="568" t="s">
        <v>769</v>
      </c>
      <c r="C17" s="568" t="s">
        <v>769</v>
      </c>
      <c r="D17" s="568" t="s">
        <v>769</v>
      </c>
      <c r="E17" s="568" t="s">
        <v>769</v>
      </c>
      <c r="F17" s="568" t="s">
        <v>769</v>
      </c>
      <c r="G17" s="568" t="s">
        <v>769</v>
      </c>
      <c r="H17" s="568" t="s">
        <v>769</v>
      </c>
      <c r="I17" s="568" t="s">
        <v>769</v>
      </c>
      <c r="J17" s="568" t="s">
        <v>769</v>
      </c>
      <c r="K17" s="569" t="s">
        <v>769</v>
      </c>
    </row>
    <row r="18" spans="1:12">
      <c r="A18" s="281" t="s">
        <v>16</v>
      </c>
      <c r="B18" s="566">
        <v>2.6</v>
      </c>
      <c r="C18" s="566">
        <v>2.5</v>
      </c>
      <c r="D18" s="566">
        <v>2</v>
      </c>
      <c r="E18" s="566">
        <v>3.6</v>
      </c>
      <c r="F18" s="566">
        <v>12.4</v>
      </c>
      <c r="G18" s="566">
        <v>18.7</v>
      </c>
      <c r="H18" s="562">
        <v>6.9</v>
      </c>
      <c r="I18" s="562">
        <v>14.8</v>
      </c>
      <c r="J18" s="562">
        <v>11.3</v>
      </c>
      <c r="K18" s="563">
        <v>9</v>
      </c>
    </row>
    <row r="19" spans="1:12">
      <c r="A19" s="281" t="s">
        <v>18</v>
      </c>
      <c r="B19" s="566">
        <v>0.1</v>
      </c>
      <c r="C19" s="566" t="s">
        <v>769</v>
      </c>
      <c r="D19" s="566" t="s">
        <v>769</v>
      </c>
      <c r="E19" s="566" t="s">
        <v>769</v>
      </c>
      <c r="F19" s="572" t="s">
        <v>769</v>
      </c>
      <c r="G19" s="572" t="s">
        <v>769</v>
      </c>
      <c r="H19" s="566" t="s">
        <v>769</v>
      </c>
      <c r="I19" s="566">
        <v>1.3</v>
      </c>
      <c r="J19" s="566">
        <v>0.8</v>
      </c>
      <c r="K19" s="567">
        <v>1.6</v>
      </c>
    </row>
    <row r="20" spans="1:12">
      <c r="A20" s="281" t="s">
        <v>19</v>
      </c>
      <c r="B20" s="572">
        <v>0.5</v>
      </c>
      <c r="C20" s="572" t="s">
        <v>769</v>
      </c>
      <c r="D20" s="572" t="s">
        <v>769</v>
      </c>
      <c r="E20" s="572">
        <v>0.1</v>
      </c>
      <c r="F20" s="572">
        <v>0.1</v>
      </c>
      <c r="G20" s="572">
        <v>0.6</v>
      </c>
      <c r="H20" s="566" t="s">
        <v>769</v>
      </c>
      <c r="I20" s="566" t="s">
        <v>769</v>
      </c>
      <c r="J20" s="566">
        <v>3.8</v>
      </c>
      <c r="K20" s="567" t="s">
        <v>769</v>
      </c>
    </row>
    <row r="21" spans="1:12">
      <c r="A21" s="281" t="s">
        <v>21</v>
      </c>
      <c r="B21" s="566">
        <v>34.200000000000003</v>
      </c>
      <c r="C21" s="566">
        <v>24.4</v>
      </c>
      <c r="D21" s="566">
        <v>18.3</v>
      </c>
      <c r="E21" s="566">
        <v>12.6</v>
      </c>
      <c r="F21" s="566">
        <v>29.6</v>
      </c>
      <c r="G21" s="566">
        <v>63.1</v>
      </c>
      <c r="H21" s="566">
        <v>20.9</v>
      </c>
      <c r="I21" s="566">
        <v>40.4</v>
      </c>
      <c r="J21" s="566">
        <v>57.8</v>
      </c>
      <c r="K21" s="567">
        <v>37.799999999999997</v>
      </c>
    </row>
    <row r="22" spans="1:12">
      <c r="A22" s="281" t="s">
        <v>23</v>
      </c>
      <c r="B22" s="566" t="s">
        <v>769</v>
      </c>
      <c r="C22" s="566">
        <v>0.5</v>
      </c>
      <c r="D22" s="566" t="s">
        <v>769</v>
      </c>
      <c r="E22" s="566">
        <v>3.8</v>
      </c>
      <c r="F22" s="566">
        <v>7.1</v>
      </c>
      <c r="G22" s="566">
        <v>6.9</v>
      </c>
      <c r="H22" s="566">
        <v>3.2</v>
      </c>
      <c r="I22" s="566">
        <v>5.4</v>
      </c>
      <c r="J22" s="566">
        <v>5.8</v>
      </c>
      <c r="K22" s="567">
        <v>7.5</v>
      </c>
    </row>
    <row r="23" spans="1:12">
      <c r="A23" s="281" t="s">
        <v>24</v>
      </c>
      <c r="B23" s="566" t="s">
        <v>769</v>
      </c>
      <c r="C23" s="566" t="s">
        <v>769</v>
      </c>
      <c r="D23" s="566" t="s">
        <v>769</v>
      </c>
      <c r="E23" s="566" t="s">
        <v>769</v>
      </c>
      <c r="F23" s="566" t="s">
        <v>769</v>
      </c>
      <c r="G23" s="566" t="s">
        <v>769</v>
      </c>
      <c r="H23" s="566" t="s">
        <v>769</v>
      </c>
      <c r="I23" s="566" t="s">
        <v>769</v>
      </c>
      <c r="J23" s="566" t="s">
        <v>769</v>
      </c>
      <c r="K23" s="567" t="s">
        <v>769</v>
      </c>
    </row>
    <row r="24" spans="1:12">
      <c r="A24" s="281" t="s">
        <v>26</v>
      </c>
      <c r="B24" s="566" t="s">
        <v>769</v>
      </c>
      <c r="C24" s="566" t="s">
        <v>769</v>
      </c>
      <c r="D24" s="566" t="s">
        <v>769</v>
      </c>
      <c r="E24" s="566" t="s">
        <v>769</v>
      </c>
      <c r="F24" s="566" t="s">
        <v>769</v>
      </c>
      <c r="G24" s="566" t="s">
        <v>769</v>
      </c>
      <c r="H24" s="566" t="s">
        <v>769</v>
      </c>
      <c r="I24" s="566" t="s">
        <v>769</v>
      </c>
      <c r="J24" s="566" t="s">
        <v>769</v>
      </c>
      <c r="K24" s="567" t="s">
        <v>769</v>
      </c>
    </row>
    <row r="25" spans="1:12">
      <c r="A25" s="281" t="s">
        <v>27</v>
      </c>
      <c r="B25" s="572">
        <v>7.7</v>
      </c>
      <c r="C25" s="572">
        <v>1.9</v>
      </c>
      <c r="D25" s="572">
        <v>2.9</v>
      </c>
      <c r="E25" s="572">
        <v>3.9</v>
      </c>
      <c r="F25" s="566">
        <v>10.9</v>
      </c>
      <c r="G25" s="566">
        <v>22.5</v>
      </c>
      <c r="H25" s="566">
        <v>18.600000000000001</v>
      </c>
      <c r="I25" s="566">
        <v>15.3</v>
      </c>
      <c r="J25" s="566">
        <v>12.9</v>
      </c>
      <c r="K25" s="567">
        <v>9.8000000000000007</v>
      </c>
    </row>
    <row r="26" spans="1:12">
      <c r="A26" s="281" t="s">
        <v>29</v>
      </c>
      <c r="B26" s="566" t="s">
        <v>769</v>
      </c>
      <c r="C26" s="566" t="s">
        <v>769</v>
      </c>
      <c r="D26" s="566" t="s">
        <v>769</v>
      </c>
      <c r="E26" s="566" t="s">
        <v>769</v>
      </c>
      <c r="F26" s="566" t="s">
        <v>769</v>
      </c>
      <c r="G26" s="566" t="s">
        <v>769</v>
      </c>
      <c r="H26" s="572" t="s">
        <v>769</v>
      </c>
      <c r="I26" s="572" t="s">
        <v>769</v>
      </c>
      <c r="J26" s="572" t="s">
        <v>769</v>
      </c>
      <c r="K26" s="573" t="s">
        <v>769</v>
      </c>
    </row>
    <row r="27" spans="1:12">
      <c r="A27" s="281" t="s">
        <v>31</v>
      </c>
      <c r="B27" s="566">
        <v>2.5</v>
      </c>
      <c r="C27" s="566">
        <v>1.2</v>
      </c>
      <c r="D27" s="566">
        <v>2.1</v>
      </c>
      <c r="E27" s="566">
        <v>4.3</v>
      </c>
      <c r="F27" s="566">
        <v>12.6</v>
      </c>
      <c r="G27" s="566">
        <v>15.8</v>
      </c>
      <c r="H27" s="566">
        <v>5.7</v>
      </c>
      <c r="I27" s="566">
        <v>21.3</v>
      </c>
      <c r="J27" s="566">
        <v>11</v>
      </c>
      <c r="K27" s="567">
        <v>13.9</v>
      </c>
    </row>
    <row r="28" spans="1:12">
      <c r="A28" s="281" t="s">
        <v>32</v>
      </c>
      <c r="B28" s="572" t="s">
        <v>769</v>
      </c>
      <c r="C28" s="566" t="s">
        <v>769</v>
      </c>
      <c r="D28" s="572" t="s">
        <v>769</v>
      </c>
      <c r="E28" s="572" t="s">
        <v>769</v>
      </c>
      <c r="F28" s="572" t="s">
        <v>769</v>
      </c>
      <c r="G28" s="572">
        <v>0.2</v>
      </c>
      <c r="H28" s="566">
        <v>5.4</v>
      </c>
      <c r="I28" s="566">
        <v>12.2</v>
      </c>
      <c r="J28" s="566">
        <v>10</v>
      </c>
      <c r="K28" s="567" t="s">
        <v>769</v>
      </c>
    </row>
    <row r="29" spans="1:12">
      <c r="A29" s="296" t="s">
        <v>34</v>
      </c>
      <c r="B29" s="566" t="s">
        <v>769</v>
      </c>
      <c r="C29" s="566" t="s">
        <v>769</v>
      </c>
      <c r="D29" s="566" t="s">
        <v>769</v>
      </c>
      <c r="E29" s="566" t="s">
        <v>769</v>
      </c>
      <c r="F29" s="566" t="s">
        <v>769</v>
      </c>
      <c r="G29" s="566" t="s">
        <v>769</v>
      </c>
      <c r="H29" s="568" t="s">
        <v>769</v>
      </c>
      <c r="I29" s="568" t="s">
        <v>769</v>
      </c>
      <c r="J29" s="568" t="s">
        <v>769</v>
      </c>
      <c r="K29" s="569" t="s">
        <v>769</v>
      </c>
    </row>
    <row r="30" spans="1:12">
      <c r="A30" s="226"/>
      <c r="B30" s="562"/>
      <c r="C30" s="562"/>
      <c r="D30" s="562"/>
      <c r="E30" s="562"/>
      <c r="F30" s="562"/>
      <c r="G30" s="562"/>
      <c r="H30" s="568"/>
      <c r="I30" s="568"/>
      <c r="J30" s="568"/>
      <c r="K30" s="569"/>
    </row>
    <row r="31" spans="1:12">
      <c r="A31" s="275" t="s">
        <v>35</v>
      </c>
      <c r="B31" s="564">
        <v>48.7</v>
      </c>
      <c r="C31" s="564">
        <v>45.1</v>
      </c>
      <c r="D31" s="564">
        <v>30</v>
      </c>
      <c r="E31" s="564">
        <v>24.6</v>
      </c>
      <c r="F31" s="564">
        <v>35.700000000000003</v>
      </c>
      <c r="G31" s="564">
        <v>64.3</v>
      </c>
      <c r="H31" s="564">
        <v>56.2</v>
      </c>
      <c r="I31" s="564">
        <v>113.8</v>
      </c>
      <c r="J31" s="564">
        <v>120.1</v>
      </c>
      <c r="K31" s="565">
        <v>110.6</v>
      </c>
      <c r="L31" s="561"/>
    </row>
    <row r="32" spans="1:12">
      <c r="A32" s="281" t="s">
        <v>36</v>
      </c>
      <c r="B32" s="566">
        <v>1.7</v>
      </c>
      <c r="C32" s="566">
        <v>2</v>
      </c>
      <c r="D32" s="566">
        <v>1</v>
      </c>
      <c r="E32" s="566">
        <v>1.8</v>
      </c>
      <c r="F32" s="566">
        <v>2.2000000000000002</v>
      </c>
      <c r="G32" s="566">
        <v>3.8</v>
      </c>
      <c r="H32" s="566">
        <v>1</v>
      </c>
      <c r="I32" s="566">
        <v>2.2000000000000002</v>
      </c>
      <c r="J32" s="566">
        <v>2.7</v>
      </c>
      <c r="K32" s="567">
        <v>5.3</v>
      </c>
    </row>
    <row r="33" spans="1:11">
      <c r="A33" s="281" t="s">
        <v>37</v>
      </c>
      <c r="B33" s="572" t="s">
        <v>769</v>
      </c>
      <c r="C33" s="572" t="s">
        <v>769</v>
      </c>
      <c r="D33" s="566" t="s">
        <v>769</v>
      </c>
      <c r="E33" s="566" t="s">
        <v>769</v>
      </c>
      <c r="F33" s="566" t="s">
        <v>769</v>
      </c>
      <c r="G33" s="566" t="s">
        <v>769</v>
      </c>
      <c r="H33" s="572" t="s">
        <v>769</v>
      </c>
      <c r="I33" s="572" t="s">
        <v>769</v>
      </c>
      <c r="J33" s="572" t="s">
        <v>769</v>
      </c>
      <c r="K33" s="573" t="s">
        <v>769</v>
      </c>
    </row>
    <row r="34" spans="1:11">
      <c r="A34" s="281" t="s">
        <v>38</v>
      </c>
      <c r="B34" s="566">
        <v>31.5</v>
      </c>
      <c r="C34" s="566">
        <v>17</v>
      </c>
      <c r="D34" s="566">
        <v>16.100000000000001</v>
      </c>
      <c r="E34" s="566">
        <v>12.7</v>
      </c>
      <c r="F34" s="566">
        <v>18.2</v>
      </c>
      <c r="G34" s="566">
        <v>28.3</v>
      </c>
      <c r="H34" s="566">
        <v>18.600000000000001</v>
      </c>
      <c r="I34" s="566">
        <v>26.8</v>
      </c>
      <c r="J34" s="566">
        <v>23.4</v>
      </c>
      <c r="K34" s="567">
        <v>13.6</v>
      </c>
    </row>
    <row r="35" spans="1:11">
      <c r="A35" s="281" t="s">
        <v>39</v>
      </c>
      <c r="B35" s="566">
        <v>3.7</v>
      </c>
      <c r="C35" s="572">
        <v>0.2</v>
      </c>
      <c r="D35" s="572">
        <v>0.2</v>
      </c>
      <c r="E35" s="572">
        <v>0.1</v>
      </c>
      <c r="F35" s="572">
        <v>0.1</v>
      </c>
      <c r="G35" s="572">
        <v>0.1</v>
      </c>
      <c r="H35" s="566">
        <v>0.1</v>
      </c>
      <c r="I35" s="566">
        <v>0.6</v>
      </c>
      <c r="J35" s="566">
        <v>0.4</v>
      </c>
      <c r="K35" s="567">
        <v>5.8</v>
      </c>
    </row>
    <row r="36" spans="1:11">
      <c r="A36" s="296" t="s">
        <v>40</v>
      </c>
      <c r="B36" s="566" t="s">
        <v>769</v>
      </c>
      <c r="C36" s="566" t="s">
        <v>769</v>
      </c>
      <c r="D36" s="566" t="s">
        <v>769</v>
      </c>
      <c r="E36" s="566" t="s">
        <v>1011</v>
      </c>
      <c r="F36" s="566" t="s">
        <v>769</v>
      </c>
      <c r="G36" s="566" t="s">
        <v>769</v>
      </c>
      <c r="H36" s="566" t="s">
        <v>769</v>
      </c>
      <c r="I36" s="566" t="s">
        <v>769</v>
      </c>
      <c r="J36" s="566" t="s">
        <v>769</v>
      </c>
      <c r="K36" s="567" t="s">
        <v>769</v>
      </c>
    </row>
    <row r="37" spans="1:11">
      <c r="A37" s="281" t="s">
        <v>41</v>
      </c>
      <c r="B37" s="566">
        <v>11.6</v>
      </c>
      <c r="C37" s="566">
        <v>22.8</v>
      </c>
      <c r="D37" s="566">
        <v>11.2</v>
      </c>
      <c r="E37" s="566">
        <v>9.1999999999999993</v>
      </c>
      <c r="F37" s="566">
        <v>14.8</v>
      </c>
      <c r="G37" s="566">
        <v>31.7</v>
      </c>
      <c r="H37" s="566">
        <v>36.5</v>
      </c>
      <c r="I37" s="566">
        <v>83.9</v>
      </c>
      <c r="J37" s="566">
        <v>93.3</v>
      </c>
      <c r="K37" s="567">
        <v>73.400000000000006</v>
      </c>
    </row>
    <row r="38" spans="1:11">
      <c r="A38" s="281" t="s">
        <v>43</v>
      </c>
      <c r="B38" s="566" t="s">
        <v>769</v>
      </c>
      <c r="C38" s="566" t="s">
        <v>769</v>
      </c>
      <c r="D38" s="566" t="s">
        <v>769</v>
      </c>
      <c r="E38" s="566" t="s">
        <v>769</v>
      </c>
      <c r="F38" s="566" t="s">
        <v>769</v>
      </c>
      <c r="G38" s="566" t="s">
        <v>769</v>
      </c>
      <c r="H38" s="572" t="s">
        <v>769</v>
      </c>
      <c r="I38" s="572" t="s">
        <v>769</v>
      </c>
      <c r="J38" s="572" t="s">
        <v>769</v>
      </c>
      <c r="K38" s="573" t="s">
        <v>769</v>
      </c>
    </row>
    <row r="39" spans="1:11">
      <c r="A39" s="281" t="s">
        <v>44</v>
      </c>
      <c r="B39" s="566">
        <v>0.2</v>
      </c>
      <c r="C39" s="566">
        <v>3.1</v>
      </c>
      <c r="D39" s="566">
        <v>1.5</v>
      </c>
      <c r="E39" s="566">
        <v>0.8</v>
      </c>
      <c r="F39" s="566">
        <v>0.1</v>
      </c>
      <c r="G39" s="566">
        <v>0.4</v>
      </c>
      <c r="H39" s="566" t="s">
        <v>769</v>
      </c>
      <c r="I39" s="566" t="s">
        <v>769</v>
      </c>
      <c r="J39" s="566">
        <v>0.3</v>
      </c>
      <c r="K39" s="567">
        <v>12.2</v>
      </c>
    </row>
    <row r="40" spans="1:11">
      <c r="A40" s="296" t="s">
        <v>45</v>
      </c>
      <c r="B40" s="572" t="s">
        <v>769</v>
      </c>
      <c r="C40" s="572" t="s">
        <v>769</v>
      </c>
      <c r="D40" s="572" t="s">
        <v>769</v>
      </c>
      <c r="E40" s="572" t="s">
        <v>1011</v>
      </c>
      <c r="F40" s="572">
        <v>0.3</v>
      </c>
      <c r="G40" s="572" t="s">
        <v>769</v>
      </c>
      <c r="H40" s="566" t="s">
        <v>769</v>
      </c>
      <c r="I40" s="566" t="s">
        <v>769</v>
      </c>
      <c r="J40" s="566" t="s">
        <v>769</v>
      </c>
      <c r="K40" s="567" t="s">
        <v>769</v>
      </c>
    </row>
    <row r="41" spans="1:11">
      <c r="A41" s="296" t="s">
        <v>46</v>
      </c>
      <c r="B41" s="566" t="s">
        <v>769</v>
      </c>
      <c r="C41" s="566" t="s">
        <v>769</v>
      </c>
      <c r="D41" s="566" t="s">
        <v>769</v>
      </c>
      <c r="E41" s="566" t="s">
        <v>769</v>
      </c>
      <c r="F41" s="566" t="s">
        <v>769</v>
      </c>
      <c r="G41" s="566" t="s">
        <v>769</v>
      </c>
      <c r="H41" s="566" t="s">
        <v>769</v>
      </c>
      <c r="I41" s="566" t="s">
        <v>769</v>
      </c>
      <c r="J41" s="566" t="s">
        <v>769</v>
      </c>
      <c r="K41" s="567">
        <v>0.1</v>
      </c>
    </row>
    <row r="42" spans="1:11">
      <c r="A42" s="296" t="s">
        <v>47</v>
      </c>
      <c r="B42" s="566" t="s">
        <v>769</v>
      </c>
      <c r="C42" s="566" t="s">
        <v>769</v>
      </c>
      <c r="D42" s="566" t="s">
        <v>769</v>
      </c>
      <c r="E42" s="566" t="s">
        <v>1011</v>
      </c>
      <c r="F42" s="566" t="s">
        <v>769</v>
      </c>
      <c r="G42" s="566" t="s">
        <v>769</v>
      </c>
      <c r="H42" s="566" t="s">
        <v>769</v>
      </c>
      <c r="I42" s="566">
        <v>0.3</v>
      </c>
      <c r="J42" s="566" t="s">
        <v>769</v>
      </c>
      <c r="K42" s="567" t="s">
        <v>769</v>
      </c>
    </row>
    <row r="43" spans="1:11">
      <c r="A43" s="296" t="s">
        <v>34</v>
      </c>
      <c r="B43" s="566" t="s">
        <v>769</v>
      </c>
      <c r="C43" s="566" t="s">
        <v>769</v>
      </c>
      <c r="D43" s="566" t="s">
        <v>769</v>
      </c>
      <c r="E43" s="566" t="s">
        <v>769</v>
      </c>
      <c r="F43" s="566" t="s">
        <v>769</v>
      </c>
      <c r="G43" s="566" t="s">
        <v>769</v>
      </c>
      <c r="H43" s="566" t="s">
        <v>769</v>
      </c>
      <c r="I43" s="566" t="s">
        <v>769</v>
      </c>
      <c r="J43" s="566" t="s">
        <v>769</v>
      </c>
      <c r="K43" s="567">
        <v>0.2</v>
      </c>
    </row>
    <row r="44" spans="1:11">
      <c r="A44" s="226"/>
      <c r="B44" s="562"/>
      <c r="C44" s="562"/>
      <c r="D44" s="562"/>
      <c r="E44" s="562"/>
      <c r="F44" s="562"/>
      <c r="G44" s="562"/>
      <c r="H44" s="562"/>
      <c r="I44" s="562"/>
      <c r="J44" s="562"/>
      <c r="K44" s="563"/>
    </row>
    <row r="45" spans="1:11">
      <c r="A45" s="574" t="s">
        <v>88</v>
      </c>
      <c r="B45" s="564">
        <v>30.4</v>
      </c>
      <c r="C45" s="564">
        <v>27</v>
      </c>
      <c r="D45" s="564">
        <v>18.2</v>
      </c>
      <c r="E45" s="564">
        <v>21.9</v>
      </c>
      <c r="F45" s="564">
        <v>36.799999999999997</v>
      </c>
      <c r="G45" s="564">
        <v>88.5</v>
      </c>
      <c r="H45" s="564">
        <v>34.9</v>
      </c>
      <c r="I45" s="564">
        <v>87.8</v>
      </c>
      <c r="J45" s="564">
        <v>71.900000000000006</v>
      </c>
      <c r="K45" s="565">
        <v>61.4</v>
      </c>
    </row>
    <row r="46" spans="1:11">
      <c r="A46" s="281" t="s">
        <v>50</v>
      </c>
      <c r="B46" s="566" t="s">
        <v>769</v>
      </c>
      <c r="C46" s="566" t="s">
        <v>769</v>
      </c>
      <c r="D46" s="566" t="s">
        <v>769</v>
      </c>
      <c r="E46" s="566" t="s">
        <v>769</v>
      </c>
      <c r="F46" s="572" t="s">
        <v>769</v>
      </c>
      <c r="G46" s="572" t="s">
        <v>769</v>
      </c>
      <c r="H46" s="566" t="s">
        <v>769</v>
      </c>
      <c r="I46" s="566">
        <v>0.2</v>
      </c>
      <c r="J46" s="566" t="s">
        <v>769</v>
      </c>
      <c r="K46" s="567" t="s">
        <v>769</v>
      </c>
    </row>
    <row r="47" spans="1:11">
      <c r="A47" s="281" t="s">
        <v>51</v>
      </c>
      <c r="B47" s="566">
        <v>0.1</v>
      </c>
      <c r="C47" s="566">
        <v>0.1</v>
      </c>
      <c r="D47" s="566" t="s">
        <v>769</v>
      </c>
      <c r="E47" s="566" t="s">
        <v>769</v>
      </c>
      <c r="F47" s="566">
        <v>0.1</v>
      </c>
      <c r="G47" s="566">
        <v>0.7</v>
      </c>
      <c r="H47" s="566">
        <v>2.5</v>
      </c>
      <c r="I47" s="566">
        <v>3.1</v>
      </c>
      <c r="J47" s="566">
        <v>5.5</v>
      </c>
      <c r="K47" s="567">
        <v>9.1</v>
      </c>
    </row>
    <row r="48" spans="1:11">
      <c r="A48" s="281" t="s">
        <v>52</v>
      </c>
      <c r="B48" s="566" t="s">
        <v>769</v>
      </c>
      <c r="C48" s="566" t="s">
        <v>769</v>
      </c>
      <c r="D48" s="566" t="s">
        <v>769</v>
      </c>
      <c r="E48" s="572" t="s">
        <v>1011</v>
      </c>
      <c r="F48" s="572">
        <v>0.1</v>
      </c>
      <c r="G48" s="572" t="s">
        <v>769</v>
      </c>
      <c r="H48" s="566" t="s">
        <v>1011</v>
      </c>
      <c r="I48" s="566" t="s">
        <v>769</v>
      </c>
      <c r="J48" s="566" t="s">
        <v>769</v>
      </c>
      <c r="K48" s="567">
        <v>0.7</v>
      </c>
    </row>
    <row r="49" spans="1:12">
      <c r="A49" s="281" t="s">
        <v>53</v>
      </c>
      <c r="B49" s="566" t="s">
        <v>769</v>
      </c>
      <c r="C49" s="566" t="s">
        <v>769</v>
      </c>
      <c r="D49" s="566" t="s">
        <v>769</v>
      </c>
      <c r="E49" s="566" t="s">
        <v>769</v>
      </c>
      <c r="F49" s="566" t="s">
        <v>769</v>
      </c>
      <c r="G49" s="566" t="s">
        <v>769</v>
      </c>
      <c r="H49" s="566" t="s">
        <v>769</v>
      </c>
      <c r="I49" s="566" t="s">
        <v>769</v>
      </c>
      <c r="J49" s="566">
        <v>2</v>
      </c>
      <c r="K49" s="567" t="s">
        <v>769</v>
      </c>
    </row>
    <row r="50" spans="1:12">
      <c r="A50" s="281" t="s">
        <v>55</v>
      </c>
      <c r="B50" s="566" t="s">
        <v>1011</v>
      </c>
      <c r="C50" s="566" t="s">
        <v>1011</v>
      </c>
      <c r="D50" s="572" t="s">
        <v>1011</v>
      </c>
      <c r="E50" s="572">
        <v>0.1</v>
      </c>
      <c r="F50" s="572" t="s">
        <v>1011</v>
      </c>
      <c r="G50" s="572">
        <v>0.1</v>
      </c>
      <c r="H50" s="566" t="s">
        <v>769</v>
      </c>
      <c r="I50" s="566" t="s">
        <v>769</v>
      </c>
      <c r="J50" s="566" t="s">
        <v>769</v>
      </c>
      <c r="K50" s="567" t="s">
        <v>769</v>
      </c>
    </row>
    <row r="51" spans="1:12">
      <c r="A51" s="281" t="s">
        <v>56</v>
      </c>
      <c r="B51" s="566">
        <v>0.2</v>
      </c>
      <c r="C51" s="566">
        <v>0.2</v>
      </c>
      <c r="D51" s="566" t="s">
        <v>1011</v>
      </c>
      <c r="E51" s="566">
        <v>0.2</v>
      </c>
      <c r="F51" s="566">
        <v>0.8</v>
      </c>
      <c r="G51" s="566">
        <v>0.6</v>
      </c>
      <c r="H51" s="566" t="s">
        <v>769</v>
      </c>
      <c r="I51" s="566" t="s">
        <v>769</v>
      </c>
      <c r="J51" s="566" t="s">
        <v>769</v>
      </c>
      <c r="K51" s="567">
        <v>0.2</v>
      </c>
    </row>
    <row r="52" spans="1:12">
      <c r="A52" s="281" t="s">
        <v>57</v>
      </c>
      <c r="B52" s="566" t="s">
        <v>769</v>
      </c>
      <c r="C52" s="566">
        <v>0.1</v>
      </c>
      <c r="D52" s="566" t="s">
        <v>769</v>
      </c>
      <c r="E52" s="566" t="s">
        <v>769</v>
      </c>
      <c r="F52" s="566" t="s">
        <v>769</v>
      </c>
      <c r="G52" s="566">
        <v>0.2</v>
      </c>
      <c r="H52" s="566" t="s">
        <v>769</v>
      </c>
      <c r="I52" s="566" t="s">
        <v>769</v>
      </c>
      <c r="J52" s="566" t="s">
        <v>769</v>
      </c>
      <c r="K52" s="567" t="s">
        <v>769</v>
      </c>
    </row>
    <row r="53" spans="1:12">
      <c r="A53" s="281" t="s">
        <v>58</v>
      </c>
      <c r="B53" s="566" t="s">
        <v>769</v>
      </c>
      <c r="C53" s="566" t="s">
        <v>769</v>
      </c>
      <c r="D53" s="566" t="s">
        <v>769</v>
      </c>
      <c r="E53" s="566" t="s">
        <v>769</v>
      </c>
      <c r="F53" s="566" t="s">
        <v>769</v>
      </c>
      <c r="G53" s="566" t="s">
        <v>769</v>
      </c>
      <c r="H53" s="566" t="s">
        <v>769</v>
      </c>
      <c r="I53" s="566" t="s">
        <v>769</v>
      </c>
      <c r="J53" s="566" t="s">
        <v>769</v>
      </c>
      <c r="K53" s="567" t="s">
        <v>769</v>
      </c>
    </row>
    <row r="54" spans="1:12">
      <c r="A54" s="281" t="s">
        <v>59</v>
      </c>
      <c r="B54" s="566">
        <v>30.1</v>
      </c>
      <c r="C54" s="566">
        <v>26.6</v>
      </c>
      <c r="D54" s="566">
        <v>18.2</v>
      </c>
      <c r="E54" s="566">
        <v>21.6</v>
      </c>
      <c r="F54" s="566">
        <v>35.799999999999997</v>
      </c>
      <c r="G54" s="566">
        <v>85.9</v>
      </c>
      <c r="H54" s="572">
        <v>32.4</v>
      </c>
      <c r="I54" s="572">
        <v>82.4</v>
      </c>
      <c r="J54" s="572">
        <v>63.5</v>
      </c>
      <c r="K54" s="573">
        <v>50.5</v>
      </c>
    </row>
    <row r="55" spans="1:12">
      <c r="A55" s="281" t="s">
        <v>64</v>
      </c>
      <c r="B55" s="566" t="s">
        <v>769</v>
      </c>
      <c r="C55" s="566" t="s">
        <v>769</v>
      </c>
      <c r="D55" s="566" t="s">
        <v>769</v>
      </c>
      <c r="E55" s="566" t="s">
        <v>769</v>
      </c>
      <c r="F55" s="566" t="s">
        <v>769</v>
      </c>
      <c r="G55" s="566" t="s">
        <v>769</v>
      </c>
      <c r="H55" s="566" t="s">
        <v>769</v>
      </c>
      <c r="I55" s="566" t="s">
        <v>769</v>
      </c>
      <c r="J55" s="566" t="s">
        <v>769</v>
      </c>
      <c r="K55" s="567" t="s">
        <v>769</v>
      </c>
    </row>
    <row r="56" spans="1:12">
      <c r="A56" s="281" t="s">
        <v>65</v>
      </c>
      <c r="B56" s="566" t="s">
        <v>769</v>
      </c>
      <c r="C56" s="566" t="s">
        <v>769</v>
      </c>
      <c r="D56" s="566" t="s">
        <v>769</v>
      </c>
      <c r="E56" s="566" t="s">
        <v>769</v>
      </c>
      <c r="F56" s="566" t="s">
        <v>769</v>
      </c>
      <c r="G56" s="566">
        <v>0.2</v>
      </c>
      <c r="H56" s="566" t="s">
        <v>769</v>
      </c>
      <c r="I56" s="566" t="s">
        <v>769</v>
      </c>
      <c r="J56" s="566" t="s">
        <v>769</v>
      </c>
      <c r="K56" s="567" t="s">
        <v>769</v>
      </c>
    </row>
    <row r="57" spans="1:12">
      <c r="A57" s="281" t="s">
        <v>66</v>
      </c>
      <c r="B57" s="566" t="s">
        <v>1011</v>
      </c>
      <c r="C57" s="566" t="s">
        <v>1011</v>
      </c>
      <c r="D57" s="566" t="s">
        <v>769</v>
      </c>
      <c r="E57" s="566" t="s">
        <v>769</v>
      </c>
      <c r="F57" s="566" t="s">
        <v>769</v>
      </c>
      <c r="G57" s="566">
        <v>0.8</v>
      </c>
      <c r="H57" s="566" t="s">
        <v>769</v>
      </c>
      <c r="I57" s="566">
        <v>2.1</v>
      </c>
      <c r="J57" s="566">
        <v>0.9</v>
      </c>
      <c r="K57" s="567">
        <v>0.9</v>
      </c>
    </row>
    <row r="58" spans="1:12">
      <c r="A58" s="296" t="s">
        <v>34</v>
      </c>
      <c r="B58" s="566" t="s">
        <v>769</v>
      </c>
      <c r="C58" s="566" t="s">
        <v>769</v>
      </c>
      <c r="D58" s="566" t="s">
        <v>769</v>
      </c>
      <c r="E58" s="566" t="s">
        <v>769</v>
      </c>
      <c r="F58" s="566" t="s">
        <v>769</v>
      </c>
      <c r="G58" s="566" t="s">
        <v>769</v>
      </c>
      <c r="H58" s="566" t="s">
        <v>769</v>
      </c>
      <c r="I58" s="566" t="s">
        <v>769</v>
      </c>
      <c r="J58" s="566" t="s">
        <v>769</v>
      </c>
      <c r="K58" s="567" t="s">
        <v>769</v>
      </c>
    </row>
    <row r="59" spans="1:12">
      <c r="A59" s="226"/>
      <c r="B59" s="566"/>
      <c r="C59" s="566"/>
      <c r="D59" s="566"/>
      <c r="E59" s="566"/>
      <c r="F59" s="566"/>
      <c r="G59" s="566"/>
      <c r="H59" s="575"/>
      <c r="I59" s="575"/>
      <c r="J59" s="575"/>
      <c r="K59" s="576"/>
    </row>
    <row r="60" spans="1:12">
      <c r="A60" s="574" t="s">
        <v>34</v>
      </c>
      <c r="B60" s="575">
        <v>0.1</v>
      </c>
      <c r="C60" s="575">
        <v>0</v>
      </c>
      <c r="D60" s="575">
        <v>0.8</v>
      </c>
      <c r="E60" s="575">
        <v>1</v>
      </c>
      <c r="F60" s="575">
        <v>2.1</v>
      </c>
      <c r="G60" s="575">
        <v>4.4000000000000004</v>
      </c>
      <c r="H60" s="575">
        <v>1.6</v>
      </c>
      <c r="I60" s="575">
        <v>3.3</v>
      </c>
      <c r="J60" s="575">
        <v>6.8</v>
      </c>
      <c r="K60" s="576">
        <v>4.4000000000000004</v>
      </c>
      <c r="L60" s="561"/>
    </row>
    <row r="61" spans="1:12">
      <c r="A61" s="281" t="s">
        <v>72</v>
      </c>
      <c r="B61" s="566" t="s">
        <v>769</v>
      </c>
      <c r="C61" s="566" t="s">
        <v>769</v>
      </c>
      <c r="D61" s="566">
        <v>0.2</v>
      </c>
      <c r="E61" s="566" t="s">
        <v>769</v>
      </c>
      <c r="F61" s="566" t="s">
        <v>769</v>
      </c>
      <c r="G61" s="566" t="s">
        <v>769</v>
      </c>
      <c r="H61" s="566" t="s">
        <v>769</v>
      </c>
      <c r="I61" s="566">
        <v>1.6</v>
      </c>
      <c r="J61" s="566">
        <v>5.2</v>
      </c>
      <c r="K61" s="567">
        <v>3.7</v>
      </c>
    </row>
    <row r="62" spans="1:12">
      <c r="A62" s="281" t="s">
        <v>73</v>
      </c>
      <c r="B62" s="566">
        <v>0.1</v>
      </c>
      <c r="C62" s="566" t="s">
        <v>769</v>
      </c>
      <c r="D62" s="566">
        <v>0.6</v>
      </c>
      <c r="E62" s="572">
        <v>1</v>
      </c>
      <c r="F62" s="572">
        <v>2.1</v>
      </c>
      <c r="G62" s="572">
        <v>3.5</v>
      </c>
      <c r="H62" s="566">
        <v>1.6</v>
      </c>
      <c r="I62" s="566">
        <v>1.7</v>
      </c>
      <c r="J62" s="566">
        <v>1.6</v>
      </c>
      <c r="K62" s="567">
        <v>0.7</v>
      </c>
    </row>
    <row r="63" spans="1:12">
      <c r="A63" s="281" t="s">
        <v>74</v>
      </c>
      <c r="B63" s="566" t="s">
        <v>769</v>
      </c>
      <c r="C63" s="566" t="s">
        <v>769</v>
      </c>
      <c r="D63" s="566" t="s">
        <v>769</v>
      </c>
      <c r="E63" s="566" t="s">
        <v>769</v>
      </c>
      <c r="F63" s="566" t="s">
        <v>769</v>
      </c>
      <c r="G63" s="566">
        <v>0.9</v>
      </c>
      <c r="H63" s="566" t="s">
        <v>769</v>
      </c>
      <c r="I63" s="566" t="s">
        <v>769</v>
      </c>
      <c r="J63" s="566" t="s">
        <v>769</v>
      </c>
      <c r="K63" s="567" t="s">
        <v>769</v>
      </c>
    </row>
    <row r="64" spans="1:12">
      <c r="A64" s="296" t="s">
        <v>34</v>
      </c>
      <c r="B64" s="566" t="s">
        <v>769</v>
      </c>
      <c r="C64" s="566" t="s">
        <v>769</v>
      </c>
      <c r="D64" s="566" t="s">
        <v>769</v>
      </c>
      <c r="E64" s="566" t="s">
        <v>769</v>
      </c>
      <c r="F64" s="566" t="s">
        <v>769</v>
      </c>
      <c r="G64" s="566" t="s">
        <v>769</v>
      </c>
      <c r="H64" s="562" t="s">
        <v>769</v>
      </c>
      <c r="I64" s="562" t="s">
        <v>769</v>
      </c>
      <c r="J64" s="562" t="s">
        <v>769</v>
      </c>
      <c r="K64" s="563" t="s">
        <v>769</v>
      </c>
    </row>
    <row r="65" spans="1:12">
      <c r="A65" s="226"/>
      <c r="B65" s="562"/>
      <c r="C65" s="562"/>
      <c r="D65" s="562"/>
      <c r="E65" s="562"/>
      <c r="F65" s="562"/>
      <c r="G65" s="562"/>
      <c r="H65" s="564"/>
      <c r="I65" s="564"/>
      <c r="J65" s="564"/>
      <c r="K65" s="565"/>
    </row>
    <row r="66" spans="1:12">
      <c r="A66" s="574" t="s">
        <v>896</v>
      </c>
      <c r="B66" s="564">
        <v>141.80000000000001</v>
      </c>
      <c r="C66" s="564">
        <v>103.4</v>
      </c>
      <c r="D66" s="564">
        <v>75.2</v>
      </c>
      <c r="E66" s="564">
        <v>77.400000000000006</v>
      </c>
      <c r="F66" s="564">
        <v>167.2</v>
      </c>
      <c r="G66" s="564">
        <v>341.8</v>
      </c>
      <c r="H66" s="564">
        <v>190.6</v>
      </c>
      <c r="I66" s="564">
        <v>341.3</v>
      </c>
      <c r="J66" s="564">
        <v>358.4</v>
      </c>
      <c r="K66" s="565">
        <v>311</v>
      </c>
      <c r="L66" s="561"/>
    </row>
    <row r="67" spans="1:12">
      <c r="A67" s="296" t="s">
        <v>142</v>
      </c>
      <c r="B67" s="570"/>
      <c r="C67" s="570"/>
      <c r="D67" s="570"/>
      <c r="E67" s="570"/>
      <c r="F67" s="570"/>
      <c r="G67" s="570"/>
      <c r="H67" s="570"/>
      <c r="I67" s="570"/>
      <c r="J67" s="570"/>
      <c r="K67" s="571"/>
    </row>
    <row r="68" spans="1:12">
      <c r="A68" s="2459" t="s">
        <v>1410</v>
      </c>
      <c r="B68" s="570"/>
      <c r="C68" s="570"/>
      <c r="D68" s="570"/>
      <c r="E68" s="570"/>
      <c r="F68" s="570"/>
      <c r="G68" s="570"/>
      <c r="H68" s="570"/>
      <c r="I68" s="570"/>
      <c r="J68" s="570"/>
      <c r="K68" s="571"/>
    </row>
    <row r="69" spans="1:12">
      <c r="A69" s="296" t="s">
        <v>1062</v>
      </c>
      <c r="B69" s="570"/>
      <c r="C69" s="570"/>
      <c r="D69" s="570"/>
      <c r="E69" s="570"/>
      <c r="F69" s="570"/>
      <c r="G69" s="570"/>
      <c r="H69" s="570"/>
      <c r="I69" s="570"/>
      <c r="J69" s="570"/>
      <c r="K69" s="571"/>
    </row>
    <row r="70" spans="1:12">
      <c r="A70" s="508" t="s">
        <v>894</v>
      </c>
      <c r="B70" s="577"/>
      <c r="C70" s="577"/>
      <c r="D70" s="577"/>
      <c r="E70" s="577"/>
      <c r="F70" s="577"/>
      <c r="G70" s="577"/>
      <c r="H70" s="577"/>
      <c r="I70" s="577"/>
      <c r="J70" s="577"/>
      <c r="K70" s="578"/>
    </row>
  </sheetData>
  <mergeCells count="4">
    <mergeCell ref="A1:K1"/>
    <mergeCell ref="A2:K2"/>
    <mergeCell ref="A4:K4"/>
    <mergeCell ref="A6:K6"/>
  </mergeCells>
  <phoneticPr fontId="0" type="noConversion"/>
  <printOptions horizontalCentered="1" verticalCentered="1"/>
  <pageMargins left="0.78740157480314965" right="0.78740157480314965" top="0.78740157480314965" bottom="0.78740157480314965" header="0" footer="0"/>
  <pageSetup scale="42" orientation="portrait" r:id="rId1"/>
  <headerFooter alignWithMargins="0"/>
</worksheet>
</file>

<file path=xl/worksheets/sheet43.xml><?xml version="1.0" encoding="utf-8"?>
<worksheet xmlns="http://schemas.openxmlformats.org/spreadsheetml/2006/main" xmlns:r="http://schemas.openxmlformats.org/officeDocument/2006/relationships">
  <sheetPr codeName="Sheet35" enableFormatConditionsCalculation="0">
    <tabColor indexed="53"/>
    <pageSetUpPr fitToPage="1"/>
  </sheetPr>
  <dimension ref="A1:K70"/>
  <sheetViews>
    <sheetView showGridLines="0" zoomScale="50" workbookViewId="0">
      <selection sqref="A1:M1"/>
    </sheetView>
  </sheetViews>
  <sheetFormatPr defaultColWidth="10.6640625" defaultRowHeight="18"/>
  <cols>
    <col min="1" max="1" width="43.6640625" style="555" customWidth="1"/>
    <col min="2" max="6" width="10.77734375" style="555" customWidth="1"/>
    <col min="7" max="12" width="10.6640625" style="555" customWidth="1"/>
    <col min="13" max="16384" width="10.6640625" style="555"/>
  </cols>
  <sheetData>
    <row r="1" spans="1:11">
      <c r="A1" s="2642" t="s">
        <v>143</v>
      </c>
      <c r="B1" s="2642"/>
      <c r="C1" s="2642"/>
      <c r="D1" s="2642"/>
      <c r="E1" s="2642"/>
      <c r="F1" s="2642"/>
      <c r="G1" s="2642"/>
      <c r="H1" s="2642"/>
      <c r="I1" s="2642"/>
      <c r="J1" s="2642"/>
      <c r="K1" s="2642"/>
    </row>
    <row r="2" spans="1:11" s="556" customFormat="1">
      <c r="A2" s="2643" t="s">
        <v>140</v>
      </c>
      <c r="B2" s="2643"/>
      <c r="C2" s="2643"/>
      <c r="D2" s="2643"/>
      <c r="E2" s="2643"/>
      <c r="F2" s="2643"/>
      <c r="G2" s="2643"/>
      <c r="H2" s="2643"/>
      <c r="I2" s="2643"/>
      <c r="J2" s="2643"/>
      <c r="K2" s="2643"/>
    </row>
    <row r="3" spans="1:11">
      <c r="A3" s="554"/>
      <c r="B3" s="554"/>
      <c r="C3" s="554"/>
      <c r="D3" s="554"/>
      <c r="E3" s="554"/>
      <c r="F3" s="554"/>
    </row>
    <row r="4" spans="1:11">
      <c r="A4" s="2612" t="s">
        <v>141</v>
      </c>
      <c r="B4" s="2612"/>
      <c r="C4" s="2612"/>
      <c r="D4" s="2612"/>
      <c r="E4" s="2612"/>
      <c r="F4" s="2612"/>
      <c r="G4" s="2612"/>
      <c r="H4" s="2612"/>
      <c r="I4" s="2612"/>
      <c r="J4" s="2612"/>
      <c r="K4" s="2612"/>
    </row>
    <row r="5" spans="1:11">
      <c r="A5" s="165"/>
      <c r="B5" s="165"/>
      <c r="C5" s="165"/>
      <c r="D5" s="165"/>
      <c r="E5" s="165"/>
      <c r="F5" s="165"/>
    </row>
    <row r="6" spans="1:11">
      <c r="A6" s="2644" t="s">
        <v>1036</v>
      </c>
      <c r="B6" s="2644"/>
      <c r="C6" s="2644"/>
      <c r="D6" s="2644"/>
      <c r="E6" s="2644"/>
      <c r="F6" s="2644"/>
      <c r="G6" s="2644"/>
      <c r="H6" s="2644"/>
      <c r="I6" s="2644"/>
      <c r="J6" s="2644"/>
      <c r="K6" s="2644"/>
    </row>
    <row r="7" spans="1:11">
      <c r="A7" s="557"/>
    </row>
    <row r="8" spans="1:11">
      <c r="A8" s="557"/>
    </row>
    <row r="9" spans="1:11">
      <c r="A9" s="557"/>
    </row>
    <row r="10" spans="1:11" s="561" customFormat="1">
      <c r="A10" s="558"/>
      <c r="B10" s="559">
        <v>2000</v>
      </c>
      <c r="C10" s="559">
        <v>2001</v>
      </c>
      <c r="D10" s="559">
        <v>2002</v>
      </c>
      <c r="E10" s="559">
        <v>2003</v>
      </c>
      <c r="F10" s="559">
        <v>2004</v>
      </c>
      <c r="G10" s="559">
        <v>2005</v>
      </c>
      <c r="H10" s="559">
        <v>2006</v>
      </c>
      <c r="I10" s="559">
        <v>2007</v>
      </c>
      <c r="J10" s="559">
        <v>2008</v>
      </c>
      <c r="K10" s="560">
        <v>2009</v>
      </c>
    </row>
    <row r="11" spans="1:11" ht="10.5" customHeight="1">
      <c r="A11" s="226"/>
      <c r="B11" s="562"/>
      <c r="C11" s="562"/>
      <c r="D11" s="562"/>
      <c r="E11" s="562"/>
      <c r="F11" s="562"/>
      <c r="G11" s="562"/>
      <c r="H11" s="562"/>
      <c r="I11" s="562"/>
      <c r="J11" s="562"/>
      <c r="K11" s="563"/>
    </row>
    <row r="12" spans="1:11">
      <c r="A12" s="275" t="s">
        <v>8</v>
      </c>
      <c r="B12" s="564">
        <v>168.7</v>
      </c>
      <c r="C12" s="564">
        <v>134.19999999999999</v>
      </c>
      <c r="D12" s="564">
        <v>145.1</v>
      </c>
      <c r="E12" s="564">
        <v>186.9</v>
      </c>
      <c r="F12" s="564">
        <v>403.7</v>
      </c>
      <c r="G12" s="564">
        <v>707.7</v>
      </c>
      <c r="H12" s="564">
        <v>769.6</v>
      </c>
      <c r="I12" s="564">
        <v>845.22393299999999</v>
      </c>
      <c r="J12" s="564">
        <v>1131.2711300000003</v>
      </c>
      <c r="K12" s="565">
        <v>440.49842999999998</v>
      </c>
    </row>
    <row r="13" spans="1:11">
      <c r="A13" s="281" t="s">
        <v>86</v>
      </c>
      <c r="B13" s="566">
        <v>17.7</v>
      </c>
      <c r="C13" s="566">
        <v>1.8</v>
      </c>
      <c r="D13" s="566">
        <v>0.3</v>
      </c>
      <c r="E13" s="566">
        <v>0.6</v>
      </c>
      <c r="F13" s="566">
        <v>11.2</v>
      </c>
      <c r="G13" s="566">
        <v>30.6</v>
      </c>
      <c r="H13" s="566">
        <v>22.2</v>
      </c>
      <c r="I13" s="566">
        <v>4.1650800000000032</v>
      </c>
      <c r="J13" s="566">
        <v>15.99916</v>
      </c>
      <c r="K13" s="567">
        <v>11.74343</v>
      </c>
    </row>
    <row r="14" spans="1:11">
      <c r="A14" s="281" t="s">
        <v>10</v>
      </c>
      <c r="B14" s="572" t="s">
        <v>769</v>
      </c>
      <c r="C14" s="572" t="s">
        <v>769</v>
      </c>
      <c r="D14" s="572" t="s">
        <v>769</v>
      </c>
      <c r="E14" s="572" t="s">
        <v>769</v>
      </c>
      <c r="F14" s="572" t="s">
        <v>769</v>
      </c>
      <c r="G14" s="572" t="s">
        <v>769</v>
      </c>
      <c r="H14" s="572" t="s">
        <v>769</v>
      </c>
      <c r="I14" s="572" t="s">
        <v>769</v>
      </c>
      <c r="J14" s="572" t="s">
        <v>769</v>
      </c>
      <c r="K14" s="573" t="s">
        <v>769</v>
      </c>
    </row>
    <row r="15" spans="1:11">
      <c r="A15" s="281" t="s">
        <v>11</v>
      </c>
      <c r="B15" s="562">
        <v>9.8000000000000007</v>
      </c>
      <c r="C15" s="568">
        <v>2.7</v>
      </c>
      <c r="D15" s="568">
        <v>2.5</v>
      </c>
      <c r="E15" s="568">
        <v>2.2999999999999998</v>
      </c>
      <c r="F15" s="568" t="s">
        <v>769</v>
      </c>
      <c r="G15" s="568">
        <v>4.5</v>
      </c>
      <c r="H15" s="568">
        <v>0.1</v>
      </c>
      <c r="I15" s="568" t="s">
        <v>769</v>
      </c>
      <c r="J15" s="568">
        <v>0.95291999999999999</v>
      </c>
      <c r="K15" s="569">
        <v>1.3788099999999999</v>
      </c>
    </row>
    <row r="16" spans="1:11">
      <c r="A16" s="281" t="s">
        <v>12</v>
      </c>
      <c r="B16" s="562">
        <v>40.1</v>
      </c>
      <c r="C16" s="562">
        <v>46.9</v>
      </c>
      <c r="D16" s="562">
        <v>12.5</v>
      </c>
      <c r="E16" s="562">
        <v>38</v>
      </c>
      <c r="F16" s="562">
        <v>24.5</v>
      </c>
      <c r="G16" s="562">
        <v>46.4</v>
      </c>
      <c r="H16" s="562">
        <v>61.4</v>
      </c>
      <c r="I16" s="562">
        <v>46.922519999999999</v>
      </c>
      <c r="J16" s="562">
        <v>46.660580000000003</v>
      </c>
      <c r="K16" s="563">
        <v>71.007400000000004</v>
      </c>
    </row>
    <row r="17" spans="1:11">
      <c r="A17" s="281" t="s">
        <v>13</v>
      </c>
      <c r="B17" s="568" t="s">
        <v>769</v>
      </c>
      <c r="C17" s="568" t="s">
        <v>769</v>
      </c>
      <c r="D17" s="568" t="s">
        <v>769</v>
      </c>
      <c r="E17" s="568" t="s">
        <v>769</v>
      </c>
      <c r="F17" s="568" t="s">
        <v>769</v>
      </c>
      <c r="G17" s="568" t="s">
        <v>769</v>
      </c>
      <c r="H17" s="568" t="s">
        <v>769</v>
      </c>
      <c r="I17" s="568" t="s">
        <v>769</v>
      </c>
      <c r="J17" s="568" t="s">
        <v>769</v>
      </c>
      <c r="K17" s="563">
        <v>11.82067</v>
      </c>
    </row>
    <row r="18" spans="1:11">
      <c r="A18" s="281" t="s">
        <v>16</v>
      </c>
      <c r="B18" s="566">
        <v>8.4</v>
      </c>
      <c r="C18" s="566">
        <v>8.8000000000000007</v>
      </c>
      <c r="D18" s="566">
        <v>13.9</v>
      </c>
      <c r="E18" s="566">
        <v>9.1999999999999993</v>
      </c>
      <c r="F18" s="566">
        <v>11.7</v>
      </c>
      <c r="G18" s="566">
        <v>52</v>
      </c>
      <c r="H18" s="566">
        <v>52</v>
      </c>
      <c r="I18" s="566">
        <v>50.20964</v>
      </c>
      <c r="J18" s="566">
        <v>66.469929999999991</v>
      </c>
      <c r="K18" s="567">
        <v>6.9346000000000005</v>
      </c>
    </row>
    <row r="19" spans="1:11">
      <c r="A19" s="281" t="s">
        <v>18</v>
      </c>
      <c r="B19" s="566">
        <v>0.8</v>
      </c>
      <c r="C19" s="566">
        <v>0.4</v>
      </c>
      <c r="D19" s="566">
        <v>4.0999999999999996</v>
      </c>
      <c r="E19" s="566">
        <v>1.1000000000000001</v>
      </c>
      <c r="F19" s="572" t="s">
        <v>769</v>
      </c>
      <c r="G19" s="572">
        <v>13.7</v>
      </c>
      <c r="H19" s="572">
        <v>4.2</v>
      </c>
      <c r="I19" s="572" t="s">
        <v>769</v>
      </c>
      <c r="J19" s="572">
        <v>4.3702700000000005</v>
      </c>
      <c r="K19" s="573">
        <v>8.97912</v>
      </c>
    </row>
    <row r="20" spans="1:11">
      <c r="A20" s="281" t="s">
        <v>19</v>
      </c>
      <c r="B20" s="572" t="s">
        <v>769</v>
      </c>
      <c r="C20" s="572">
        <v>0.1</v>
      </c>
      <c r="D20" s="572" t="s">
        <v>769</v>
      </c>
      <c r="E20" s="572">
        <v>0.4</v>
      </c>
      <c r="F20" s="572">
        <v>0.2</v>
      </c>
      <c r="G20" s="572">
        <v>3.3</v>
      </c>
      <c r="H20" s="572" t="s">
        <v>769</v>
      </c>
      <c r="I20" s="572" t="s">
        <v>769</v>
      </c>
      <c r="J20" s="572">
        <v>9.7152700000000003</v>
      </c>
      <c r="K20" s="573">
        <v>9.4403100000000002</v>
      </c>
    </row>
    <row r="21" spans="1:11">
      <c r="A21" s="281" t="s">
        <v>21</v>
      </c>
      <c r="B21" s="566">
        <v>35</v>
      </c>
      <c r="C21" s="566">
        <v>44.6</v>
      </c>
      <c r="D21" s="566">
        <v>47.2</v>
      </c>
      <c r="E21" s="566">
        <v>80.400000000000006</v>
      </c>
      <c r="F21" s="566">
        <v>257.3</v>
      </c>
      <c r="G21" s="566">
        <v>328.9</v>
      </c>
      <c r="H21" s="566">
        <v>370.2</v>
      </c>
      <c r="I21" s="566">
        <v>489.22531000000004</v>
      </c>
      <c r="J21" s="566">
        <v>719.48922000000005</v>
      </c>
      <c r="K21" s="567">
        <v>236.66645000000003</v>
      </c>
    </row>
    <row r="22" spans="1:11">
      <c r="A22" s="281" t="s">
        <v>23</v>
      </c>
      <c r="B22" s="566">
        <v>6</v>
      </c>
      <c r="C22" s="566">
        <v>6.7</v>
      </c>
      <c r="D22" s="566">
        <v>8.4</v>
      </c>
      <c r="E22" s="566">
        <v>9.4</v>
      </c>
      <c r="F22" s="566">
        <v>21.1</v>
      </c>
      <c r="G22" s="566">
        <v>84.1</v>
      </c>
      <c r="H22" s="566">
        <v>69.099999999999994</v>
      </c>
      <c r="I22" s="566">
        <v>61.110373000000003</v>
      </c>
      <c r="J22" s="566">
        <v>65.831530000000001</v>
      </c>
      <c r="K22" s="567">
        <v>17.028279999999999</v>
      </c>
    </row>
    <row r="23" spans="1:11">
      <c r="A23" s="281" t="s">
        <v>24</v>
      </c>
      <c r="B23" s="572" t="s">
        <v>769</v>
      </c>
      <c r="C23" s="572" t="s">
        <v>769</v>
      </c>
      <c r="D23" s="572" t="s">
        <v>769</v>
      </c>
      <c r="E23" s="572" t="s">
        <v>769</v>
      </c>
      <c r="F23" s="566">
        <v>0.2</v>
      </c>
      <c r="G23" s="572" t="s">
        <v>769</v>
      </c>
      <c r="H23" s="572" t="s">
        <v>769</v>
      </c>
      <c r="I23" s="572" t="s">
        <v>769</v>
      </c>
      <c r="J23" s="572" t="s">
        <v>769</v>
      </c>
      <c r="K23" s="573" t="s">
        <v>769</v>
      </c>
    </row>
    <row r="24" spans="1:11">
      <c r="A24" s="281" t="s">
        <v>26</v>
      </c>
      <c r="B24" s="572" t="s">
        <v>769</v>
      </c>
      <c r="C24" s="572" t="s">
        <v>769</v>
      </c>
      <c r="D24" s="572" t="s">
        <v>769</v>
      </c>
      <c r="E24" s="572" t="s">
        <v>769</v>
      </c>
      <c r="F24" s="572" t="s">
        <v>769</v>
      </c>
      <c r="G24" s="572">
        <v>0.9</v>
      </c>
      <c r="H24" s="572" t="s">
        <v>769</v>
      </c>
      <c r="I24" s="572" t="s">
        <v>769</v>
      </c>
      <c r="J24" s="572" t="s">
        <v>769</v>
      </c>
      <c r="K24" s="573" t="s">
        <v>769</v>
      </c>
    </row>
    <row r="25" spans="1:11">
      <c r="A25" s="281" t="s">
        <v>27</v>
      </c>
      <c r="B25" s="566">
        <v>10.9</v>
      </c>
      <c r="C25" s="566">
        <v>8.6999999999999993</v>
      </c>
      <c r="D25" s="566">
        <v>33.200000000000003</v>
      </c>
      <c r="E25" s="566">
        <v>25.8</v>
      </c>
      <c r="F25" s="566">
        <v>33.1</v>
      </c>
      <c r="G25" s="566">
        <v>48</v>
      </c>
      <c r="H25" s="566">
        <v>70.599999999999994</v>
      </c>
      <c r="I25" s="566">
        <v>59.885419999999996</v>
      </c>
      <c r="J25" s="566">
        <v>71.504300000000001</v>
      </c>
      <c r="K25" s="567">
        <v>30.054899999999996</v>
      </c>
    </row>
    <row r="26" spans="1:11">
      <c r="A26" s="281" t="s">
        <v>29</v>
      </c>
      <c r="B26" s="572" t="s">
        <v>769</v>
      </c>
      <c r="C26" s="566">
        <v>0.6</v>
      </c>
      <c r="D26" s="566">
        <v>0.2</v>
      </c>
      <c r="E26" s="566">
        <v>0.1</v>
      </c>
      <c r="F26" s="572" t="s">
        <v>769</v>
      </c>
      <c r="G26" s="572" t="s">
        <v>769</v>
      </c>
      <c r="H26" s="572" t="s">
        <v>769</v>
      </c>
      <c r="I26" s="572" t="s">
        <v>769</v>
      </c>
      <c r="J26" s="572" t="s">
        <v>769</v>
      </c>
      <c r="K26" s="573" t="s">
        <v>769</v>
      </c>
    </row>
    <row r="27" spans="1:11">
      <c r="A27" s="281" t="s">
        <v>31</v>
      </c>
      <c r="B27" s="566">
        <v>39.9</v>
      </c>
      <c r="C27" s="566">
        <v>10.5</v>
      </c>
      <c r="D27" s="566">
        <v>22.8</v>
      </c>
      <c r="E27" s="566">
        <v>19.600000000000001</v>
      </c>
      <c r="F27" s="566">
        <v>44.4</v>
      </c>
      <c r="G27" s="566">
        <v>95.3</v>
      </c>
      <c r="H27" s="566">
        <v>117.2</v>
      </c>
      <c r="I27" s="566">
        <v>133.11216000000002</v>
      </c>
      <c r="J27" s="566">
        <v>111.04608999999999</v>
      </c>
      <c r="K27" s="567">
        <v>23.18703</v>
      </c>
    </row>
    <row r="28" spans="1:11">
      <c r="A28" s="281" t="s">
        <v>32</v>
      </c>
      <c r="B28" s="572" t="s">
        <v>769</v>
      </c>
      <c r="C28" s="566">
        <v>2.2000000000000002</v>
      </c>
      <c r="D28" s="572" t="s">
        <v>769</v>
      </c>
      <c r="E28" s="572" t="s">
        <v>769</v>
      </c>
      <c r="F28" s="572" t="s">
        <v>769</v>
      </c>
      <c r="G28" s="572" t="s">
        <v>769</v>
      </c>
      <c r="H28" s="572">
        <v>0.5</v>
      </c>
      <c r="I28" s="572">
        <v>0.58972000000000024</v>
      </c>
      <c r="J28" s="572">
        <v>16.570930000000001</v>
      </c>
      <c r="K28" s="573">
        <v>3.1555500000000003</v>
      </c>
    </row>
    <row r="29" spans="1:11">
      <c r="A29" s="296" t="s">
        <v>34</v>
      </c>
      <c r="B29" s="562">
        <v>0.1</v>
      </c>
      <c r="C29" s="562">
        <v>0.2</v>
      </c>
      <c r="D29" s="568" t="s">
        <v>769</v>
      </c>
      <c r="E29" s="568" t="s">
        <v>769</v>
      </c>
      <c r="F29" s="568" t="s">
        <v>769</v>
      </c>
      <c r="G29" s="568" t="s">
        <v>769</v>
      </c>
      <c r="H29" s="568">
        <v>2.1</v>
      </c>
      <c r="I29" s="568">
        <v>3.7099999999999998E-3</v>
      </c>
      <c r="J29" s="568">
        <v>2.66093</v>
      </c>
      <c r="K29" s="569">
        <v>9.1018799999999995</v>
      </c>
    </row>
    <row r="30" spans="1:11">
      <c r="A30" s="226"/>
      <c r="B30" s="562"/>
      <c r="C30" s="562"/>
      <c r="D30" s="562"/>
      <c r="E30" s="562"/>
      <c r="F30" s="562"/>
      <c r="G30" s="562"/>
      <c r="H30" s="562"/>
      <c r="I30" s="562"/>
      <c r="J30" s="562"/>
      <c r="K30" s="563"/>
    </row>
    <row r="31" spans="1:11">
      <c r="A31" s="275" t="s">
        <v>35</v>
      </c>
      <c r="B31" s="564">
        <v>102.4</v>
      </c>
      <c r="C31" s="564">
        <v>125.2</v>
      </c>
      <c r="D31" s="564">
        <v>141.69999999999999</v>
      </c>
      <c r="E31" s="564">
        <v>156.1</v>
      </c>
      <c r="F31" s="564">
        <v>269.7</v>
      </c>
      <c r="G31" s="564">
        <v>474.8</v>
      </c>
      <c r="H31" s="564">
        <v>421.9</v>
      </c>
      <c r="I31" s="564">
        <v>473.78050999999994</v>
      </c>
      <c r="J31" s="564">
        <v>627.06024999999988</v>
      </c>
      <c r="K31" s="565">
        <v>399.6225</v>
      </c>
    </row>
    <row r="32" spans="1:11">
      <c r="A32" s="281" t="s">
        <v>36</v>
      </c>
      <c r="B32" s="566">
        <v>6.4</v>
      </c>
      <c r="C32" s="566">
        <v>4.7</v>
      </c>
      <c r="D32" s="566">
        <v>6.3</v>
      </c>
      <c r="E32" s="566">
        <v>8</v>
      </c>
      <c r="F32" s="566">
        <v>24</v>
      </c>
      <c r="G32" s="566">
        <v>13.3</v>
      </c>
      <c r="H32" s="566">
        <v>19.399999999999999</v>
      </c>
      <c r="I32" s="566">
        <v>5.2981099999999994</v>
      </c>
      <c r="J32" s="566">
        <v>18.430569999999999</v>
      </c>
      <c r="K32" s="567">
        <v>3.47959</v>
      </c>
    </row>
    <row r="33" spans="1:11">
      <c r="A33" s="281" t="s">
        <v>37</v>
      </c>
      <c r="B33" s="572" t="s">
        <v>1011</v>
      </c>
      <c r="C33" s="572" t="s">
        <v>1011</v>
      </c>
      <c r="D33" s="566">
        <v>0.2</v>
      </c>
      <c r="E33" s="566">
        <v>0.5</v>
      </c>
      <c r="F33" s="566">
        <v>0.8</v>
      </c>
      <c r="G33" s="566">
        <v>1</v>
      </c>
      <c r="H33" s="566">
        <v>0.9</v>
      </c>
      <c r="I33" s="566">
        <v>0.94067999999999996</v>
      </c>
      <c r="J33" s="566">
        <v>2.5888499999999999</v>
      </c>
      <c r="K33" s="573" t="s">
        <v>769</v>
      </c>
    </row>
    <row r="34" spans="1:11">
      <c r="A34" s="281" t="s">
        <v>38</v>
      </c>
      <c r="B34" s="566">
        <v>19.600000000000001</v>
      </c>
      <c r="C34" s="566">
        <v>17</v>
      </c>
      <c r="D34" s="566">
        <v>29.1</v>
      </c>
      <c r="E34" s="566">
        <v>34.299999999999997</v>
      </c>
      <c r="F34" s="566">
        <v>90.6</v>
      </c>
      <c r="G34" s="566">
        <v>184.4</v>
      </c>
      <c r="H34" s="566">
        <v>152.69999999999999</v>
      </c>
      <c r="I34" s="566">
        <v>192.53346000000002</v>
      </c>
      <c r="J34" s="566">
        <v>238.46365999999998</v>
      </c>
      <c r="K34" s="567">
        <v>47.71998</v>
      </c>
    </row>
    <row r="35" spans="1:11">
      <c r="A35" s="281" t="s">
        <v>39</v>
      </c>
      <c r="B35" s="566">
        <v>1.4</v>
      </c>
      <c r="C35" s="572" t="s">
        <v>769</v>
      </c>
      <c r="D35" s="572" t="s">
        <v>769</v>
      </c>
      <c r="E35" s="572" t="s">
        <v>769</v>
      </c>
      <c r="F35" s="572" t="s">
        <v>769</v>
      </c>
      <c r="G35" s="572">
        <v>9.4</v>
      </c>
      <c r="H35" s="572">
        <v>11.4</v>
      </c>
      <c r="I35" s="572">
        <v>12.785439999999998</v>
      </c>
      <c r="J35" s="572">
        <v>13.504370000000002</v>
      </c>
      <c r="K35" s="573">
        <v>16.82518</v>
      </c>
    </row>
    <row r="36" spans="1:11">
      <c r="A36" s="296" t="s">
        <v>40</v>
      </c>
      <c r="B36" s="566" t="s">
        <v>769</v>
      </c>
      <c r="C36" s="566" t="s">
        <v>769</v>
      </c>
      <c r="D36" s="566" t="s">
        <v>769</v>
      </c>
      <c r="E36" s="566" t="s">
        <v>769</v>
      </c>
      <c r="F36" s="566" t="s">
        <v>769</v>
      </c>
      <c r="G36" s="566" t="s">
        <v>769</v>
      </c>
      <c r="H36" s="572" t="s">
        <v>769</v>
      </c>
      <c r="I36" s="572" t="s">
        <v>769</v>
      </c>
      <c r="J36" s="572" t="s">
        <v>769</v>
      </c>
      <c r="K36" s="573" t="s">
        <v>769</v>
      </c>
    </row>
    <row r="37" spans="1:11">
      <c r="A37" s="281" t="s">
        <v>41</v>
      </c>
      <c r="B37" s="566">
        <v>73</v>
      </c>
      <c r="C37" s="566">
        <v>79.3</v>
      </c>
      <c r="D37" s="566">
        <v>82.9</v>
      </c>
      <c r="E37" s="566">
        <v>92.9</v>
      </c>
      <c r="F37" s="566">
        <v>129.5</v>
      </c>
      <c r="G37" s="566">
        <v>202.9</v>
      </c>
      <c r="H37" s="566">
        <v>175.7</v>
      </c>
      <c r="I37" s="566">
        <v>171.67287999999996</v>
      </c>
      <c r="J37" s="566">
        <v>268.66073999999998</v>
      </c>
      <c r="K37" s="567">
        <v>284.26155</v>
      </c>
    </row>
    <row r="38" spans="1:11">
      <c r="A38" s="281" t="s">
        <v>43</v>
      </c>
      <c r="B38" s="566">
        <v>0.2</v>
      </c>
      <c r="C38" s="572" t="s">
        <v>769</v>
      </c>
      <c r="D38" s="572" t="s">
        <v>769</v>
      </c>
      <c r="E38" s="572" t="s">
        <v>769</v>
      </c>
      <c r="F38" s="572" t="s">
        <v>769</v>
      </c>
      <c r="G38" s="572" t="s">
        <v>769</v>
      </c>
      <c r="H38" s="572" t="s">
        <v>769</v>
      </c>
      <c r="I38" s="572" t="s">
        <v>769</v>
      </c>
      <c r="J38" s="572" t="s">
        <v>769</v>
      </c>
      <c r="K38" s="573" t="s">
        <v>769</v>
      </c>
    </row>
    <row r="39" spans="1:11">
      <c r="A39" s="281" t="s">
        <v>44</v>
      </c>
      <c r="B39" s="566">
        <v>1.5</v>
      </c>
      <c r="C39" s="566">
        <v>23.9</v>
      </c>
      <c r="D39" s="566">
        <v>22.6</v>
      </c>
      <c r="E39" s="566">
        <v>18.8</v>
      </c>
      <c r="F39" s="566">
        <v>23.5</v>
      </c>
      <c r="G39" s="566">
        <v>49.9</v>
      </c>
      <c r="H39" s="566">
        <v>61</v>
      </c>
      <c r="I39" s="566">
        <v>88.870180000000005</v>
      </c>
      <c r="J39" s="566">
        <v>84.681679999999986</v>
      </c>
      <c r="K39" s="567">
        <v>45.773170000000007</v>
      </c>
    </row>
    <row r="40" spans="1:11">
      <c r="A40" s="296" t="s">
        <v>45</v>
      </c>
      <c r="B40" s="572" t="s">
        <v>769</v>
      </c>
      <c r="C40" s="572" t="s">
        <v>769</v>
      </c>
      <c r="D40" s="572" t="s">
        <v>769</v>
      </c>
      <c r="E40" s="572" t="s">
        <v>769</v>
      </c>
      <c r="F40" s="572" t="s">
        <v>769</v>
      </c>
      <c r="G40" s="572">
        <v>1.7</v>
      </c>
      <c r="H40" s="572" t="s">
        <v>769</v>
      </c>
      <c r="I40" s="572" t="s">
        <v>769</v>
      </c>
      <c r="J40" s="572" t="s">
        <v>769</v>
      </c>
      <c r="K40" s="573">
        <v>3.4199999999999999E-3</v>
      </c>
    </row>
    <row r="41" spans="1:11">
      <c r="A41" s="296" t="s">
        <v>46</v>
      </c>
      <c r="B41" s="572">
        <v>0.2</v>
      </c>
      <c r="C41" s="572">
        <v>0.1</v>
      </c>
      <c r="D41" s="572">
        <v>0.5</v>
      </c>
      <c r="E41" s="572">
        <v>1.6</v>
      </c>
      <c r="F41" s="572">
        <v>1.3</v>
      </c>
      <c r="G41" s="572">
        <v>4.2</v>
      </c>
      <c r="H41" s="572" t="s">
        <v>769</v>
      </c>
      <c r="I41" s="572" t="s">
        <v>769</v>
      </c>
      <c r="J41" s="572">
        <v>0.73038000000000003</v>
      </c>
      <c r="K41" s="573" t="s">
        <v>769</v>
      </c>
    </row>
    <row r="42" spans="1:11">
      <c r="A42" s="296" t="s">
        <v>47</v>
      </c>
      <c r="B42" s="566" t="s">
        <v>769</v>
      </c>
      <c r="C42" s="566" t="s">
        <v>769</v>
      </c>
      <c r="D42" s="566" t="s">
        <v>769</v>
      </c>
      <c r="E42" s="566" t="s">
        <v>769</v>
      </c>
      <c r="F42" s="566" t="s">
        <v>769</v>
      </c>
      <c r="G42" s="566" t="s">
        <v>769</v>
      </c>
      <c r="H42" s="572" t="s">
        <v>769</v>
      </c>
      <c r="I42" s="572" t="s">
        <v>769</v>
      </c>
      <c r="J42" s="572" t="s">
        <v>769</v>
      </c>
      <c r="K42" s="573" t="s">
        <v>769</v>
      </c>
    </row>
    <row r="43" spans="1:11">
      <c r="A43" s="296" t="s">
        <v>34</v>
      </c>
      <c r="B43" s="566">
        <v>0.1</v>
      </c>
      <c r="C43" s="566">
        <v>0.2</v>
      </c>
      <c r="D43" s="566">
        <v>0.1</v>
      </c>
      <c r="E43" s="572" t="s">
        <v>769</v>
      </c>
      <c r="F43" s="572" t="s">
        <v>769</v>
      </c>
      <c r="G43" s="572">
        <v>8</v>
      </c>
      <c r="H43" s="572">
        <v>0.8</v>
      </c>
      <c r="I43" s="572">
        <v>1.6797599999999997</v>
      </c>
      <c r="J43" s="572" t="s">
        <v>769</v>
      </c>
      <c r="K43" s="573">
        <v>1.5596100000000002</v>
      </c>
    </row>
    <row r="44" spans="1:11">
      <c r="A44" s="226"/>
      <c r="B44" s="562"/>
      <c r="C44" s="562"/>
      <c r="D44" s="562"/>
      <c r="E44" s="562"/>
      <c r="F44" s="562"/>
      <c r="G44" s="562"/>
      <c r="H44" s="562"/>
      <c r="I44" s="562"/>
      <c r="J44" s="562"/>
      <c r="K44" s="563"/>
    </row>
    <row r="45" spans="1:11">
      <c r="A45" s="574" t="s">
        <v>88</v>
      </c>
      <c r="B45" s="564">
        <v>65.8</v>
      </c>
      <c r="C45" s="564">
        <v>52.8</v>
      </c>
      <c r="D45" s="564">
        <v>73.5</v>
      </c>
      <c r="E45" s="564">
        <v>97.4</v>
      </c>
      <c r="F45" s="564">
        <v>414.6</v>
      </c>
      <c r="G45" s="564">
        <v>982.6</v>
      </c>
      <c r="H45" s="564">
        <v>718.5</v>
      </c>
      <c r="I45" s="564">
        <v>904.01526000000013</v>
      </c>
      <c r="J45" s="564">
        <v>889.50591999999995</v>
      </c>
      <c r="K45" s="565">
        <v>622.28476000000001</v>
      </c>
    </row>
    <row r="46" spans="1:11">
      <c r="A46" s="281" t="s">
        <v>50</v>
      </c>
      <c r="B46" s="566" t="s">
        <v>769</v>
      </c>
      <c r="C46" s="566" t="s">
        <v>769</v>
      </c>
      <c r="D46" s="566" t="s">
        <v>769</v>
      </c>
      <c r="E46" s="566">
        <v>0.6</v>
      </c>
      <c r="F46" s="572" t="s">
        <v>769</v>
      </c>
      <c r="G46" s="572" t="s">
        <v>769</v>
      </c>
      <c r="H46" s="572" t="s">
        <v>769</v>
      </c>
      <c r="I46" s="572" t="s">
        <v>769</v>
      </c>
      <c r="J46" s="572" t="s">
        <v>769</v>
      </c>
      <c r="K46" s="573" t="s">
        <v>769</v>
      </c>
    </row>
    <row r="47" spans="1:11">
      <c r="A47" s="281" t="s">
        <v>51</v>
      </c>
      <c r="B47" s="566">
        <v>8.3000000000000007</v>
      </c>
      <c r="C47" s="566">
        <v>2.4</v>
      </c>
      <c r="D47" s="566">
        <v>4.8</v>
      </c>
      <c r="E47" s="566">
        <v>9.1</v>
      </c>
      <c r="F47" s="566">
        <v>59.5</v>
      </c>
      <c r="G47" s="566">
        <v>166.8</v>
      </c>
      <c r="H47" s="566">
        <v>86.2</v>
      </c>
      <c r="I47" s="566">
        <v>91.149859999999975</v>
      </c>
      <c r="J47" s="566">
        <v>66.183160000000015</v>
      </c>
      <c r="K47" s="567">
        <v>59.842509999999997</v>
      </c>
    </row>
    <row r="48" spans="1:11">
      <c r="A48" s="281" t="s">
        <v>52</v>
      </c>
      <c r="B48" s="566">
        <v>1.8</v>
      </c>
      <c r="C48" s="566">
        <v>5</v>
      </c>
      <c r="D48" s="566">
        <v>1</v>
      </c>
      <c r="E48" s="572" t="s">
        <v>769</v>
      </c>
      <c r="F48" s="572">
        <v>1.1000000000000001</v>
      </c>
      <c r="G48" s="572">
        <v>0.1</v>
      </c>
      <c r="H48" s="572">
        <v>5.9</v>
      </c>
      <c r="I48" s="572">
        <v>1.2080799999999954</v>
      </c>
      <c r="J48" s="572">
        <v>3.9352100000000014</v>
      </c>
      <c r="K48" s="573">
        <v>336.73964999999998</v>
      </c>
    </row>
    <row r="49" spans="1:11">
      <c r="A49" s="281" t="s">
        <v>53</v>
      </c>
      <c r="B49" s="572" t="s">
        <v>769</v>
      </c>
      <c r="C49" s="572" t="s">
        <v>769</v>
      </c>
      <c r="D49" s="572" t="s">
        <v>769</v>
      </c>
      <c r="E49" s="572" t="s">
        <v>769</v>
      </c>
      <c r="F49" s="572" t="s">
        <v>769</v>
      </c>
      <c r="G49" s="572" t="s">
        <v>769</v>
      </c>
      <c r="H49" s="572" t="s">
        <v>769</v>
      </c>
      <c r="I49" s="572" t="s">
        <v>769</v>
      </c>
      <c r="J49" s="572" t="s">
        <v>769</v>
      </c>
      <c r="K49" s="573" t="s">
        <v>769</v>
      </c>
    </row>
    <row r="50" spans="1:11">
      <c r="A50" s="281" t="s">
        <v>55</v>
      </c>
      <c r="B50" s="566" t="s">
        <v>769</v>
      </c>
      <c r="C50" s="566">
        <v>0.1</v>
      </c>
      <c r="D50" s="572" t="s">
        <v>769</v>
      </c>
      <c r="E50" s="572" t="s">
        <v>769</v>
      </c>
      <c r="F50" s="572">
        <v>1.8</v>
      </c>
      <c r="G50" s="572">
        <v>0.7</v>
      </c>
      <c r="H50" s="572">
        <v>0.4</v>
      </c>
      <c r="I50" s="572" t="s">
        <v>769</v>
      </c>
      <c r="J50" s="572" t="s">
        <v>769</v>
      </c>
      <c r="K50" s="573" t="s">
        <v>769</v>
      </c>
    </row>
    <row r="51" spans="1:11">
      <c r="A51" s="281" t="s">
        <v>56</v>
      </c>
      <c r="B51" s="566">
        <v>0.6</v>
      </c>
      <c r="C51" s="566">
        <v>1.1000000000000001</v>
      </c>
      <c r="D51" s="566">
        <v>1.8</v>
      </c>
      <c r="E51" s="566">
        <v>0.4</v>
      </c>
      <c r="F51" s="566">
        <v>1.8</v>
      </c>
      <c r="G51" s="566">
        <v>0.6</v>
      </c>
      <c r="H51" s="566">
        <v>2.1</v>
      </c>
      <c r="I51" s="566">
        <v>12.681179999999999</v>
      </c>
      <c r="J51" s="566">
        <v>17.167349999999999</v>
      </c>
      <c r="K51" s="567">
        <v>1.2368800000000002</v>
      </c>
    </row>
    <row r="52" spans="1:11">
      <c r="A52" s="281" t="s">
        <v>57</v>
      </c>
      <c r="B52" s="566" t="s">
        <v>769</v>
      </c>
      <c r="C52" s="566" t="s">
        <v>769</v>
      </c>
      <c r="D52" s="566" t="s">
        <v>769</v>
      </c>
      <c r="E52" s="566" t="s">
        <v>769</v>
      </c>
      <c r="F52" s="566" t="s">
        <v>769</v>
      </c>
      <c r="G52" s="566" t="s">
        <v>769</v>
      </c>
      <c r="H52" s="572" t="s">
        <v>769</v>
      </c>
      <c r="I52" s="572" t="s">
        <v>769</v>
      </c>
      <c r="J52" s="572" t="s">
        <v>769</v>
      </c>
      <c r="K52" s="573" t="s">
        <v>769</v>
      </c>
    </row>
    <row r="53" spans="1:11">
      <c r="A53" s="281" t="s">
        <v>58</v>
      </c>
      <c r="B53" s="566" t="s">
        <v>769</v>
      </c>
      <c r="C53" s="566" t="s">
        <v>769</v>
      </c>
      <c r="D53" s="566" t="s">
        <v>769</v>
      </c>
      <c r="E53" s="566" t="s">
        <v>769</v>
      </c>
      <c r="F53" s="566" t="s">
        <v>769</v>
      </c>
      <c r="G53" s="566">
        <v>0.1</v>
      </c>
      <c r="H53" s="572" t="s">
        <v>769</v>
      </c>
      <c r="I53" s="572" t="s">
        <v>769</v>
      </c>
      <c r="J53" s="572" t="s">
        <v>769</v>
      </c>
      <c r="K53" s="573" t="s">
        <v>769</v>
      </c>
    </row>
    <row r="54" spans="1:11">
      <c r="A54" s="281" t="s">
        <v>59</v>
      </c>
      <c r="B54" s="566">
        <v>53</v>
      </c>
      <c r="C54" s="566">
        <v>42.2</v>
      </c>
      <c r="D54" s="566">
        <v>62.5</v>
      </c>
      <c r="E54" s="566">
        <v>82.1</v>
      </c>
      <c r="F54" s="566">
        <v>349.9</v>
      </c>
      <c r="G54" s="566">
        <v>812.8</v>
      </c>
      <c r="H54" s="566">
        <v>623.29999999999995</v>
      </c>
      <c r="I54" s="566">
        <v>798.9761400000001</v>
      </c>
      <c r="J54" s="566">
        <v>799.58935999999994</v>
      </c>
      <c r="K54" s="567">
        <v>217.89401000000001</v>
      </c>
    </row>
    <row r="55" spans="1:11">
      <c r="A55" s="281" t="s">
        <v>64</v>
      </c>
      <c r="B55" s="566">
        <v>0.1</v>
      </c>
      <c r="C55" s="566">
        <v>0.1</v>
      </c>
      <c r="D55" s="566">
        <v>0.2</v>
      </c>
      <c r="E55" s="572" t="s">
        <v>769</v>
      </c>
      <c r="F55" s="572" t="s">
        <v>769</v>
      </c>
      <c r="G55" s="572" t="s">
        <v>769</v>
      </c>
      <c r="H55" s="572">
        <v>0.6</v>
      </c>
      <c r="I55" s="572" t="s">
        <v>769</v>
      </c>
      <c r="J55" s="572">
        <v>0.85229999999999995</v>
      </c>
      <c r="K55" s="573">
        <v>6.5717100000000004</v>
      </c>
    </row>
    <row r="56" spans="1:11">
      <c r="A56" s="281" t="s">
        <v>65</v>
      </c>
      <c r="B56" s="566" t="s">
        <v>769</v>
      </c>
      <c r="C56" s="566" t="s">
        <v>769</v>
      </c>
      <c r="D56" s="566" t="s">
        <v>769</v>
      </c>
      <c r="E56" s="566" t="s">
        <v>769</v>
      </c>
      <c r="F56" s="566" t="s">
        <v>769</v>
      </c>
      <c r="G56" s="566" t="s">
        <v>769</v>
      </c>
      <c r="H56" s="572" t="s">
        <v>769</v>
      </c>
      <c r="I56" s="572" t="s">
        <v>769</v>
      </c>
      <c r="J56" s="572" t="s">
        <v>769</v>
      </c>
      <c r="K56" s="573" t="s">
        <v>769</v>
      </c>
    </row>
    <row r="57" spans="1:11">
      <c r="A57" s="281" t="s">
        <v>66</v>
      </c>
      <c r="B57" s="566">
        <v>2</v>
      </c>
      <c r="C57" s="566">
        <v>1.9</v>
      </c>
      <c r="D57" s="566">
        <v>3.2</v>
      </c>
      <c r="E57" s="566">
        <v>5.2</v>
      </c>
      <c r="F57" s="566">
        <v>0.5</v>
      </c>
      <c r="G57" s="566">
        <v>1.5</v>
      </c>
      <c r="H57" s="572" t="s">
        <v>769</v>
      </c>
      <c r="I57" s="572" t="s">
        <v>769</v>
      </c>
      <c r="J57" s="572" t="s">
        <v>769</v>
      </c>
      <c r="K57" s="573" t="s">
        <v>769</v>
      </c>
    </row>
    <row r="58" spans="1:11">
      <c r="A58" s="289" t="s">
        <v>34</v>
      </c>
      <c r="B58" s="572" t="s">
        <v>769</v>
      </c>
      <c r="C58" s="572" t="s">
        <v>769</v>
      </c>
      <c r="D58" s="572" t="s">
        <v>769</v>
      </c>
      <c r="E58" s="572" t="s">
        <v>769</v>
      </c>
      <c r="F58" s="572" t="s">
        <v>769</v>
      </c>
      <c r="G58" s="572" t="s">
        <v>769</v>
      </c>
      <c r="H58" s="572" t="s">
        <v>769</v>
      </c>
      <c r="I58" s="572" t="s">
        <v>769</v>
      </c>
      <c r="J58" s="572">
        <v>1.77854</v>
      </c>
      <c r="K58" s="573" t="s">
        <v>769</v>
      </c>
    </row>
    <row r="59" spans="1:11">
      <c r="A59" s="226"/>
      <c r="B59" s="566"/>
      <c r="C59" s="566"/>
      <c r="D59" s="566"/>
      <c r="E59" s="566"/>
      <c r="F59" s="566"/>
      <c r="G59" s="566"/>
      <c r="H59" s="566"/>
      <c r="I59" s="566"/>
      <c r="J59" s="566"/>
      <c r="K59" s="567"/>
    </row>
    <row r="60" spans="1:11">
      <c r="A60" s="574" t="s">
        <v>34</v>
      </c>
      <c r="B60" s="575">
        <v>4.9000000000000004</v>
      </c>
      <c r="C60" s="575">
        <v>3.7</v>
      </c>
      <c r="D60" s="575">
        <v>8.6999999999999993</v>
      </c>
      <c r="E60" s="575">
        <v>15</v>
      </c>
      <c r="F60" s="575">
        <v>14.8</v>
      </c>
      <c r="G60" s="575">
        <v>19.3</v>
      </c>
      <c r="H60" s="575">
        <v>17.2</v>
      </c>
      <c r="I60" s="575">
        <v>44.795930000000006</v>
      </c>
      <c r="J60" s="575">
        <v>38.361400000000003</v>
      </c>
      <c r="K60" s="576">
        <v>0.25334000000000001</v>
      </c>
    </row>
    <row r="61" spans="1:11">
      <c r="A61" s="281" t="s">
        <v>72</v>
      </c>
      <c r="B61" s="566">
        <v>4.5999999999999996</v>
      </c>
      <c r="C61" s="566">
        <v>3.6</v>
      </c>
      <c r="D61" s="566">
        <v>8.4</v>
      </c>
      <c r="E61" s="566">
        <v>15</v>
      </c>
      <c r="F61" s="566">
        <v>14.8</v>
      </c>
      <c r="G61" s="566">
        <v>18.8</v>
      </c>
      <c r="H61" s="566">
        <v>17.2</v>
      </c>
      <c r="I61" s="566">
        <v>44.533550000000005</v>
      </c>
      <c r="J61" s="566">
        <v>37.484900000000003</v>
      </c>
      <c r="K61" s="573" t="s">
        <v>769</v>
      </c>
    </row>
    <row r="62" spans="1:11">
      <c r="A62" s="281" t="s">
        <v>73</v>
      </c>
      <c r="B62" s="566">
        <v>0.2</v>
      </c>
      <c r="C62" s="566">
        <v>0.1</v>
      </c>
      <c r="D62" s="566">
        <v>0.3</v>
      </c>
      <c r="E62" s="572" t="s">
        <v>769</v>
      </c>
      <c r="F62" s="572" t="s">
        <v>769</v>
      </c>
      <c r="G62" s="572" t="s">
        <v>769</v>
      </c>
      <c r="H62" s="572" t="s">
        <v>769</v>
      </c>
      <c r="I62" s="572">
        <v>0.26238</v>
      </c>
      <c r="J62" s="572">
        <v>0.87649999999999995</v>
      </c>
      <c r="K62" s="573" t="s">
        <v>769</v>
      </c>
    </row>
    <row r="63" spans="1:11">
      <c r="A63" s="281" t="s">
        <v>74</v>
      </c>
      <c r="B63" s="566" t="s">
        <v>769</v>
      </c>
      <c r="C63" s="566" t="s">
        <v>769</v>
      </c>
      <c r="D63" s="566" t="s">
        <v>769</v>
      </c>
      <c r="E63" s="566" t="s">
        <v>769</v>
      </c>
      <c r="F63" s="566" t="s">
        <v>769</v>
      </c>
      <c r="G63" s="566" t="s">
        <v>769</v>
      </c>
      <c r="H63" s="572" t="s">
        <v>769</v>
      </c>
      <c r="I63" s="572" t="s">
        <v>769</v>
      </c>
      <c r="J63" s="572" t="s">
        <v>769</v>
      </c>
      <c r="K63" s="573" t="s">
        <v>769</v>
      </c>
    </row>
    <row r="64" spans="1:11">
      <c r="A64" s="296" t="s">
        <v>34</v>
      </c>
      <c r="B64" s="562">
        <v>0.1</v>
      </c>
      <c r="C64" s="568" t="s">
        <v>769</v>
      </c>
      <c r="D64" s="568" t="s">
        <v>769</v>
      </c>
      <c r="E64" s="568" t="s">
        <v>769</v>
      </c>
      <c r="F64" s="568" t="s">
        <v>769</v>
      </c>
      <c r="G64" s="568">
        <v>0.5</v>
      </c>
      <c r="H64" s="568" t="s">
        <v>769</v>
      </c>
      <c r="I64" s="568" t="s">
        <v>769</v>
      </c>
      <c r="J64" s="568" t="s">
        <v>769</v>
      </c>
      <c r="K64" s="569">
        <v>0.25334000000000001</v>
      </c>
    </row>
    <row r="65" spans="1:11">
      <c r="A65" s="226"/>
      <c r="B65" s="562"/>
      <c r="C65" s="562"/>
      <c r="D65" s="562"/>
      <c r="E65" s="562"/>
      <c r="F65" s="562"/>
      <c r="G65" s="562"/>
      <c r="H65" s="562"/>
      <c r="I65" s="562"/>
      <c r="J65" s="562"/>
      <c r="K65" s="563"/>
    </row>
    <row r="66" spans="1:11">
      <c r="A66" s="574" t="s">
        <v>896</v>
      </c>
      <c r="B66" s="564">
        <v>341.8</v>
      </c>
      <c r="C66" s="564">
        <v>315.89999999999998</v>
      </c>
      <c r="D66" s="564">
        <v>369</v>
      </c>
      <c r="E66" s="564">
        <v>455.4</v>
      </c>
      <c r="F66" s="564">
        <v>1102.8</v>
      </c>
      <c r="G66" s="564">
        <v>2184.4</v>
      </c>
      <c r="H66" s="564">
        <v>1927.2</v>
      </c>
      <c r="I66" s="564">
        <v>2267.8156330000002</v>
      </c>
      <c r="J66" s="564">
        <v>2686.1986999999999</v>
      </c>
      <c r="K66" s="565">
        <v>1462.65903</v>
      </c>
    </row>
    <row r="67" spans="1:11">
      <c r="A67" s="296" t="s">
        <v>142</v>
      </c>
      <c r="B67" s="570"/>
      <c r="C67" s="570"/>
      <c r="D67" s="570"/>
      <c r="E67" s="570"/>
      <c r="F67" s="570"/>
      <c r="G67" s="570"/>
      <c r="H67" s="579"/>
      <c r="I67" s="579"/>
      <c r="J67" s="579"/>
      <c r="K67" s="580"/>
    </row>
    <row r="68" spans="1:11">
      <c r="A68" s="2459" t="s">
        <v>1410</v>
      </c>
      <c r="B68" s="570"/>
      <c r="C68" s="570"/>
      <c r="D68" s="570"/>
      <c r="E68" s="570"/>
      <c r="F68" s="570"/>
      <c r="G68" s="570"/>
      <c r="H68" s="570"/>
      <c r="I68" s="570"/>
      <c r="J68" s="570"/>
      <c r="K68" s="571"/>
    </row>
    <row r="69" spans="1:11">
      <c r="A69" s="226" t="s">
        <v>1062</v>
      </c>
      <c r="B69" s="570"/>
      <c r="C69" s="570"/>
      <c r="D69" s="570"/>
      <c r="E69" s="570"/>
      <c r="F69" s="570"/>
      <c r="G69" s="570"/>
      <c r="H69" s="570"/>
      <c r="I69" s="570"/>
      <c r="J69" s="570"/>
      <c r="K69" s="571"/>
    </row>
    <row r="70" spans="1:11">
      <c r="A70" s="508" t="s">
        <v>894</v>
      </c>
      <c r="B70" s="577"/>
      <c r="C70" s="577"/>
      <c r="D70" s="577"/>
      <c r="E70" s="577"/>
      <c r="F70" s="577"/>
      <c r="G70" s="577"/>
      <c r="H70" s="577"/>
      <c r="I70" s="577"/>
      <c r="J70" s="577"/>
      <c r="K70" s="578"/>
    </row>
  </sheetData>
  <mergeCells count="4">
    <mergeCell ref="A1:K1"/>
    <mergeCell ref="A2:K2"/>
    <mergeCell ref="A4:K4"/>
    <mergeCell ref="A6:K6"/>
  </mergeCells>
  <phoneticPr fontId="0" type="noConversion"/>
  <printOptions horizontalCentered="1" verticalCentered="1"/>
  <pageMargins left="0.78740157480314965" right="0.78740157480314965" top="0.78740157480314965" bottom="0.78740157480314965" header="0" footer="0"/>
  <pageSetup scale="42" orientation="portrait" r:id="rId1"/>
  <headerFooter alignWithMargins="0"/>
</worksheet>
</file>

<file path=xl/worksheets/sheet44.xml><?xml version="1.0" encoding="utf-8"?>
<worksheet xmlns="http://schemas.openxmlformats.org/spreadsheetml/2006/main" xmlns:r="http://schemas.openxmlformats.org/officeDocument/2006/relationships">
  <sheetPr>
    <tabColor indexed="53"/>
    <pageSetUpPr fitToPage="1"/>
  </sheetPr>
  <dimension ref="A1:L46"/>
  <sheetViews>
    <sheetView zoomScale="50" workbookViewId="0">
      <selection sqref="A1:M1"/>
    </sheetView>
  </sheetViews>
  <sheetFormatPr defaultColWidth="12.44140625" defaultRowHeight="18"/>
  <cols>
    <col min="1" max="1" width="62.6640625" style="1298" customWidth="1"/>
    <col min="2" max="11" width="9.77734375" style="1298" customWidth="1"/>
    <col min="12" max="12" width="12.44140625" style="1119" customWidth="1"/>
    <col min="13" max="16384" width="12.44140625" style="1298"/>
  </cols>
  <sheetData>
    <row r="1" spans="1:12" s="1139" customFormat="1">
      <c r="A1" s="2646" t="s">
        <v>1760</v>
      </c>
      <c r="B1" s="2646"/>
      <c r="C1" s="2646"/>
      <c r="D1" s="2646"/>
      <c r="E1" s="2646"/>
      <c r="F1" s="2646"/>
      <c r="G1" s="2646"/>
      <c r="H1" s="2646"/>
      <c r="I1" s="2646"/>
      <c r="J1" s="2646"/>
      <c r="K1" s="2646"/>
      <c r="L1" s="1284"/>
    </row>
    <row r="2" spans="1:12" s="1286" customFormat="1">
      <c r="A2" s="2647" t="s">
        <v>1761</v>
      </c>
      <c r="B2" s="2647"/>
      <c r="C2" s="2647"/>
      <c r="D2" s="2647"/>
      <c r="E2" s="2647"/>
      <c r="F2" s="2647"/>
      <c r="G2" s="2647"/>
      <c r="H2" s="2647"/>
      <c r="I2" s="2647"/>
      <c r="J2" s="2647"/>
      <c r="K2" s="2647"/>
      <c r="L2" s="1284"/>
    </row>
    <row r="3" spans="1:12" s="1286" customFormat="1">
      <c r="A3" s="2647" t="s">
        <v>1762</v>
      </c>
      <c r="B3" s="2647"/>
      <c r="C3" s="2647"/>
      <c r="D3" s="2647"/>
      <c r="E3" s="2647"/>
      <c r="F3" s="2647"/>
      <c r="G3" s="2647"/>
      <c r="H3" s="2647"/>
      <c r="I3" s="2647"/>
      <c r="J3" s="2647"/>
      <c r="K3" s="2647"/>
      <c r="L3" s="1284"/>
    </row>
    <row r="4" spans="1:12" s="1139" customFormat="1">
      <c r="A4" s="1283"/>
      <c r="B4" s="1283"/>
      <c r="C4" s="1283"/>
      <c r="D4" s="1283"/>
      <c r="E4" s="1287"/>
      <c r="L4" s="1284"/>
    </row>
    <row r="5" spans="1:12" s="1139" customFormat="1">
      <c r="A5" s="2646" t="s">
        <v>1763</v>
      </c>
      <c r="B5" s="2646"/>
      <c r="C5" s="2646"/>
      <c r="D5" s="2646"/>
      <c r="E5" s="2646"/>
      <c r="F5" s="2646"/>
      <c r="G5" s="2646"/>
      <c r="H5" s="2646"/>
      <c r="I5" s="2646"/>
      <c r="J5" s="2646"/>
      <c r="K5" s="2646"/>
      <c r="L5" s="1284"/>
    </row>
    <row r="6" spans="1:12" s="1139" customFormat="1">
      <c r="B6" s="1288"/>
      <c r="C6" s="1288"/>
      <c r="D6" s="1288"/>
      <c r="E6" s="1288"/>
      <c r="F6" s="1288"/>
      <c r="G6" s="1288"/>
      <c r="H6" s="1289"/>
      <c r="I6" s="1289"/>
      <c r="J6" s="1289"/>
      <c r="K6" s="1289"/>
      <c r="L6" s="1284"/>
    </row>
    <row r="7" spans="1:12" s="1139" customFormat="1">
      <c r="A7" s="2645" t="s">
        <v>1764</v>
      </c>
      <c r="B7" s="2645"/>
      <c r="C7" s="2645"/>
      <c r="D7" s="2645"/>
      <c r="E7" s="2645"/>
      <c r="F7" s="2645"/>
      <c r="G7" s="2645"/>
      <c r="H7" s="2645"/>
      <c r="I7" s="2645"/>
      <c r="J7" s="2645"/>
      <c r="K7" s="2645"/>
      <c r="L7" s="1284"/>
    </row>
    <row r="8" spans="1:12" s="1139" customFormat="1">
      <c r="A8" s="1289"/>
      <c r="B8" s="1289"/>
      <c r="C8" s="1289"/>
      <c r="D8" s="1289"/>
      <c r="E8" s="1290"/>
      <c r="L8" s="1284"/>
    </row>
    <row r="9" spans="1:12" s="1294" customFormat="1">
      <c r="A9" s="1291"/>
      <c r="B9" s="1292">
        <v>2000</v>
      </c>
      <c r="C9" s="1292">
        <v>2001</v>
      </c>
      <c r="D9" s="1292">
        <v>2002</v>
      </c>
      <c r="E9" s="1292">
        <v>2003</v>
      </c>
      <c r="F9" s="1292">
        <v>2004</v>
      </c>
      <c r="G9" s="1292">
        <v>2005</v>
      </c>
      <c r="H9" s="1292">
        <v>2006</v>
      </c>
      <c r="I9" s="1292">
        <v>2007</v>
      </c>
      <c r="J9" s="1292">
        <v>2008</v>
      </c>
      <c r="K9" s="1293">
        <v>2009</v>
      </c>
    </row>
    <row r="10" spans="1:12">
      <c r="A10" s="1295"/>
      <c r="B10" s="1296"/>
      <c r="C10" s="1296"/>
      <c r="D10" s="1296"/>
      <c r="E10" s="1296"/>
      <c r="F10" s="1296"/>
      <c r="G10" s="1296"/>
      <c r="H10" s="1296"/>
      <c r="I10" s="1296"/>
      <c r="J10" s="1296"/>
      <c r="K10" s="1297"/>
    </row>
    <row r="11" spans="1:12">
      <c r="A11" s="1299" t="s">
        <v>1765</v>
      </c>
      <c r="B11" s="1300">
        <v>139.19999999999999</v>
      </c>
      <c r="C11" s="1300">
        <v>145.5</v>
      </c>
      <c r="D11" s="1300">
        <v>124.6</v>
      </c>
      <c r="E11" s="1300">
        <v>146.6</v>
      </c>
      <c r="F11" s="1300">
        <v>245.7</v>
      </c>
      <c r="G11" s="1300">
        <v>313</v>
      </c>
      <c r="H11" s="1300">
        <v>655</v>
      </c>
      <c r="I11" s="1301">
        <v>797.53399999999999</v>
      </c>
      <c r="J11" s="1301">
        <v>744.125</v>
      </c>
      <c r="K11" s="1302">
        <v>420.67092099999996</v>
      </c>
      <c r="L11" s="1294"/>
    </row>
    <row r="12" spans="1:12" s="1308" customFormat="1" ht="18.75">
      <c r="A12" s="1303" t="s">
        <v>1766</v>
      </c>
      <c r="B12" s="1304"/>
      <c r="C12" s="1304"/>
      <c r="D12" s="1304"/>
      <c r="E12" s="1304"/>
      <c r="F12" s="1304"/>
      <c r="G12" s="1304"/>
      <c r="H12" s="1304"/>
      <c r="I12" s="1305"/>
      <c r="J12" s="1305"/>
      <c r="K12" s="1306"/>
      <c r="L12" s="1307"/>
    </row>
    <row r="13" spans="1:12" s="1314" customFormat="1">
      <c r="A13" s="1309" t="s">
        <v>1767</v>
      </c>
      <c r="B13" s="1310">
        <v>0</v>
      </c>
      <c r="C13" s="1310">
        <v>0</v>
      </c>
      <c r="D13" s="1310">
        <v>0.1</v>
      </c>
      <c r="E13" s="1310">
        <v>0.1</v>
      </c>
      <c r="F13" s="1310">
        <v>0.1</v>
      </c>
      <c r="G13" s="1310">
        <v>0.4</v>
      </c>
      <c r="H13" s="1310">
        <v>0.7</v>
      </c>
      <c r="I13" s="1311">
        <v>0.93400000000000005</v>
      </c>
      <c r="J13" s="1311">
        <v>0.96099999999999997</v>
      </c>
      <c r="K13" s="1312">
        <v>0.28699999999999998</v>
      </c>
      <c r="L13" s="1313"/>
    </row>
    <row r="14" spans="1:12">
      <c r="A14" s="1309" t="s">
        <v>1768</v>
      </c>
      <c r="B14" s="1315">
        <v>6.4</v>
      </c>
      <c r="C14" s="1315">
        <v>6.7</v>
      </c>
      <c r="D14" s="1315">
        <v>6.9</v>
      </c>
      <c r="E14" s="1315">
        <v>6.9</v>
      </c>
      <c r="F14" s="1315">
        <v>11.7</v>
      </c>
      <c r="G14" s="1315">
        <v>15.3</v>
      </c>
      <c r="H14" s="1315">
        <v>36.200000000000003</v>
      </c>
      <c r="I14" s="1311">
        <v>46</v>
      </c>
      <c r="J14" s="1311">
        <v>36.4</v>
      </c>
      <c r="K14" s="1312">
        <v>21.4</v>
      </c>
    </row>
    <row r="15" spans="1:12">
      <c r="A15" s="1309" t="s">
        <v>1769</v>
      </c>
      <c r="B15" s="1315">
        <v>23.6</v>
      </c>
      <c r="C15" s="1315">
        <v>22.1</v>
      </c>
      <c r="D15" s="1315">
        <v>21.9</v>
      </c>
      <c r="E15" s="1315">
        <v>25.9</v>
      </c>
      <c r="F15" s="1315">
        <v>40.700000000000003</v>
      </c>
      <c r="G15" s="1315">
        <v>42.3</v>
      </c>
      <c r="H15" s="1315">
        <v>86</v>
      </c>
      <c r="I15" s="1311">
        <v>56.4</v>
      </c>
      <c r="J15" s="1311">
        <v>40.700000000000003</v>
      </c>
      <c r="K15" s="1312">
        <v>14.8</v>
      </c>
    </row>
    <row r="16" spans="1:12">
      <c r="A16" s="1309" t="s">
        <v>1770</v>
      </c>
      <c r="B16" s="1315">
        <v>1.7</v>
      </c>
      <c r="C16" s="1315">
        <v>1.5</v>
      </c>
      <c r="D16" s="1315">
        <v>1</v>
      </c>
      <c r="E16" s="1315">
        <v>1.2</v>
      </c>
      <c r="F16" s="1315">
        <v>2.9</v>
      </c>
      <c r="G16" s="1315">
        <v>3.1</v>
      </c>
      <c r="H16" s="1315">
        <v>6.1</v>
      </c>
      <c r="I16" s="1311">
        <v>5.3</v>
      </c>
      <c r="J16" s="1311">
        <v>4.7720000000000002</v>
      </c>
      <c r="K16" s="1312">
        <v>1.6910000000000001</v>
      </c>
    </row>
    <row r="17" spans="1:12">
      <c r="A17" s="1309" t="s">
        <v>1771</v>
      </c>
      <c r="B17" s="1315">
        <v>17.399999999999999</v>
      </c>
      <c r="C17" s="1315">
        <v>18.3</v>
      </c>
      <c r="D17" s="1315">
        <v>13.3</v>
      </c>
      <c r="E17" s="1315">
        <v>14.8</v>
      </c>
      <c r="F17" s="1315">
        <v>23.4</v>
      </c>
      <c r="G17" s="1315">
        <v>27.9</v>
      </c>
      <c r="H17" s="1315">
        <v>50.4</v>
      </c>
      <c r="I17" s="1314">
        <v>41.6</v>
      </c>
      <c r="J17" s="1314">
        <v>51.1</v>
      </c>
      <c r="K17" s="1316">
        <v>39</v>
      </c>
    </row>
    <row r="18" spans="1:12">
      <c r="A18" s="1309" t="s">
        <v>1772</v>
      </c>
      <c r="B18" s="1315">
        <v>57.9</v>
      </c>
      <c r="C18" s="1315">
        <v>68.2</v>
      </c>
      <c r="D18" s="1315">
        <v>65.2</v>
      </c>
      <c r="E18" s="1315">
        <v>82.5</v>
      </c>
      <c r="F18" s="1315">
        <v>142</v>
      </c>
      <c r="G18" s="1315">
        <v>191.4</v>
      </c>
      <c r="H18" s="1315">
        <v>412.6</v>
      </c>
      <c r="I18" s="1311">
        <v>554.29999999999995</v>
      </c>
      <c r="J18" s="1311">
        <v>487.6</v>
      </c>
      <c r="K18" s="1312">
        <v>282.3</v>
      </c>
    </row>
    <row r="19" spans="1:12">
      <c r="A19" s="1309" t="s">
        <v>1773</v>
      </c>
      <c r="B19" s="1315">
        <v>2.2000000000000002</v>
      </c>
      <c r="C19" s="1315">
        <v>0.6</v>
      </c>
      <c r="D19" s="1315">
        <v>0.9</v>
      </c>
      <c r="E19" s="1315">
        <v>1</v>
      </c>
      <c r="F19" s="1315">
        <v>0.7</v>
      </c>
      <c r="G19" s="1315">
        <v>0.5</v>
      </c>
      <c r="H19" s="1315">
        <v>1.8</v>
      </c>
      <c r="I19" s="1311">
        <v>1.2</v>
      </c>
      <c r="J19" s="1311">
        <v>0.79200000000000004</v>
      </c>
      <c r="K19" s="1312">
        <v>0.79292099999999999</v>
      </c>
    </row>
    <row r="20" spans="1:12">
      <c r="A20" s="1309" t="s">
        <v>1774</v>
      </c>
      <c r="B20" s="1315">
        <v>0.5</v>
      </c>
      <c r="C20" s="1315">
        <v>1.1000000000000001</v>
      </c>
      <c r="D20" s="1315">
        <v>1.3</v>
      </c>
      <c r="E20" s="1315">
        <v>0.1</v>
      </c>
      <c r="F20" s="1315">
        <v>0.5</v>
      </c>
      <c r="G20" s="1315">
        <v>1.1000000000000001</v>
      </c>
      <c r="H20" s="1315">
        <v>2.7</v>
      </c>
      <c r="I20" s="1311">
        <v>4.3</v>
      </c>
      <c r="J20" s="1311">
        <v>4.4000000000000004</v>
      </c>
      <c r="K20" s="1312">
        <v>1.7</v>
      </c>
    </row>
    <row r="21" spans="1:12">
      <c r="A21" s="1309" t="s">
        <v>1775</v>
      </c>
      <c r="B21" s="1315">
        <v>8.9</v>
      </c>
      <c r="C21" s="1315">
        <v>12.1</v>
      </c>
      <c r="D21" s="1315">
        <v>7.5</v>
      </c>
      <c r="E21" s="1315">
        <v>5.4</v>
      </c>
      <c r="F21" s="1310">
        <v>10.4</v>
      </c>
      <c r="G21" s="1315">
        <v>17.3</v>
      </c>
      <c r="H21" s="1310">
        <v>42.6</v>
      </c>
      <c r="I21" s="1311">
        <v>66.599999999999994</v>
      </c>
      <c r="J21" s="1311">
        <v>78.5</v>
      </c>
      <c r="K21" s="1312">
        <v>42.8</v>
      </c>
    </row>
    <row r="22" spans="1:12">
      <c r="A22" s="1309" t="s">
        <v>1776</v>
      </c>
      <c r="B22" s="1315">
        <v>19.3</v>
      </c>
      <c r="C22" s="1315">
        <v>12.9</v>
      </c>
      <c r="D22" s="1315">
        <v>4.3</v>
      </c>
      <c r="E22" s="1315">
        <v>6.2</v>
      </c>
      <c r="F22" s="1315">
        <v>11.2</v>
      </c>
      <c r="G22" s="1315">
        <v>8.8000000000000007</v>
      </c>
      <c r="H22" s="1315">
        <v>9.5</v>
      </c>
      <c r="I22" s="1311">
        <v>5.8</v>
      </c>
      <c r="J22" s="1311">
        <v>1.3</v>
      </c>
      <c r="K22" s="1312">
        <v>0.7</v>
      </c>
    </row>
    <row r="23" spans="1:12">
      <c r="A23" s="1309" t="s">
        <v>1777</v>
      </c>
      <c r="B23" s="1315">
        <v>1.3</v>
      </c>
      <c r="C23" s="1315">
        <v>2</v>
      </c>
      <c r="D23" s="1315">
        <v>2.2000000000000002</v>
      </c>
      <c r="E23" s="1315">
        <v>2.5</v>
      </c>
      <c r="F23" s="1315">
        <v>2.1</v>
      </c>
      <c r="G23" s="1315">
        <v>4.9000000000000004</v>
      </c>
      <c r="H23" s="1315">
        <v>6.4</v>
      </c>
      <c r="I23" s="1311">
        <v>15.1</v>
      </c>
      <c r="J23" s="1311">
        <v>37.6</v>
      </c>
      <c r="K23" s="1312">
        <v>15.2</v>
      </c>
    </row>
    <row r="24" spans="1:12" s="1314" customFormat="1">
      <c r="A24" s="1317"/>
      <c r="B24" s="1318"/>
      <c r="C24" s="1318"/>
      <c r="D24" s="1318"/>
      <c r="E24" s="1318"/>
      <c r="F24" s="1318"/>
      <c r="G24" s="1318"/>
      <c r="H24" s="1318"/>
      <c r="I24" s="1319"/>
      <c r="J24" s="1319"/>
      <c r="K24" s="1320"/>
      <c r="L24" s="1313"/>
    </row>
    <row r="25" spans="1:12">
      <c r="A25" s="1295" t="s">
        <v>1778</v>
      </c>
      <c r="B25" s="1300">
        <v>161.5</v>
      </c>
      <c r="C25" s="1300">
        <v>179.6</v>
      </c>
      <c r="D25" s="1300">
        <v>169.3</v>
      </c>
      <c r="E25" s="1300">
        <v>213</v>
      </c>
      <c r="F25" s="1300">
        <v>220</v>
      </c>
      <c r="G25" s="1300">
        <v>266.7</v>
      </c>
      <c r="H25" s="1300">
        <v>286.10000000000002</v>
      </c>
      <c r="I25" s="1301">
        <v>328.1</v>
      </c>
      <c r="J25" s="1301">
        <v>803.52</v>
      </c>
      <c r="K25" s="1302">
        <v>596.20799999999997</v>
      </c>
    </row>
    <row r="26" spans="1:12">
      <c r="A26" s="1295" t="s">
        <v>1779</v>
      </c>
      <c r="B26" s="1300"/>
      <c r="C26" s="1300"/>
      <c r="D26" s="1300"/>
      <c r="E26" s="1300"/>
      <c r="F26" s="1300"/>
      <c r="G26" s="1300"/>
      <c r="H26" s="1300"/>
      <c r="I26" s="1301"/>
      <c r="J26" s="1301"/>
      <c r="K26" s="1302"/>
    </row>
    <row r="27" spans="1:12" s="1325" customFormat="1" ht="16.5" customHeight="1">
      <c r="A27" s="1321" t="s">
        <v>1780</v>
      </c>
      <c r="B27" s="1322"/>
      <c r="C27" s="1322"/>
      <c r="D27" s="1322"/>
      <c r="E27" s="1322"/>
      <c r="F27" s="1322"/>
      <c r="G27" s="1322"/>
      <c r="H27" s="1322"/>
      <c r="I27" s="1323"/>
      <c r="J27" s="1323"/>
      <c r="K27" s="1324"/>
    </row>
    <row r="28" spans="1:12" s="1119" customFormat="1" ht="17.25" customHeight="1">
      <c r="A28" s="1326" t="s">
        <v>1781</v>
      </c>
      <c r="B28" s="1310">
        <v>15.5</v>
      </c>
      <c r="C28" s="1310">
        <v>17.399999999999999</v>
      </c>
      <c r="D28" s="1310">
        <v>18.899999999999999</v>
      </c>
      <c r="E28" s="1310">
        <v>24.6</v>
      </c>
      <c r="F28" s="1310">
        <v>26</v>
      </c>
      <c r="G28" s="1310">
        <v>25.3</v>
      </c>
      <c r="H28" s="1310">
        <v>32.299999999999997</v>
      </c>
      <c r="I28" s="1327">
        <v>35.9</v>
      </c>
      <c r="J28" s="1327">
        <v>63.5</v>
      </c>
      <c r="K28" s="1328">
        <v>56.8</v>
      </c>
    </row>
    <row r="29" spans="1:12" s="1119" customFormat="1" ht="17.25" customHeight="1">
      <c r="A29" s="1326" t="s">
        <v>1782</v>
      </c>
      <c r="B29" s="1310">
        <v>0</v>
      </c>
      <c r="C29" s="1310">
        <v>0</v>
      </c>
      <c r="D29" s="1310">
        <v>0.1</v>
      </c>
      <c r="E29" s="1310">
        <v>0</v>
      </c>
      <c r="F29" s="1310">
        <v>1.1000000000000001</v>
      </c>
      <c r="G29" s="1310">
        <v>2.5</v>
      </c>
      <c r="H29" s="1310">
        <v>3</v>
      </c>
      <c r="I29" s="1327">
        <v>10.6</v>
      </c>
      <c r="J29" s="1327">
        <v>11.02</v>
      </c>
      <c r="K29" s="1328">
        <v>5.0880000000000001</v>
      </c>
    </row>
    <row r="30" spans="1:12" s="1119" customFormat="1" ht="17.25" customHeight="1">
      <c r="A30" s="1326" t="s">
        <v>1783</v>
      </c>
      <c r="B30" s="1310">
        <v>4.0999999999999996</v>
      </c>
      <c r="C30" s="1310">
        <v>4</v>
      </c>
      <c r="D30" s="1310">
        <v>8.6999999999999993</v>
      </c>
      <c r="E30" s="1310">
        <v>16</v>
      </c>
      <c r="F30" s="1310">
        <v>18.2</v>
      </c>
      <c r="G30" s="1310">
        <v>22.7</v>
      </c>
      <c r="H30" s="1310">
        <v>30.3</v>
      </c>
      <c r="I30" s="1327">
        <v>30.2</v>
      </c>
      <c r="J30" s="1327">
        <v>30.1</v>
      </c>
      <c r="K30" s="1328">
        <v>24.4</v>
      </c>
    </row>
    <row r="31" spans="1:12" s="1119" customFormat="1" ht="17.25" customHeight="1">
      <c r="A31" s="1326" t="s">
        <v>1784</v>
      </c>
      <c r="B31" s="1310">
        <v>3.6</v>
      </c>
      <c r="C31" s="1310">
        <v>4.4000000000000004</v>
      </c>
      <c r="D31" s="1310">
        <v>5.3</v>
      </c>
      <c r="E31" s="1310">
        <v>5.0999999999999996</v>
      </c>
      <c r="F31" s="1310">
        <v>5.4</v>
      </c>
      <c r="G31" s="1310">
        <v>5.8</v>
      </c>
      <c r="H31" s="1310">
        <v>7.4</v>
      </c>
      <c r="I31" s="1327">
        <v>5.4</v>
      </c>
      <c r="J31" s="1327">
        <v>5.3</v>
      </c>
      <c r="K31" s="1328">
        <v>4.5</v>
      </c>
    </row>
    <row r="32" spans="1:12" s="1119" customFormat="1" ht="17.25" customHeight="1">
      <c r="A32" s="1326" t="s">
        <v>1785</v>
      </c>
      <c r="B32" s="1310">
        <v>85.7</v>
      </c>
      <c r="C32" s="1310">
        <v>105.2</v>
      </c>
      <c r="D32" s="1310">
        <v>102</v>
      </c>
      <c r="E32" s="1310">
        <v>132.4</v>
      </c>
      <c r="F32" s="1310">
        <v>131.9</v>
      </c>
      <c r="G32" s="1310">
        <v>161.9</v>
      </c>
      <c r="H32" s="1310">
        <v>155.6</v>
      </c>
      <c r="I32" s="1327">
        <v>172.6</v>
      </c>
      <c r="J32" s="1327">
        <v>474.2</v>
      </c>
      <c r="K32" s="1328">
        <v>184.4</v>
      </c>
    </row>
    <row r="33" spans="1:12" s="1119" customFormat="1" ht="17.25" customHeight="1">
      <c r="A33" s="1326" t="s">
        <v>1786</v>
      </c>
      <c r="B33" s="1310">
        <v>17.5</v>
      </c>
      <c r="C33" s="1310">
        <v>9.4</v>
      </c>
      <c r="D33" s="1310">
        <v>5.8</v>
      </c>
      <c r="E33" s="1310">
        <v>7.5</v>
      </c>
      <c r="F33" s="1310">
        <v>2.2000000000000002</v>
      </c>
      <c r="G33" s="1310">
        <v>3.8</v>
      </c>
      <c r="H33" s="1310">
        <v>5.2</v>
      </c>
      <c r="I33" s="1327">
        <v>13.9</v>
      </c>
      <c r="J33" s="1327">
        <v>41</v>
      </c>
      <c r="K33" s="1328">
        <v>243</v>
      </c>
    </row>
    <row r="34" spans="1:12" s="1119" customFormat="1" ht="17.25" customHeight="1">
      <c r="A34" s="1326" t="s">
        <v>1787</v>
      </c>
      <c r="B34" s="1310">
        <v>22</v>
      </c>
      <c r="C34" s="1310">
        <v>23.9</v>
      </c>
      <c r="D34" s="1310">
        <v>23.1</v>
      </c>
      <c r="E34" s="1310">
        <v>21.3</v>
      </c>
      <c r="F34" s="1310">
        <v>28.9</v>
      </c>
      <c r="G34" s="1310">
        <v>31.5</v>
      </c>
      <c r="H34" s="1310">
        <v>40.799999999999997</v>
      </c>
      <c r="I34" s="1327">
        <v>45.4</v>
      </c>
      <c r="J34" s="1327">
        <v>156.6</v>
      </c>
      <c r="K34" s="1328">
        <v>64.400000000000006</v>
      </c>
    </row>
    <row r="35" spans="1:12" s="1119" customFormat="1" ht="17.25" customHeight="1">
      <c r="A35" s="1326" t="s">
        <v>1788</v>
      </c>
      <c r="B35" s="1310">
        <v>12.9</v>
      </c>
      <c r="C35" s="1310">
        <v>15.2</v>
      </c>
      <c r="D35" s="1310">
        <v>5.3</v>
      </c>
      <c r="E35" s="1310">
        <v>6</v>
      </c>
      <c r="F35" s="1310">
        <v>6.3</v>
      </c>
      <c r="G35" s="1310">
        <v>13.2</v>
      </c>
      <c r="H35" s="1310">
        <v>11.1</v>
      </c>
      <c r="I35" s="1327">
        <v>12.9</v>
      </c>
      <c r="J35" s="1327">
        <v>21.5</v>
      </c>
      <c r="K35" s="1328">
        <v>13.6</v>
      </c>
    </row>
    <row r="36" spans="1:12" s="1119" customFormat="1" ht="17.25" customHeight="1">
      <c r="A36" s="1326" t="s">
        <v>1789</v>
      </c>
      <c r="B36" s="1310">
        <v>0.2</v>
      </c>
      <c r="C36" s="1310">
        <v>0.1</v>
      </c>
      <c r="D36" s="1310">
        <v>0.1</v>
      </c>
      <c r="E36" s="1310">
        <v>0.1</v>
      </c>
      <c r="F36" s="1310" t="s">
        <v>1011</v>
      </c>
      <c r="G36" s="1310" t="s">
        <v>1011</v>
      </c>
      <c r="H36" s="1310">
        <v>0.4</v>
      </c>
      <c r="I36" s="1310">
        <v>1.2</v>
      </c>
      <c r="J36" s="1310">
        <v>0.3</v>
      </c>
      <c r="K36" s="1329">
        <v>0.02</v>
      </c>
    </row>
    <row r="37" spans="1:12" s="1313" customFormat="1" ht="17.25" customHeight="1">
      <c r="A37" s="1330"/>
      <c r="B37" s="1310"/>
      <c r="C37" s="1310"/>
      <c r="D37" s="1310"/>
      <c r="E37" s="1310"/>
      <c r="F37" s="1310"/>
      <c r="G37" s="1310"/>
      <c r="H37" s="1310"/>
      <c r="I37" s="1327"/>
      <c r="J37" s="1327"/>
      <c r="K37" s="1328"/>
    </row>
    <row r="38" spans="1:12" s="1314" customFormat="1">
      <c r="A38" s="1295" t="s">
        <v>1790</v>
      </c>
      <c r="B38" s="1300">
        <v>300.7</v>
      </c>
      <c r="C38" s="1300">
        <v>325.10000000000002</v>
      </c>
      <c r="D38" s="1300">
        <v>293.89999999999998</v>
      </c>
      <c r="E38" s="1300">
        <v>359.6</v>
      </c>
      <c r="F38" s="1300">
        <v>465.7</v>
      </c>
      <c r="G38" s="1300">
        <v>579.70000000000005</v>
      </c>
      <c r="H38" s="1300">
        <v>941.1</v>
      </c>
      <c r="I38" s="1301">
        <v>1125.634</v>
      </c>
      <c r="J38" s="1301">
        <v>1547.645</v>
      </c>
      <c r="K38" s="1302">
        <v>1016.878921</v>
      </c>
      <c r="L38" s="1313"/>
    </row>
    <row r="39" spans="1:12" s="1314" customFormat="1">
      <c r="A39" s="1331"/>
      <c r="K39" s="1316"/>
      <c r="L39" s="1313"/>
    </row>
    <row r="40" spans="1:12" s="1314" customFormat="1">
      <c r="A40" s="1332" t="s">
        <v>1791</v>
      </c>
      <c r="B40" s="1333"/>
      <c r="C40" s="1333"/>
      <c r="D40" s="1333"/>
      <c r="E40" s="1333"/>
      <c r="F40" s="1333"/>
      <c r="G40" s="1333"/>
      <c r="H40" s="1333"/>
      <c r="I40" s="1333"/>
      <c r="J40" s="1333"/>
      <c r="K40" s="1334"/>
      <c r="L40" s="1313"/>
    </row>
    <row r="41" spans="1:12" s="1314" customFormat="1">
      <c r="A41" s="1332" t="s">
        <v>1719</v>
      </c>
      <c r="B41" s="1333"/>
      <c r="C41" s="1333"/>
      <c r="D41" s="1333"/>
      <c r="E41" s="1333"/>
      <c r="F41" s="1333"/>
      <c r="G41" s="1333"/>
      <c r="H41" s="1333"/>
      <c r="I41" s="1333"/>
      <c r="J41" s="1333"/>
      <c r="K41" s="1334"/>
      <c r="L41" s="1313"/>
    </row>
    <row r="42" spans="1:12" s="1338" customFormat="1" ht="16.5">
      <c r="A42" s="1335" t="s">
        <v>252</v>
      </c>
      <c r="B42" s="1336"/>
      <c r="C42" s="1336"/>
      <c r="D42" s="1336"/>
      <c r="E42" s="1336"/>
      <c r="F42" s="1336"/>
      <c r="G42" s="1336"/>
      <c r="H42" s="1336"/>
      <c r="I42" s="1336"/>
      <c r="J42" s="1336"/>
      <c r="K42" s="1337"/>
    </row>
    <row r="43" spans="1:12" s="1338" customFormat="1" ht="16.5"/>
    <row r="44" spans="1:12" s="1338" customFormat="1" ht="16.5"/>
    <row r="45" spans="1:12" s="1338" customFormat="1" ht="16.5"/>
    <row r="46" spans="1:12" s="1339" customFormat="1" ht="15"/>
  </sheetData>
  <mergeCells count="5">
    <mergeCell ref="A7:K7"/>
    <mergeCell ref="A1:K1"/>
    <mergeCell ref="A2:K2"/>
    <mergeCell ref="A3:K3"/>
    <mergeCell ref="A5:K5"/>
  </mergeCells>
  <phoneticPr fontId="50" type="noConversion"/>
  <printOptions horizontalCentered="1" verticalCentered="1"/>
  <pageMargins left="0.43307086614173229" right="0.43307086614173229" top="0.86614173228346458" bottom="0.43307086614173229" header="0.15748031496062992" footer="0"/>
  <pageSetup scale="43" orientation="portrait" horizontalDpi="4294967292" verticalDpi="4294967292" r:id="rId1"/>
  <headerFooter alignWithMargins="0"/>
</worksheet>
</file>

<file path=xl/worksheets/sheet45.xml><?xml version="1.0" encoding="utf-8"?>
<worksheet xmlns="http://schemas.openxmlformats.org/spreadsheetml/2006/main" xmlns:r="http://schemas.openxmlformats.org/officeDocument/2006/relationships">
  <sheetPr>
    <tabColor indexed="53"/>
    <pageSetUpPr fitToPage="1"/>
  </sheetPr>
  <dimension ref="A1:L41"/>
  <sheetViews>
    <sheetView zoomScale="50" workbookViewId="0">
      <selection sqref="A1:M1"/>
    </sheetView>
  </sheetViews>
  <sheetFormatPr defaultColWidth="12.44140625" defaultRowHeight="18"/>
  <cols>
    <col min="1" max="1" width="63.77734375" style="1139" customWidth="1"/>
    <col min="2" max="4" width="10.77734375" style="1139" customWidth="1"/>
    <col min="5" max="5" width="10.77734375" style="1340" customWidth="1"/>
    <col min="6" max="11" width="10.77734375" style="1139" customWidth="1"/>
    <col min="12" max="12" width="12.44140625" style="1139" customWidth="1"/>
    <col min="13" max="16384" width="12.44140625" style="1139"/>
  </cols>
  <sheetData>
    <row r="1" spans="1:12" s="1284" customFormat="1">
      <c r="A1" s="2646" t="s">
        <v>1792</v>
      </c>
      <c r="B1" s="2646"/>
      <c r="C1" s="2646"/>
      <c r="D1" s="2646"/>
      <c r="E1" s="2646"/>
      <c r="F1" s="2646"/>
      <c r="G1" s="2646"/>
      <c r="H1" s="2646"/>
      <c r="I1" s="2646"/>
      <c r="J1" s="2646"/>
      <c r="K1" s="2646"/>
    </row>
    <row r="2" spans="1:12" s="1286" customFormat="1">
      <c r="A2" s="2647" t="s">
        <v>1793</v>
      </c>
      <c r="B2" s="2647"/>
      <c r="C2" s="2647"/>
      <c r="D2" s="2647"/>
      <c r="E2" s="2647"/>
      <c r="F2" s="2647"/>
      <c r="G2" s="2647"/>
      <c r="H2" s="2647"/>
      <c r="I2" s="2647"/>
      <c r="J2" s="2647"/>
      <c r="K2" s="2647"/>
    </row>
    <row r="3" spans="1:12" s="1286" customFormat="1">
      <c r="A3" s="1285"/>
      <c r="B3" s="1285"/>
      <c r="C3" s="1285"/>
      <c r="D3" s="1285"/>
      <c r="E3" s="1340"/>
    </row>
    <row r="4" spans="1:12" s="1284" customFormat="1">
      <c r="A4" s="2646" t="s">
        <v>1763</v>
      </c>
      <c r="B4" s="2646"/>
      <c r="C4" s="2646"/>
      <c r="D4" s="2646"/>
      <c r="E4" s="2646"/>
      <c r="F4" s="2646"/>
      <c r="G4" s="2646"/>
      <c r="H4" s="2646"/>
      <c r="I4" s="2646"/>
      <c r="J4" s="2646"/>
      <c r="K4" s="2646"/>
    </row>
    <row r="5" spans="1:12" s="1284" customFormat="1">
      <c r="A5" s="2646"/>
      <c r="B5" s="2646"/>
      <c r="C5" s="2646"/>
      <c r="D5" s="2646"/>
      <c r="E5" s="1340"/>
    </row>
    <row r="6" spans="1:12" s="1284" customFormat="1">
      <c r="A6" s="2646" t="s">
        <v>1794</v>
      </c>
      <c r="B6" s="2646"/>
      <c r="C6" s="2646"/>
      <c r="D6" s="2646"/>
      <c r="E6" s="2646"/>
      <c r="F6" s="2646"/>
      <c r="G6" s="2646"/>
      <c r="H6" s="2646"/>
      <c r="I6" s="2646"/>
      <c r="J6" s="2646"/>
      <c r="K6" s="2646"/>
    </row>
    <row r="7" spans="1:12" s="1284" customFormat="1">
      <c r="A7" s="1283"/>
      <c r="B7" s="1283"/>
      <c r="C7" s="1283"/>
      <c r="D7" s="1283"/>
      <c r="E7" s="1340"/>
      <c r="F7" s="1341"/>
    </row>
    <row r="8" spans="1:12" s="1135" customFormat="1">
      <c r="A8" s="1342"/>
      <c r="B8" s="1133">
        <v>2000</v>
      </c>
      <c r="C8" s="1133">
        <v>2001</v>
      </c>
      <c r="D8" s="1133">
        <v>2002</v>
      </c>
      <c r="E8" s="1133">
        <v>2003</v>
      </c>
      <c r="F8" s="1343">
        <v>2004</v>
      </c>
      <c r="G8" s="1133">
        <v>2005</v>
      </c>
      <c r="H8" s="1133">
        <v>2006</v>
      </c>
      <c r="I8" s="1133">
        <v>2007</v>
      </c>
      <c r="J8" s="1133">
        <v>2008</v>
      </c>
      <c r="K8" s="1134">
        <v>2009</v>
      </c>
      <c r="L8" s="1343"/>
    </row>
    <row r="9" spans="1:12" s="1284" customFormat="1">
      <c r="A9" s="1309"/>
      <c r="B9" s="1344"/>
      <c r="C9" s="1344"/>
      <c r="D9" s="1344"/>
      <c r="E9" s="1344"/>
      <c r="F9" s="1344"/>
      <c r="G9" s="1344"/>
      <c r="H9" s="1344"/>
      <c r="I9" s="1344"/>
      <c r="J9" s="1344"/>
      <c r="K9" s="1345"/>
      <c r="L9" s="1344"/>
    </row>
    <row r="10" spans="1:12" s="1346" customFormat="1">
      <c r="A10" s="1299" t="s">
        <v>1765</v>
      </c>
      <c r="B10" s="1344"/>
      <c r="C10" s="1344"/>
      <c r="D10" s="1344"/>
      <c r="E10" s="1344"/>
      <c r="F10" s="1344"/>
      <c r="G10" s="1344"/>
      <c r="H10" s="1344"/>
      <c r="I10" s="1344"/>
      <c r="J10" s="1344"/>
      <c r="K10" s="1345"/>
      <c r="L10" s="1344"/>
    </row>
    <row r="11" spans="1:12" s="1349" customFormat="1" ht="18.75">
      <c r="A11" s="1303" t="s">
        <v>1766</v>
      </c>
      <c r="B11" s="1347"/>
      <c r="C11" s="1347"/>
      <c r="D11" s="1347"/>
      <c r="E11" s="1347"/>
      <c r="F11" s="1347"/>
      <c r="G11" s="1347"/>
      <c r="H11" s="1347"/>
      <c r="I11" s="1347"/>
      <c r="J11" s="1347"/>
      <c r="K11" s="1348"/>
      <c r="L11" s="1347"/>
    </row>
    <row r="12" spans="1:12" s="1346" customFormat="1">
      <c r="A12" s="1309" t="s">
        <v>1767</v>
      </c>
      <c r="B12" s="1350">
        <v>0</v>
      </c>
      <c r="C12" s="1350">
        <v>1</v>
      </c>
      <c r="D12" s="1350">
        <v>75</v>
      </c>
      <c r="E12" s="1350">
        <v>37.1</v>
      </c>
      <c r="F12" s="1350">
        <v>124.8</v>
      </c>
      <c r="G12" s="1350">
        <v>268.7</v>
      </c>
      <c r="H12" s="1350">
        <v>176.1</v>
      </c>
      <c r="I12" s="1350">
        <v>185.9</v>
      </c>
      <c r="J12" s="1350">
        <v>168.7</v>
      </c>
      <c r="K12" s="1351">
        <v>60.021999999999998</v>
      </c>
      <c r="L12" s="1350"/>
    </row>
    <row r="13" spans="1:12" s="1346" customFormat="1">
      <c r="A13" s="1309" t="s">
        <v>1768</v>
      </c>
      <c r="B13" s="1350">
        <v>2994</v>
      </c>
      <c r="C13" s="1350">
        <v>3339</v>
      </c>
      <c r="D13" s="1350">
        <v>3938</v>
      </c>
      <c r="E13" s="1350">
        <v>4020</v>
      </c>
      <c r="F13" s="1350">
        <v>5109</v>
      </c>
      <c r="G13" s="1350">
        <v>4840</v>
      </c>
      <c r="H13" s="1350">
        <v>6454</v>
      </c>
      <c r="I13" s="1350">
        <v>6894</v>
      </c>
      <c r="J13" s="1350">
        <v>5600</v>
      </c>
      <c r="K13" s="1351">
        <v>4703</v>
      </c>
      <c r="L13" s="1350"/>
    </row>
    <row r="14" spans="1:12" s="1346" customFormat="1">
      <c r="A14" s="1309" t="s">
        <v>1795</v>
      </c>
      <c r="B14" s="1350">
        <v>9684</v>
      </c>
      <c r="C14" s="1350">
        <v>9607</v>
      </c>
      <c r="D14" s="1350">
        <v>10519</v>
      </c>
      <c r="E14" s="1350">
        <v>11606</v>
      </c>
      <c r="F14" s="1350">
        <v>11870</v>
      </c>
      <c r="G14" s="1350">
        <v>9843</v>
      </c>
      <c r="H14" s="1350">
        <v>10550</v>
      </c>
      <c r="I14" s="1350">
        <v>6907</v>
      </c>
      <c r="J14" s="1350">
        <v>4968</v>
      </c>
      <c r="K14" s="1351">
        <v>2553</v>
      </c>
      <c r="L14" s="1350"/>
    </row>
    <row r="15" spans="1:12" s="1346" customFormat="1">
      <c r="A15" s="1309" t="s">
        <v>1770</v>
      </c>
      <c r="B15" s="1350">
        <v>567</v>
      </c>
      <c r="C15" s="1350">
        <v>523</v>
      </c>
      <c r="D15" s="1350">
        <v>370</v>
      </c>
      <c r="E15" s="1350">
        <v>436</v>
      </c>
      <c r="F15" s="1350">
        <v>779</v>
      </c>
      <c r="G15" s="1350">
        <v>698</v>
      </c>
      <c r="H15" s="1350">
        <v>792</v>
      </c>
      <c r="I15" s="1350">
        <v>625.4</v>
      </c>
      <c r="J15" s="1350">
        <v>518.5</v>
      </c>
      <c r="K15" s="1351">
        <v>302.05700000000002</v>
      </c>
      <c r="L15" s="1350"/>
    </row>
    <row r="16" spans="1:12" s="1346" customFormat="1">
      <c r="A16" s="1309" t="s">
        <v>1771</v>
      </c>
      <c r="B16" s="1350">
        <v>6254</v>
      </c>
      <c r="C16" s="1350">
        <v>6912</v>
      </c>
      <c r="D16" s="1350">
        <v>5395</v>
      </c>
      <c r="E16" s="1350">
        <v>5769</v>
      </c>
      <c r="F16" s="1350">
        <v>6586</v>
      </c>
      <c r="G16" s="1350">
        <v>6305</v>
      </c>
      <c r="H16" s="1350">
        <v>6826</v>
      </c>
      <c r="I16" s="1350">
        <v>4972</v>
      </c>
      <c r="J16" s="1350">
        <v>6153</v>
      </c>
      <c r="K16" s="1351">
        <v>6385</v>
      </c>
      <c r="L16" s="1350"/>
    </row>
    <row r="17" spans="1:12" s="1346" customFormat="1">
      <c r="A17" s="1309" t="s">
        <v>1772</v>
      </c>
      <c r="B17" s="1350">
        <v>28088</v>
      </c>
      <c r="C17" s="1350">
        <v>36825</v>
      </c>
      <c r="D17" s="1350">
        <v>37439</v>
      </c>
      <c r="E17" s="1350">
        <v>43292</v>
      </c>
      <c r="F17" s="1350">
        <v>45881</v>
      </c>
      <c r="G17" s="1350">
        <v>48889</v>
      </c>
      <c r="H17" s="1350">
        <v>58058</v>
      </c>
      <c r="I17" s="1350">
        <v>60904</v>
      </c>
      <c r="J17" s="1350">
        <v>62272</v>
      </c>
      <c r="K17" s="1351">
        <v>55209</v>
      </c>
      <c r="L17" s="1350"/>
    </row>
    <row r="18" spans="1:12" s="1346" customFormat="1">
      <c r="A18" s="1309" t="s">
        <v>1773</v>
      </c>
      <c r="B18" s="1350">
        <v>298</v>
      </c>
      <c r="C18" s="1350">
        <v>90</v>
      </c>
      <c r="D18" s="1350">
        <v>180</v>
      </c>
      <c r="E18" s="1350">
        <v>140</v>
      </c>
      <c r="F18" s="1350">
        <v>77</v>
      </c>
      <c r="G18" s="1350">
        <v>57</v>
      </c>
      <c r="H18" s="1350">
        <v>105</v>
      </c>
      <c r="I18" s="1350">
        <v>65.2</v>
      </c>
      <c r="J18" s="1350">
        <v>43.287999999999997</v>
      </c>
      <c r="K18" s="1351">
        <v>67.697000000000003</v>
      </c>
      <c r="L18" s="1350"/>
    </row>
    <row r="19" spans="1:12" s="1346" customFormat="1">
      <c r="A19" s="1309" t="s">
        <v>1774</v>
      </c>
      <c r="B19" s="1350">
        <v>209</v>
      </c>
      <c r="C19" s="1350">
        <v>478</v>
      </c>
      <c r="D19" s="1350">
        <v>583</v>
      </c>
      <c r="E19" s="1350">
        <v>22</v>
      </c>
      <c r="F19" s="1350">
        <v>147</v>
      </c>
      <c r="G19" s="1350">
        <v>252</v>
      </c>
      <c r="H19" s="1350">
        <v>410</v>
      </c>
      <c r="I19" s="1350">
        <v>476</v>
      </c>
      <c r="J19" s="1350">
        <v>543</v>
      </c>
      <c r="K19" s="1351">
        <v>309</v>
      </c>
      <c r="L19" s="1350"/>
    </row>
    <row r="20" spans="1:12" s="1346" customFormat="1">
      <c r="A20" s="1309" t="s">
        <v>1775</v>
      </c>
      <c r="B20" s="1350">
        <v>3621</v>
      </c>
      <c r="C20" s="1350">
        <v>4422</v>
      </c>
      <c r="D20" s="1350">
        <v>2917</v>
      </c>
      <c r="E20" s="1350">
        <v>2055</v>
      </c>
      <c r="F20" s="1350">
        <v>3012</v>
      </c>
      <c r="G20" s="1350">
        <v>4194</v>
      </c>
      <c r="H20" s="1350">
        <v>6353</v>
      </c>
      <c r="I20" s="1350">
        <v>8816</v>
      </c>
      <c r="J20" s="1350">
        <v>9786</v>
      </c>
      <c r="K20" s="1351">
        <v>6487</v>
      </c>
      <c r="L20" s="1350"/>
    </row>
    <row r="21" spans="1:12" s="1346" customFormat="1" ht="16.5" customHeight="1">
      <c r="A21" s="1309" t="s">
        <v>1776</v>
      </c>
      <c r="B21" s="1350">
        <v>4770</v>
      </c>
      <c r="C21" s="1350">
        <v>3234</v>
      </c>
      <c r="D21" s="1350">
        <v>1397</v>
      </c>
      <c r="E21" s="1350">
        <v>2054</v>
      </c>
      <c r="F21" s="1350">
        <v>2449</v>
      </c>
      <c r="G21" s="1350">
        <v>1448</v>
      </c>
      <c r="H21" s="1350">
        <v>1193</v>
      </c>
      <c r="I21" s="1350">
        <v>525</v>
      </c>
      <c r="J21" s="1350">
        <v>95</v>
      </c>
      <c r="K21" s="1351">
        <v>56</v>
      </c>
      <c r="L21" s="1350"/>
    </row>
    <row r="22" spans="1:12" s="1346" customFormat="1" ht="16.5" customHeight="1">
      <c r="A22" s="1309" t="s">
        <v>1796</v>
      </c>
      <c r="B22" s="1350">
        <v>2222</v>
      </c>
      <c r="C22" s="1350">
        <v>3691</v>
      </c>
      <c r="D22" s="1350">
        <v>4452</v>
      </c>
      <c r="E22" s="1350">
        <v>4881</v>
      </c>
      <c r="F22" s="1350">
        <v>3017</v>
      </c>
      <c r="G22" s="1350">
        <v>5103</v>
      </c>
      <c r="H22" s="1350">
        <v>4272</v>
      </c>
      <c r="I22" s="1350">
        <v>8053</v>
      </c>
      <c r="J22" s="1350">
        <v>17388</v>
      </c>
      <c r="K22" s="1351">
        <v>11412</v>
      </c>
      <c r="L22" s="1350"/>
    </row>
    <row r="23" spans="1:12" s="1346" customFormat="1">
      <c r="A23" s="1295"/>
      <c r="B23" s="1350"/>
      <c r="C23" s="1350"/>
      <c r="D23" s="1350"/>
      <c r="E23" s="1350"/>
      <c r="F23" s="1350"/>
      <c r="G23" s="1350"/>
      <c r="H23" s="1350"/>
      <c r="I23" s="1350"/>
      <c r="J23" s="1350"/>
      <c r="K23" s="1351"/>
      <c r="L23" s="1350"/>
    </row>
    <row r="24" spans="1:12" s="1346" customFormat="1">
      <c r="A24" s="1295" t="s">
        <v>1778</v>
      </c>
      <c r="B24" s="1350"/>
      <c r="C24" s="1350"/>
      <c r="D24" s="1350"/>
      <c r="E24" s="1350"/>
      <c r="F24" s="1350"/>
      <c r="G24" s="1350"/>
      <c r="H24" s="1350"/>
      <c r="I24" s="1350"/>
      <c r="J24" s="1350"/>
      <c r="K24" s="1351"/>
      <c r="L24" s="1350"/>
    </row>
    <row r="25" spans="1:12" s="1346" customFormat="1">
      <c r="A25" s="1295" t="s">
        <v>1779</v>
      </c>
      <c r="B25" s="1142"/>
      <c r="C25" s="1142"/>
      <c r="D25" s="1142"/>
      <c r="E25" s="1142"/>
      <c r="F25" s="1142"/>
      <c r="G25" s="1142"/>
      <c r="H25" s="1142"/>
      <c r="I25" s="1142"/>
      <c r="J25" s="1142"/>
      <c r="K25" s="1143"/>
      <c r="L25" s="1142"/>
    </row>
    <row r="26" spans="1:12" s="1349" customFormat="1" ht="18.75">
      <c r="A26" s="1321" t="s">
        <v>1797</v>
      </c>
      <c r="B26" s="1352"/>
      <c r="C26" s="1352"/>
      <c r="D26" s="1352"/>
      <c r="E26" s="1352"/>
      <c r="F26" s="1352"/>
      <c r="G26" s="1352"/>
      <c r="H26" s="1352"/>
      <c r="I26" s="1352"/>
      <c r="J26" s="1352"/>
      <c r="K26" s="1353"/>
      <c r="L26" s="1352"/>
    </row>
    <row r="27" spans="1:12" s="1313" customFormat="1" ht="17.25" customHeight="1">
      <c r="A27" s="1326" t="s">
        <v>1781</v>
      </c>
      <c r="B27" s="1350">
        <v>37130</v>
      </c>
      <c r="C27" s="1350">
        <v>44671</v>
      </c>
      <c r="D27" s="1350">
        <v>53970</v>
      </c>
      <c r="E27" s="1350">
        <v>65215</v>
      </c>
      <c r="F27" s="1350">
        <v>65926</v>
      </c>
      <c r="G27" s="1350">
        <v>61895</v>
      </c>
      <c r="H27" s="1350">
        <v>76957</v>
      </c>
      <c r="I27" s="1350">
        <v>82546</v>
      </c>
      <c r="J27" s="1350">
        <v>86792</v>
      </c>
      <c r="K27" s="1351">
        <v>88398</v>
      </c>
      <c r="L27" s="1350"/>
    </row>
    <row r="28" spans="1:12" s="1313" customFormat="1" ht="17.25" customHeight="1">
      <c r="A28" s="1326" t="s">
        <v>1782</v>
      </c>
      <c r="B28" s="1350" t="s">
        <v>1798</v>
      </c>
      <c r="C28" s="1350" t="s">
        <v>1798</v>
      </c>
      <c r="D28" s="1350">
        <v>81</v>
      </c>
      <c r="E28" s="1350">
        <v>0</v>
      </c>
      <c r="F28" s="1350">
        <v>359.8</v>
      </c>
      <c r="G28" s="1350">
        <v>767.5</v>
      </c>
      <c r="H28" s="1350">
        <v>946.5</v>
      </c>
      <c r="I28" s="1350">
        <v>4280.1000000000004</v>
      </c>
      <c r="J28" s="1350">
        <v>4716.0780000000004</v>
      </c>
      <c r="K28" s="1351">
        <v>2323.0509999999999</v>
      </c>
      <c r="L28" s="1350"/>
    </row>
    <row r="29" spans="1:12" s="1313" customFormat="1" ht="17.25" customHeight="1">
      <c r="A29" s="1326" t="s">
        <v>1783</v>
      </c>
      <c r="B29" s="1350">
        <v>251</v>
      </c>
      <c r="C29" s="1350">
        <v>259.89999999999998</v>
      </c>
      <c r="D29" s="1350">
        <v>703</v>
      </c>
      <c r="E29" s="1350">
        <v>1311.7</v>
      </c>
      <c r="F29" s="1350">
        <v>1437</v>
      </c>
      <c r="G29" s="1350">
        <v>1397.9</v>
      </c>
      <c r="H29" s="1350">
        <v>1500</v>
      </c>
      <c r="I29" s="1350">
        <v>1436</v>
      </c>
      <c r="J29" s="1350">
        <v>1530</v>
      </c>
      <c r="K29" s="1351">
        <v>1115</v>
      </c>
      <c r="L29" s="1350"/>
    </row>
    <row r="30" spans="1:12" s="1313" customFormat="1" ht="17.25" customHeight="1">
      <c r="A30" s="1326" t="s">
        <v>1784</v>
      </c>
      <c r="B30" s="1350">
        <v>263</v>
      </c>
      <c r="C30" s="1350">
        <v>355.9</v>
      </c>
      <c r="D30" s="1350">
        <v>477</v>
      </c>
      <c r="E30" s="1350">
        <v>458</v>
      </c>
      <c r="F30" s="1350">
        <v>460</v>
      </c>
      <c r="G30" s="1350">
        <v>426.2</v>
      </c>
      <c r="H30" s="1350">
        <v>455</v>
      </c>
      <c r="I30" s="1350">
        <v>310</v>
      </c>
      <c r="J30" s="1350">
        <v>291</v>
      </c>
      <c r="K30" s="1351">
        <v>221</v>
      </c>
      <c r="L30" s="1350"/>
    </row>
    <row r="31" spans="1:12" s="1313" customFormat="1" ht="17.25" customHeight="1">
      <c r="A31" s="1326" t="s">
        <v>1785</v>
      </c>
      <c r="B31" s="1350">
        <v>347171</v>
      </c>
      <c r="C31" s="1350">
        <v>435850</v>
      </c>
      <c r="D31" s="1350">
        <v>544952</v>
      </c>
      <c r="E31" s="1350">
        <v>532660</v>
      </c>
      <c r="F31" s="1350">
        <v>446754</v>
      </c>
      <c r="G31" s="1350">
        <v>453895</v>
      </c>
      <c r="H31" s="1350">
        <v>394942</v>
      </c>
      <c r="I31" s="1350">
        <v>439453</v>
      </c>
      <c r="J31" s="1350">
        <v>432253</v>
      </c>
      <c r="K31" s="1351">
        <v>229118</v>
      </c>
      <c r="L31" s="1350"/>
    </row>
    <row r="32" spans="1:12" s="1313" customFormat="1" ht="17.25" customHeight="1">
      <c r="A32" s="1326" t="s">
        <v>1786</v>
      </c>
      <c r="B32" s="1350">
        <v>178502</v>
      </c>
      <c r="C32" s="1350">
        <v>92605</v>
      </c>
      <c r="D32" s="1350">
        <v>65405</v>
      </c>
      <c r="E32" s="1350">
        <v>71480</v>
      </c>
      <c r="F32" s="1350">
        <v>19815</v>
      </c>
      <c r="G32" s="1350">
        <v>21900</v>
      </c>
      <c r="H32" s="1350">
        <v>25843</v>
      </c>
      <c r="I32" s="1350">
        <v>66420</v>
      </c>
      <c r="J32" s="1350">
        <v>54811</v>
      </c>
      <c r="K32" s="1351">
        <v>449357</v>
      </c>
      <c r="L32" s="1350"/>
    </row>
    <row r="33" spans="1:12" s="1313" customFormat="1" ht="17.25" customHeight="1">
      <c r="A33" s="1326" t="s">
        <v>1787</v>
      </c>
      <c r="B33" s="1350">
        <v>151823</v>
      </c>
      <c r="C33" s="1350">
        <v>157121</v>
      </c>
      <c r="D33" s="1350">
        <v>174506</v>
      </c>
      <c r="E33" s="1350">
        <v>136303</v>
      </c>
      <c r="F33" s="1350">
        <v>149140</v>
      </c>
      <c r="G33" s="1350">
        <v>124609</v>
      </c>
      <c r="H33" s="1350">
        <v>146143</v>
      </c>
      <c r="I33" s="1350">
        <v>143242</v>
      </c>
      <c r="J33" s="1350">
        <v>138793</v>
      </c>
      <c r="K33" s="1351">
        <v>90821</v>
      </c>
      <c r="L33" s="1350"/>
    </row>
    <row r="34" spans="1:12" s="1313" customFormat="1" ht="17.25" customHeight="1">
      <c r="A34" s="1326" t="s">
        <v>1788</v>
      </c>
      <c r="B34" s="1350">
        <v>59904</v>
      </c>
      <c r="C34" s="1350">
        <v>60631</v>
      </c>
      <c r="D34" s="1350">
        <v>33802</v>
      </c>
      <c r="E34" s="1350">
        <v>32153</v>
      </c>
      <c r="F34" s="1350">
        <v>23015</v>
      </c>
      <c r="G34" s="1350">
        <v>34102</v>
      </c>
      <c r="H34" s="1350">
        <v>29494</v>
      </c>
      <c r="I34" s="1350">
        <v>24325</v>
      </c>
      <c r="J34" s="1350">
        <v>23223</v>
      </c>
      <c r="K34" s="1351">
        <v>21862</v>
      </c>
      <c r="L34" s="1350"/>
    </row>
    <row r="35" spans="1:12" s="1313" customFormat="1" ht="17.25" customHeight="1">
      <c r="A35" s="1326" t="s">
        <v>1789</v>
      </c>
      <c r="B35" s="1350">
        <v>5819</v>
      </c>
      <c r="C35" s="1350">
        <v>74</v>
      </c>
      <c r="D35" s="1350">
        <v>107</v>
      </c>
      <c r="E35" s="1350">
        <v>90</v>
      </c>
      <c r="F35" s="1350">
        <v>57.9</v>
      </c>
      <c r="G35" s="1350">
        <v>38.6</v>
      </c>
      <c r="H35" s="1350">
        <v>8143</v>
      </c>
      <c r="I35" s="1350">
        <v>28236</v>
      </c>
      <c r="J35" s="1350">
        <v>3023</v>
      </c>
      <c r="K35" s="1351">
        <v>13.2</v>
      </c>
      <c r="L35" s="1350"/>
    </row>
    <row r="36" spans="1:12" s="1313" customFormat="1" ht="17.25" customHeight="1">
      <c r="A36" s="1326"/>
      <c r="B36" s="1354"/>
      <c r="C36" s="1354"/>
      <c r="D36" s="1354"/>
      <c r="E36" s="1354"/>
      <c r="F36" s="1354"/>
      <c r="G36" s="1354"/>
      <c r="H36" s="1354"/>
      <c r="I36" s="1354"/>
      <c r="J36" s="1354"/>
      <c r="K36" s="1355"/>
      <c r="L36" s="1354"/>
    </row>
    <row r="37" spans="1:12" s="1313" customFormat="1" ht="17.25" customHeight="1">
      <c r="A37" s="1309" t="s">
        <v>1791</v>
      </c>
      <c r="B37" s="1145"/>
      <c r="C37" s="1145"/>
      <c r="D37" s="1145"/>
      <c r="E37" s="1145"/>
      <c r="F37" s="1145"/>
      <c r="G37" s="1145"/>
      <c r="H37" s="1145"/>
      <c r="I37" s="1145"/>
      <c r="J37" s="1145"/>
      <c r="K37" s="1146"/>
      <c r="L37" s="1145"/>
    </row>
    <row r="38" spans="1:12" s="1284" customFormat="1">
      <c r="A38" s="1156" t="s">
        <v>252</v>
      </c>
      <c r="B38" s="1356"/>
      <c r="C38" s="1356"/>
      <c r="D38" s="1356"/>
      <c r="E38" s="1356"/>
      <c r="F38" s="1356"/>
      <c r="G38" s="1356"/>
      <c r="H38" s="1356"/>
      <c r="I38" s="1356"/>
      <c r="J38" s="1356"/>
      <c r="K38" s="1357"/>
      <c r="L38" s="1145"/>
    </row>
    <row r="39" spans="1:12" s="1284" customFormat="1"/>
    <row r="40" spans="1:12" s="1284" customFormat="1">
      <c r="L40" s="1145"/>
    </row>
    <row r="41" spans="1:12">
      <c r="A41" s="1137"/>
      <c r="B41" s="1137"/>
      <c r="C41" s="1137"/>
      <c r="D41" s="1137"/>
      <c r="E41" s="1137"/>
      <c r="F41" s="1137"/>
      <c r="G41" s="1137"/>
      <c r="H41" s="1137"/>
      <c r="I41" s="1137"/>
      <c r="J41" s="1137"/>
      <c r="K41" s="1137"/>
      <c r="L41" s="1137"/>
    </row>
  </sheetData>
  <mergeCells count="5">
    <mergeCell ref="A6:K6"/>
    <mergeCell ref="A1:K1"/>
    <mergeCell ref="A2:K2"/>
    <mergeCell ref="A4:K4"/>
    <mergeCell ref="A5:D5"/>
  </mergeCells>
  <phoneticPr fontId="50" type="noConversion"/>
  <printOptions horizontalCentered="1" verticalCentered="1"/>
  <pageMargins left="0.39370078740157483" right="0.31496062992125984" top="0.78740157480314965" bottom="0.39370078740157483" header="0" footer="0"/>
  <pageSetup scale="41" fitToHeight="2" orientation="portrait" horizontalDpi="360" verticalDpi="360" r:id="rId1"/>
  <headerFooter alignWithMargins="0"/>
</worksheet>
</file>

<file path=xl/worksheets/sheet46.xml><?xml version="1.0" encoding="utf-8"?>
<worksheet xmlns="http://schemas.openxmlformats.org/spreadsheetml/2006/main" xmlns:r="http://schemas.openxmlformats.org/officeDocument/2006/relationships">
  <sheetPr>
    <tabColor indexed="53"/>
    <pageSetUpPr fitToPage="1"/>
  </sheetPr>
  <dimension ref="A1:H78"/>
  <sheetViews>
    <sheetView zoomScale="55" workbookViewId="0">
      <selection sqref="A1:M1"/>
    </sheetView>
  </sheetViews>
  <sheetFormatPr defaultRowHeight="12.75"/>
  <cols>
    <col min="1" max="1" width="66.44140625" style="1359" customWidth="1"/>
    <col min="2" max="3" width="15.44140625" style="1359" customWidth="1"/>
    <col min="4" max="4" width="15.33203125" style="1359" customWidth="1"/>
    <col min="5" max="5" width="22" style="1359" customWidth="1"/>
    <col min="6" max="6" width="16.44140625" style="1359" customWidth="1"/>
    <col min="7" max="7" width="16.6640625" style="1359" customWidth="1"/>
    <col min="8" max="16384" width="8.88671875" style="1359"/>
  </cols>
  <sheetData>
    <row r="1" spans="1:8" ht="18">
      <c r="A1" s="2649" t="s">
        <v>1799</v>
      </c>
      <c r="B1" s="2649"/>
      <c r="C1" s="2649"/>
      <c r="D1" s="2649"/>
      <c r="E1" s="2649"/>
      <c r="F1" s="2649"/>
      <c r="G1" s="2649"/>
    </row>
    <row r="2" spans="1:8" s="1361" customFormat="1" ht="18" customHeight="1">
      <c r="A2" s="2650" t="s">
        <v>1800</v>
      </c>
      <c r="B2" s="2650"/>
      <c r="C2" s="2650"/>
      <c r="D2" s="2650"/>
      <c r="E2" s="2650"/>
      <c r="F2" s="2650"/>
      <c r="G2" s="2650"/>
      <c r="H2" s="1360"/>
    </row>
    <row r="3" spans="1:8" s="1364" customFormat="1" ht="18" customHeight="1">
      <c r="A3" s="2651" t="s">
        <v>1801</v>
      </c>
      <c r="B3" s="2651"/>
      <c r="C3" s="2651"/>
      <c r="D3" s="2651"/>
      <c r="E3" s="2651"/>
      <c r="F3" s="2651"/>
      <c r="G3" s="2651"/>
      <c r="H3" s="1363"/>
    </row>
    <row r="4" spans="1:8" s="1366" customFormat="1" ht="18" customHeight="1">
      <c r="A4" s="2652" t="s">
        <v>1802</v>
      </c>
      <c r="B4" s="2652"/>
      <c r="C4" s="2652"/>
      <c r="D4" s="2652"/>
      <c r="E4" s="2652"/>
      <c r="F4" s="2652"/>
      <c r="G4" s="2652"/>
      <c r="H4" s="1365"/>
    </row>
    <row r="5" spans="1:8" ht="18">
      <c r="A5" s="1367"/>
      <c r="G5" s="1368"/>
    </row>
    <row r="6" spans="1:8" ht="18">
      <c r="A6" s="1367"/>
      <c r="G6" s="1368"/>
    </row>
    <row r="7" spans="1:8" ht="18">
      <c r="A7" s="1367"/>
      <c r="G7" s="1368"/>
    </row>
    <row r="8" spans="1:8" s="1364" customFormat="1" ht="18" customHeight="1">
      <c r="A8" s="1369" t="s">
        <v>1803</v>
      </c>
      <c r="B8" s="1369"/>
      <c r="C8" s="1369"/>
      <c r="D8" s="1369"/>
      <c r="E8" s="1369"/>
      <c r="F8" s="1369"/>
      <c r="G8" s="1369"/>
      <c r="H8" s="1363"/>
    </row>
    <row r="9" spans="1:8" ht="16.5" customHeight="1">
      <c r="A9" s="1362"/>
      <c r="B9" s="1362"/>
      <c r="C9" s="1362"/>
      <c r="D9" s="1362"/>
      <c r="E9" s="1362"/>
      <c r="F9" s="1362"/>
      <c r="G9" s="1362"/>
      <c r="H9" s="1365"/>
    </row>
    <row r="10" spans="1:8" ht="15.75">
      <c r="A10" s="1370" t="s">
        <v>1804</v>
      </c>
      <c r="B10" s="1371" t="s">
        <v>1805</v>
      </c>
      <c r="C10" s="1372"/>
      <c r="D10" s="1372"/>
      <c r="E10" s="1372"/>
      <c r="F10" s="1373"/>
    </row>
    <row r="11" spans="1:8" ht="43.5" customHeight="1">
      <c r="A11" s="1374" t="s">
        <v>1806</v>
      </c>
      <c r="B11" s="1375" t="s">
        <v>48</v>
      </c>
      <c r="C11" s="1375" t="s">
        <v>8</v>
      </c>
      <c r="D11" s="1376" t="s">
        <v>1807</v>
      </c>
      <c r="E11" s="1375" t="s">
        <v>1808</v>
      </c>
      <c r="F11" s="1375" t="s">
        <v>1809</v>
      </c>
      <c r="G11" s="1377" t="s">
        <v>896</v>
      </c>
    </row>
    <row r="12" spans="1:8" ht="19.5">
      <c r="A12" s="1378" t="s">
        <v>1810</v>
      </c>
      <c r="B12" s="1379"/>
      <c r="C12" s="1380"/>
      <c r="D12" s="1380"/>
      <c r="E12" s="1380"/>
      <c r="F12" s="1381"/>
      <c r="G12" s="1382"/>
      <c r="H12" s="1383"/>
    </row>
    <row r="13" spans="1:8" s="1364" customFormat="1" ht="19.5">
      <c r="A13" s="1384" t="s">
        <v>1811</v>
      </c>
      <c r="B13" s="2475">
        <v>171119.85</v>
      </c>
      <c r="C13" s="2475">
        <v>102938.16</v>
      </c>
      <c r="D13" s="2475">
        <v>12849.91</v>
      </c>
      <c r="E13" s="2475">
        <v>21750</v>
      </c>
      <c r="F13" s="2475">
        <v>8750</v>
      </c>
      <c r="G13" s="2476">
        <v>317407.92</v>
      </c>
      <c r="H13" s="1385"/>
    </row>
    <row r="14" spans="1:8" s="1364" customFormat="1" ht="19.5">
      <c r="A14" s="1384" t="s">
        <v>1812</v>
      </c>
      <c r="B14" s="2475">
        <v>1019004.03</v>
      </c>
      <c r="C14" s="2475">
        <v>389849.86</v>
      </c>
      <c r="D14" s="2475">
        <v>159732.9</v>
      </c>
      <c r="E14" s="2475">
        <v>152120.43</v>
      </c>
      <c r="F14" s="2475">
        <v>75953.08</v>
      </c>
      <c r="G14" s="2476">
        <v>1796660.3</v>
      </c>
      <c r="H14" s="1385"/>
    </row>
    <row r="15" spans="1:8" s="1364" customFormat="1" ht="19.5">
      <c r="A15" s="1384" t="s">
        <v>1813</v>
      </c>
      <c r="B15" s="2475">
        <v>44509.78</v>
      </c>
      <c r="C15" s="2475">
        <v>32108.93</v>
      </c>
      <c r="D15" s="2475">
        <v>2925</v>
      </c>
      <c r="E15" s="2475">
        <v>14000</v>
      </c>
      <c r="F15" s="2475"/>
      <c r="G15" s="2476">
        <v>93543.709999999992</v>
      </c>
      <c r="H15" s="1385"/>
    </row>
    <row r="16" spans="1:8" s="1388" customFormat="1" ht="19.5">
      <c r="A16" s="1386" t="s">
        <v>1814</v>
      </c>
      <c r="B16" s="2477">
        <v>1234633.6600000001</v>
      </c>
      <c r="C16" s="2477">
        <v>524896.95000000007</v>
      </c>
      <c r="D16" s="2477">
        <v>175507.81</v>
      </c>
      <c r="E16" s="2477">
        <v>187870.43</v>
      </c>
      <c r="F16" s="2477">
        <v>84703.08</v>
      </c>
      <c r="G16" s="2478">
        <v>2207611.9300000002</v>
      </c>
      <c r="H16" s="1387"/>
    </row>
    <row r="17" spans="1:8" ht="19.5">
      <c r="A17" s="1389" t="s">
        <v>1815</v>
      </c>
      <c r="B17" s="1379"/>
      <c r="C17" s="1380"/>
      <c r="D17" s="1380"/>
      <c r="E17" s="1380"/>
      <c r="F17" s="1381"/>
      <c r="G17" s="2479"/>
      <c r="H17" s="1383"/>
    </row>
    <row r="18" spans="1:8" ht="19.5">
      <c r="A18" s="1384" t="s">
        <v>1811</v>
      </c>
      <c r="B18" s="2475">
        <v>101523.46</v>
      </c>
      <c r="C18" s="2475">
        <v>36442</v>
      </c>
      <c r="D18" s="2475">
        <v>14152</v>
      </c>
      <c r="E18" s="2475">
        <v>2733</v>
      </c>
      <c r="F18" s="2475">
        <v>45301</v>
      </c>
      <c r="G18" s="2476">
        <v>200151.46000000002</v>
      </c>
      <c r="H18" s="1383"/>
    </row>
    <row r="19" spans="1:8" ht="19.5">
      <c r="A19" s="1384" t="s">
        <v>1812</v>
      </c>
      <c r="B19" s="2475">
        <v>246207</v>
      </c>
      <c r="C19" s="2475">
        <v>111041</v>
      </c>
      <c r="D19" s="2475">
        <v>60892</v>
      </c>
      <c r="E19" s="2475">
        <v>16775</v>
      </c>
      <c r="F19" s="2475">
        <v>179871</v>
      </c>
      <c r="G19" s="2476">
        <v>614786</v>
      </c>
      <c r="H19" s="1383"/>
    </row>
    <row r="20" spans="1:8" ht="19.5">
      <c r="A20" s="1384" t="s">
        <v>1813</v>
      </c>
      <c r="B20" s="2475">
        <v>50321</v>
      </c>
      <c r="C20" s="2475">
        <v>17235</v>
      </c>
      <c r="D20" s="2475">
        <v>28337.48</v>
      </c>
      <c r="E20" s="2475">
        <v>2700</v>
      </c>
      <c r="F20" s="2475">
        <v>17250</v>
      </c>
      <c r="G20" s="2476">
        <v>115843.48</v>
      </c>
      <c r="H20" s="1383"/>
    </row>
    <row r="21" spans="1:8" s="1388" customFormat="1" ht="19.5">
      <c r="A21" s="1386" t="s">
        <v>1816</v>
      </c>
      <c r="B21" s="2477">
        <v>398051.46</v>
      </c>
      <c r="C21" s="2477">
        <v>164718</v>
      </c>
      <c r="D21" s="2477">
        <v>103381.48</v>
      </c>
      <c r="E21" s="2477">
        <v>22208</v>
      </c>
      <c r="F21" s="2477">
        <v>242422</v>
      </c>
      <c r="G21" s="2480">
        <v>930780.94</v>
      </c>
      <c r="H21" s="1387"/>
    </row>
    <row r="22" spans="1:8" s="1366" customFormat="1" ht="26.25" customHeight="1">
      <c r="A22" s="1390" t="s">
        <v>1817</v>
      </c>
      <c r="B22" s="2481">
        <v>1632685.12</v>
      </c>
      <c r="C22" s="2482">
        <v>689614.95000000007</v>
      </c>
      <c r="D22" s="2482">
        <v>278889.28999999998</v>
      </c>
      <c r="E22" s="2482">
        <v>210078.43</v>
      </c>
      <c r="F22" s="2482">
        <v>327125.08</v>
      </c>
      <c r="G22" s="2483">
        <v>3138392.87</v>
      </c>
      <c r="H22" s="1387"/>
    </row>
    <row r="23" spans="1:8" ht="17.25" customHeight="1">
      <c r="A23" s="1391"/>
      <c r="B23" s="1392"/>
      <c r="C23" s="1392"/>
      <c r="D23" s="1392"/>
      <c r="E23" s="1392"/>
      <c r="F23" s="1392"/>
      <c r="G23" s="1392"/>
      <c r="H23" s="1383"/>
    </row>
    <row r="24" spans="1:8" ht="17.25" customHeight="1">
      <c r="A24" s="1393"/>
      <c r="B24" s="1394"/>
      <c r="C24" s="1394"/>
      <c r="D24" s="1394"/>
      <c r="E24" s="1394"/>
      <c r="F24" s="1394"/>
      <c r="G24" s="1394"/>
      <c r="H24" s="1383"/>
    </row>
    <row r="25" spans="1:8" ht="22.5" customHeight="1">
      <c r="A25" s="1370" t="s">
        <v>1818</v>
      </c>
      <c r="B25" s="1371" t="s">
        <v>1805</v>
      </c>
      <c r="C25" s="1372"/>
      <c r="D25" s="1372"/>
      <c r="E25" s="1372"/>
      <c r="F25" s="1373"/>
      <c r="G25" s="1383"/>
      <c r="H25" s="1383"/>
    </row>
    <row r="26" spans="1:8" ht="60" customHeight="1">
      <c r="A26" s="1374" t="s">
        <v>1806</v>
      </c>
      <c r="B26" s="1375" t="s">
        <v>48</v>
      </c>
      <c r="C26" s="1375" t="s">
        <v>8</v>
      </c>
      <c r="D26" s="1376" t="s">
        <v>1807</v>
      </c>
      <c r="E26" s="1375" t="s">
        <v>1808</v>
      </c>
      <c r="F26" s="1375" t="s">
        <v>1809</v>
      </c>
      <c r="G26" s="1395" t="s">
        <v>896</v>
      </c>
    </row>
    <row r="27" spans="1:8" ht="18">
      <c r="A27" s="1378" t="s">
        <v>1810</v>
      </c>
      <c r="B27" s="1396"/>
      <c r="C27" s="1397"/>
      <c r="D27" s="1397"/>
      <c r="E27" s="1397"/>
      <c r="F27" s="1397"/>
      <c r="G27" s="1398"/>
      <c r="H27" s="1383"/>
    </row>
    <row r="28" spans="1:8" ht="15.75">
      <c r="A28" s="1384" t="s">
        <v>1811</v>
      </c>
      <c r="B28" s="2460">
        <v>33.022053379176256</v>
      </c>
      <c r="C28" s="2461">
        <v>60.988048059089706</v>
      </c>
      <c r="D28" s="2461">
        <v>64.906467723407218</v>
      </c>
      <c r="E28" s="2461">
        <v>32.89004627507164</v>
      </c>
      <c r="F28" s="2461">
        <v>29.978723404255319</v>
      </c>
      <c r="G28" s="2462">
        <v>53.389924073251414</v>
      </c>
      <c r="H28" s="1383"/>
    </row>
    <row r="29" spans="1:8" ht="15.75">
      <c r="A29" s="1384" t="s">
        <v>1812</v>
      </c>
      <c r="B29" s="2460">
        <v>102.52315322157371</v>
      </c>
      <c r="C29" s="2461">
        <v>101.70195249913644</v>
      </c>
      <c r="D29" s="2461">
        <v>104.2456898935427</v>
      </c>
      <c r="E29" s="2461">
        <v>30.553558734294786</v>
      </c>
      <c r="F29" s="2461">
        <v>85.866397702566175</v>
      </c>
      <c r="G29" s="2462">
        <v>100.87508689080175</v>
      </c>
    </row>
    <row r="30" spans="1:8" ht="15.75">
      <c r="A30" s="1384" t="s">
        <v>1813</v>
      </c>
      <c r="B30" s="2460">
        <v>-7.7505878905931285</v>
      </c>
      <c r="C30" s="2461">
        <v>-8.3536911824186344</v>
      </c>
      <c r="D30" s="2461">
        <v>-110</v>
      </c>
      <c r="E30" s="2461">
        <v>-127.82758620689656</v>
      </c>
      <c r="F30" s="2461"/>
      <c r="G30" s="2462">
        <v>-9.8974318593580133</v>
      </c>
    </row>
    <row r="31" spans="1:8" ht="20.25" customHeight="1">
      <c r="A31" s="1399" t="s">
        <v>1819</v>
      </c>
      <c r="B31" s="2463">
        <v>98.335684302934141</v>
      </c>
      <c r="C31" s="2464">
        <v>67.434329999233142</v>
      </c>
      <c r="D31" s="2464">
        <v>103.38525059802924</v>
      </c>
      <c r="E31" s="2464">
        <v>23.941024961456787</v>
      </c>
      <c r="F31" s="2464">
        <v>81.9642389360327</v>
      </c>
      <c r="G31" s="2465">
        <v>89.904064651175602</v>
      </c>
    </row>
    <row r="32" spans="1:8" s="1401" customFormat="1" ht="15.75">
      <c r="A32" s="1400" t="s">
        <v>1820</v>
      </c>
      <c r="B32" s="2466" t="s">
        <v>1821</v>
      </c>
      <c r="C32" s="2467" t="s">
        <v>1822</v>
      </c>
      <c r="D32" s="2467" t="s">
        <v>1823</v>
      </c>
      <c r="E32" s="2467" t="s">
        <v>1824</v>
      </c>
      <c r="F32" s="2467" t="s">
        <v>1825</v>
      </c>
      <c r="G32" s="2468" t="s">
        <v>1826</v>
      </c>
    </row>
    <row r="33" spans="1:8" ht="18">
      <c r="A33" s="1378" t="s">
        <v>1815</v>
      </c>
      <c r="B33" s="2469"/>
      <c r="C33" s="2470"/>
      <c r="D33" s="2470"/>
      <c r="E33" s="2470"/>
      <c r="F33" s="2470"/>
      <c r="G33" s="2471"/>
    </row>
    <row r="34" spans="1:8" ht="15.75">
      <c r="A34" s="1384" t="s">
        <v>1811</v>
      </c>
      <c r="B34" s="2460">
        <v>80.822948685772232</v>
      </c>
      <c r="C34" s="2461">
        <v>29.927929525836586</v>
      </c>
      <c r="D34" s="2461">
        <v>103.74983072475327</v>
      </c>
      <c r="E34" s="2461">
        <v>-40.023165210066338</v>
      </c>
      <c r="F34" s="2461">
        <v>-51.231433594048561</v>
      </c>
      <c r="G34" s="2462">
        <v>59.338103509410722</v>
      </c>
    </row>
    <row r="35" spans="1:8" ht="15.75">
      <c r="A35" s="1384" t="s">
        <v>1812</v>
      </c>
      <c r="B35" s="2460">
        <v>74.887689222919533</v>
      </c>
      <c r="C35" s="2461">
        <v>65.150905172199245</v>
      </c>
      <c r="D35" s="2461">
        <v>50.061163608667371</v>
      </c>
      <c r="E35" s="2461">
        <v>31.678940397350992</v>
      </c>
      <c r="F35" s="2461">
        <v>73.407260169289813</v>
      </c>
      <c r="G35" s="2462">
        <v>69.820370322882852</v>
      </c>
    </row>
    <row r="36" spans="1:8" ht="15.75">
      <c r="A36" s="1384" t="s">
        <v>1813</v>
      </c>
      <c r="B36" s="2460">
        <v>-17.72395440844009</v>
      </c>
      <c r="C36" s="2461">
        <v>-28.566520467836256</v>
      </c>
      <c r="D36" s="2461">
        <v>-0.46352195869409873</v>
      </c>
      <c r="E36" s="2461">
        <v>-114.5</v>
      </c>
      <c r="F36" s="2461">
        <v>-172.21147491739262</v>
      </c>
      <c r="G36" s="2462">
        <v>-44.493839334409962</v>
      </c>
    </row>
    <row r="37" spans="1:8" ht="20.25" customHeight="1">
      <c r="A37" s="1399" t="s">
        <v>1827</v>
      </c>
      <c r="B37" s="2463">
        <v>68.879163942860487</v>
      </c>
      <c r="C37" s="2464">
        <v>52.948685401314009</v>
      </c>
      <c r="D37" s="2464">
        <v>56.403167623178732</v>
      </c>
      <c r="E37" s="2464">
        <v>-8.7257414866349325</v>
      </c>
      <c r="F37" s="2464">
        <v>31.521560068202504</v>
      </c>
      <c r="G37" s="2465">
        <v>57.340591234055296</v>
      </c>
    </row>
    <row r="38" spans="1:8" s="1401" customFormat="1" ht="15.75">
      <c r="A38" s="1400" t="s">
        <v>1820</v>
      </c>
      <c r="B38" s="2466" t="s">
        <v>1828</v>
      </c>
      <c r="C38" s="2467" t="s">
        <v>1829</v>
      </c>
      <c r="D38" s="2467" t="s">
        <v>1830</v>
      </c>
      <c r="E38" s="2467" t="s">
        <v>1830</v>
      </c>
      <c r="F38" s="2467" t="s">
        <v>1831</v>
      </c>
      <c r="G38" s="2468" t="s">
        <v>1832</v>
      </c>
    </row>
    <row r="39" spans="1:8" ht="24.75" customHeight="1">
      <c r="A39" s="1390" t="s">
        <v>324</v>
      </c>
      <c r="B39" s="2472">
        <v>96.665501211243821</v>
      </c>
      <c r="C39" s="2473">
        <v>66.423073238495675</v>
      </c>
      <c r="D39" s="2473">
        <v>100.57344509888395</v>
      </c>
      <c r="E39" s="2473">
        <v>22.404065426389561</v>
      </c>
      <c r="F39" s="2473">
        <v>57.697987106573379</v>
      </c>
      <c r="G39" s="2474">
        <v>87.670509381117313</v>
      </c>
    </row>
    <row r="40" spans="1:8" ht="18">
      <c r="A40" s="1402"/>
      <c r="B40" s="1403"/>
      <c r="C40" s="1403"/>
      <c r="D40" s="1403"/>
      <c r="E40" s="1403"/>
      <c r="F40" s="1403"/>
      <c r="G40" s="1403"/>
    </row>
    <row r="41" spans="1:8" ht="18">
      <c r="A41" s="1404"/>
      <c r="B41" s="1403"/>
      <c r="C41" s="1403"/>
      <c r="D41" s="1403"/>
      <c r="E41" s="1403"/>
      <c r="F41" s="1403"/>
      <c r="G41" s="1403"/>
    </row>
    <row r="42" spans="1:8" ht="18" customHeight="1">
      <c r="A42" s="1369" t="s">
        <v>325</v>
      </c>
      <c r="B42" s="1369"/>
      <c r="C42" s="1369"/>
      <c r="D42" s="1369"/>
      <c r="E42" s="1369"/>
      <c r="F42" s="1369"/>
      <c r="G42" s="1369"/>
      <c r="H42" s="1365"/>
    </row>
    <row r="43" spans="1:8" s="1364" customFormat="1" ht="18" customHeight="1">
      <c r="A43" s="2648"/>
      <c r="B43" s="2648"/>
      <c r="C43" s="2648"/>
      <c r="D43" s="2648"/>
      <c r="E43" s="2648"/>
      <c r="F43" s="2648"/>
      <c r="G43" s="2648"/>
      <c r="H43" s="1363"/>
    </row>
    <row r="44" spans="1:8" ht="15.75">
      <c r="A44" s="1405" t="s">
        <v>1804</v>
      </c>
      <c r="B44" s="1371" t="s">
        <v>1805</v>
      </c>
      <c r="C44" s="1372"/>
      <c r="D44" s="1372"/>
      <c r="E44" s="1372"/>
      <c r="F44" s="1373"/>
    </row>
    <row r="45" spans="1:8" ht="62.25" customHeight="1">
      <c r="A45" s="1406" t="s">
        <v>326</v>
      </c>
      <c r="B45" s="1375" t="s">
        <v>48</v>
      </c>
      <c r="C45" s="1375" t="s">
        <v>8</v>
      </c>
      <c r="D45" s="1376" t="s">
        <v>1807</v>
      </c>
      <c r="E45" s="1375" t="s">
        <v>1808</v>
      </c>
      <c r="F45" s="1375" t="s">
        <v>1809</v>
      </c>
      <c r="G45" s="1377" t="s">
        <v>896</v>
      </c>
    </row>
    <row r="46" spans="1:8" s="1388" customFormat="1" ht="18">
      <c r="A46" s="1390" t="s">
        <v>327</v>
      </c>
      <c r="B46" s="2484">
        <v>1632685.1199999999</v>
      </c>
      <c r="C46" s="2484">
        <v>689614.95</v>
      </c>
      <c r="D46" s="2484">
        <v>117544.29000000001</v>
      </c>
      <c r="E46" s="2484">
        <v>176078.43</v>
      </c>
      <c r="F46" s="2484">
        <v>327125.07999999996</v>
      </c>
      <c r="G46" s="2485">
        <v>2943047.8699999996</v>
      </c>
      <c r="H46" s="1407"/>
    </row>
    <row r="47" spans="1:8" ht="18">
      <c r="A47" s="1384" t="s">
        <v>328</v>
      </c>
      <c r="B47" s="2486">
        <v>78761</v>
      </c>
      <c r="C47" s="2487">
        <v>110291</v>
      </c>
      <c r="D47" s="2487">
        <v>12742</v>
      </c>
      <c r="E47" s="2487">
        <v>26350</v>
      </c>
      <c r="F47" s="2487">
        <v>28750</v>
      </c>
      <c r="G47" s="2488">
        <v>256894</v>
      </c>
      <c r="H47" s="1383"/>
    </row>
    <row r="48" spans="1:8" ht="18">
      <c r="A48" s="1384" t="s">
        <v>329</v>
      </c>
      <c r="B48" s="2489">
        <v>69785.460000000006</v>
      </c>
      <c r="C48" s="2490">
        <v>65191</v>
      </c>
      <c r="D48" s="2490">
        <v>40600</v>
      </c>
      <c r="E48" s="2490">
        <v>31000</v>
      </c>
      <c r="F48" s="2490">
        <v>68996</v>
      </c>
      <c r="G48" s="2488">
        <v>275572.46000000002</v>
      </c>
      <c r="H48" s="1383"/>
    </row>
    <row r="49" spans="1:8" ht="18">
      <c r="A49" s="1384" t="s">
        <v>330</v>
      </c>
      <c r="B49" s="2489">
        <v>1413855.66</v>
      </c>
      <c r="C49" s="2490">
        <v>506760.95</v>
      </c>
      <c r="D49" s="2490">
        <v>54202.29</v>
      </c>
      <c r="E49" s="2490">
        <v>98890.43</v>
      </c>
      <c r="F49" s="2490">
        <v>229379.08</v>
      </c>
      <c r="G49" s="2488">
        <v>2303088.4099999997</v>
      </c>
      <c r="H49" s="1408"/>
    </row>
    <row r="50" spans="1:8" ht="18">
      <c r="A50" s="1384" t="s">
        <v>331</v>
      </c>
      <c r="B50" s="2489">
        <v>70283</v>
      </c>
      <c r="C50" s="2490">
        <v>7372</v>
      </c>
      <c r="D50" s="2490">
        <v>10000</v>
      </c>
      <c r="E50" s="2490">
        <v>19838</v>
      </c>
      <c r="F50" s="2490">
        <v>0</v>
      </c>
      <c r="G50" s="2488">
        <v>107493</v>
      </c>
      <c r="H50" s="1383"/>
    </row>
    <row r="51" spans="1:8" s="1388" customFormat="1" ht="18">
      <c r="A51" s="1409" t="s">
        <v>332</v>
      </c>
      <c r="B51" s="2484">
        <v>0</v>
      </c>
      <c r="C51" s="2484">
        <v>0</v>
      </c>
      <c r="D51" s="2484">
        <v>161345</v>
      </c>
      <c r="E51" s="2484">
        <v>34000</v>
      </c>
      <c r="F51" s="2484">
        <v>0</v>
      </c>
      <c r="G51" s="2491">
        <v>195345</v>
      </c>
      <c r="H51" s="1387"/>
    </row>
    <row r="52" spans="1:8" ht="18">
      <c r="A52" s="1384" t="s">
        <v>328</v>
      </c>
      <c r="B52" s="2492"/>
      <c r="C52" s="2493"/>
      <c r="D52" s="2493">
        <v>2257</v>
      </c>
      <c r="E52" s="2493">
        <v>2000</v>
      </c>
      <c r="F52" s="2493"/>
      <c r="G52" s="2488">
        <v>4257</v>
      </c>
      <c r="H52" s="1383"/>
    </row>
    <row r="53" spans="1:8" ht="18">
      <c r="A53" s="1384" t="s">
        <v>329</v>
      </c>
      <c r="B53" s="2494"/>
      <c r="C53" s="2495"/>
      <c r="D53" s="2495"/>
      <c r="E53" s="2495"/>
      <c r="F53" s="2495"/>
      <c r="G53" s="2488">
        <v>0</v>
      </c>
      <c r="H53" s="1383"/>
    </row>
    <row r="54" spans="1:8" ht="18">
      <c r="A54" s="1384" t="s">
        <v>330</v>
      </c>
      <c r="B54" s="2494"/>
      <c r="C54" s="2495"/>
      <c r="D54" s="2495">
        <v>138568</v>
      </c>
      <c r="E54" s="2495">
        <v>11500</v>
      </c>
      <c r="F54" s="2495"/>
      <c r="G54" s="2488">
        <v>150068</v>
      </c>
      <c r="H54" s="1383"/>
    </row>
    <row r="55" spans="1:8" ht="18">
      <c r="A55" s="1384" t="s">
        <v>331</v>
      </c>
      <c r="B55" s="2494"/>
      <c r="C55" s="2495"/>
      <c r="D55" s="2495">
        <v>20520</v>
      </c>
      <c r="E55" s="2495">
        <v>20500</v>
      </c>
      <c r="F55" s="2495"/>
      <c r="G55" s="2488">
        <v>41020</v>
      </c>
      <c r="H55" s="1383"/>
    </row>
    <row r="56" spans="1:8" ht="24.75" customHeight="1">
      <c r="A56" s="1409" t="s">
        <v>1751</v>
      </c>
      <c r="B56" s="2496">
        <v>1632685.1199999999</v>
      </c>
      <c r="C56" s="2497">
        <v>689614.95</v>
      </c>
      <c r="D56" s="2497">
        <v>278889.29000000004</v>
      </c>
      <c r="E56" s="2497">
        <v>210078.43</v>
      </c>
      <c r="F56" s="2497">
        <v>327125.07999999996</v>
      </c>
      <c r="G56" s="2491">
        <v>3138392.8699999996</v>
      </c>
      <c r="H56" s="1383"/>
    </row>
    <row r="57" spans="1:8" ht="18">
      <c r="A57" s="1393"/>
      <c r="B57" s="1410"/>
      <c r="C57" s="1410"/>
      <c r="D57" s="1410"/>
      <c r="E57" s="1410"/>
      <c r="F57" s="1410"/>
      <c r="G57" s="1411"/>
      <c r="H57" s="1383"/>
    </row>
    <row r="58" spans="1:8" ht="18">
      <c r="A58" s="1393"/>
      <c r="B58" s="1412"/>
      <c r="C58" s="1412"/>
      <c r="D58" s="1412"/>
      <c r="E58" s="1412"/>
      <c r="F58" s="1412"/>
      <c r="G58" s="1413"/>
      <c r="H58" s="1383"/>
    </row>
    <row r="59" spans="1:8" ht="15.75">
      <c r="A59" s="1370" t="s">
        <v>1818</v>
      </c>
      <c r="B59" s="1371" t="s">
        <v>1805</v>
      </c>
      <c r="C59" s="1372"/>
      <c r="D59" s="1372"/>
      <c r="E59" s="1372"/>
      <c r="F59" s="1373"/>
      <c r="G59" s="1414"/>
      <c r="H59" s="1383"/>
    </row>
    <row r="60" spans="1:8" ht="47.25" customHeight="1">
      <c r="A60" s="1415" t="s">
        <v>326</v>
      </c>
      <c r="B60" s="1375" t="s">
        <v>48</v>
      </c>
      <c r="C60" s="1375" t="s">
        <v>8</v>
      </c>
      <c r="D60" s="1376" t="s">
        <v>1807</v>
      </c>
      <c r="E60" s="1375" t="s">
        <v>1808</v>
      </c>
      <c r="F60" s="1375" t="s">
        <v>1809</v>
      </c>
      <c r="G60" s="1395" t="s">
        <v>896</v>
      </c>
    </row>
    <row r="61" spans="1:8" ht="19.5">
      <c r="A61" s="1399" t="s">
        <v>327</v>
      </c>
      <c r="B61" s="1416"/>
      <c r="C61" s="1417"/>
      <c r="D61" s="1417"/>
      <c r="E61" s="1417"/>
      <c r="F61" s="1417"/>
      <c r="G61" s="1418"/>
      <c r="H61" s="1383"/>
    </row>
    <row r="62" spans="1:8" ht="19.5">
      <c r="A62" s="1384" t="s">
        <v>328</v>
      </c>
      <c r="B62" s="2498">
        <v>73.402729992389411</v>
      </c>
      <c r="C62" s="2499">
        <v>67.460008306231302</v>
      </c>
      <c r="D62" s="2499">
        <v>93.69072164948453</v>
      </c>
      <c r="E62" s="2499">
        <v>-108.71287128712871</v>
      </c>
      <c r="F62" s="2499">
        <v>60.5</v>
      </c>
      <c r="G62" s="2500">
        <v>60.344888000760598</v>
      </c>
      <c r="H62" s="1383"/>
    </row>
    <row r="63" spans="1:8" ht="19.5">
      <c r="A63" s="1384" t="s">
        <v>329</v>
      </c>
      <c r="B63" s="2498">
        <v>79.845418361001109</v>
      </c>
      <c r="C63" s="2499">
        <v>18.671464162908972</v>
      </c>
      <c r="D63" s="2499">
        <v>68.473404255319153</v>
      </c>
      <c r="E63" s="2499">
        <v>15.034278002699056</v>
      </c>
      <c r="F63" s="2499">
        <v>39.927165624001098</v>
      </c>
      <c r="G63" s="2500">
        <v>43.337400566031896</v>
      </c>
      <c r="H63" s="1383"/>
    </row>
    <row r="64" spans="1:8" ht="19.5">
      <c r="A64" s="1384" t="s">
        <v>330</v>
      </c>
      <c r="B64" s="2501">
        <v>97.370492190160334</v>
      </c>
      <c r="C64" s="2499">
        <v>68.084638838916376</v>
      </c>
      <c r="D64" s="2499">
        <v>106.17481633867374</v>
      </c>
      <c r="E64" s="2499">
        <v>34.04165223414828</v>
      </c>
      <c r="F64" s="2499">
        <v>60.471071754926591</v>
      </c>
      <c r="G64" s="2500">
        <v>90.128100432883969</v>
      </c>
    </row>
    <row r="65" spans="1:7" ht="19.5">
      <c r="A65" s="1384" t="s">
        <v>331</v>
      </c>
      <c r="B65" s="2502">
        <v>63.222025718653519</v>
      </c>
      <c r="C65" s="2503">
        <v>64.721197397039177</v>
      </c>
      <c r="D65" s="2499"/>
      <c r="E65" s="2499">
        <v>6.239578169363198</v>
      </c>
      <c r="F65" s="2499"/>
      <c r="G65" s="2500">
        <v>54.159203553702589</v>
      </c>
    </row>
    <row r="66" spans="1:7" ht="25.5" customHeight="1">
      <c r="A66" s="1386" t="s">
        <v>333</v>
      </c>
      <c r="B66" s="2504">
        <v>96.665501211247957</v>
      </c>
      <c r="C66" s="2505">
        <v>66.423073238495064</v>
      </c>
      <c r="D66" s="2505">
        <v>104.81406724994693</v>
      </c>
      <c r="E66" s="2505">
        <v>16.667380205667865</v>
      </c>
      <c r="F66" s="2505">
        <v>57.697987106573663</v>
      </c>
      <c r="G66" s="2506">
        <v>88.294698959454891</v>
      </c>
    </row>
    <row r="67" spans="1:7" ht="19.5">
      <c r="A67" s="1399" t="s">
        <v>332</v>
      </c>
      <c r="B67" s="2507"/>
      <c r="C67" s="2508"/>
      <c r="D67" s="2508"/>
      <c r="E67" s="2508"/>
      <c r="F67" s="2508"/>
      <c r="G67" s="2509"/>
    </row>
    <row r="68" spans="1:7" ht="19.5">
      <c r="A68" s="1384" t="s">
        <v>328</v>
      </c>
      <c r="B68" s="2498"/>
      <c r="C68" s="2499"/>
      <c r="D68" s="2499">
        <v>21.3</v>
      </c>
      <c r="E68" s="2499">
        <v>39.700000000000003</v>
      </c>
      <c r="F68" s="2499"/>
      <c r="G68" s="2500">
        <v>36.299999999999997</v>
      </c>
    </row>
    <row r="69" spans="1:7" ht="19.5">
      <c r="A69" s="1384" t="s">
        <v>329</v>
      </c>
      <c r="B69" s="2498"/>
      <c r="C69" s="2499"/>
      <c r="D69" s="2499"/>
      <c r="E69" s="2499"/>
      <c r="F69" s="2499"/>
      <c r="G69" s="2500"/>
    </row>
    <row r="70" spans="1:7" ht="19.5">
      <c r="A70" s="1384" t="s">
        <v>330</v>
      </c>
      <c r="B70" s="2501"/>
      <c r="C70" s="2499"/>
      <c r="D70" s="2499">
        <v>26.657201583026154</v>
      </c>
      <c r="E70" s="2499">
        <v>40.449613173913043</v>
      </c>
      <c r="F70" s="2499"/>
      <c r="G70" s="2500">
        <v>30.339395987635697</v>
      </c>
    </row>
    <row r="71" spans="1:7" ht="19.5">
      <c r="A71" s="1384" t="s">
        <v>331</v>
      </c>
      <c r="B71" s="2502"/>
      <c r="C71" s="2503"/>
      <c r="D71" s="2499">
        <v>42.522523063147972</v>
      </c>
      <c r="E71" s="2499">
        <v>41.014638959390851</v>
      </c>
      <c r="F71" s="2499"/>
      <c r="G71" s="2500">
        <v>41.468694595572558</v>
      </c>
    </row>
    <row r="72" spans="1:7" s="1388" customFormat="1" ht="19.5">
      <c r="A72" s="1386" t="s">
        <v>334</v>
      </c>
      <c r="B72" s="2504"/>
      <c r="C72" s="2505"/>
      <c r="D72" s="2505">
        <v>29.921138098605471</v>
      </c>
      <c r="E72" s="2505">
        <v>40.738682801204789</v>
      </c>
      <c r="F72" s="2505"/>
      <c r="G72" s="2506">
        <v>34.793178851861896</v>
      </c>
    </row>
    <row r="73" spans="1:7" ht="25.5" customHeight="1">
      <c r="A73" s="1390" t="s">
        <v>324</v>
      </c>
      <c r="B73" s="2510">
        <v>96.665501211247957</v>
      </c>
      <c r="C73" s="2511">
        <v>66.423073238495064</v>
      </c>
      <c r="D73" s="2511">
        <v>100.57344509888378</v>
      </c>
      <c r="E73" s="2511">
        <v>22.404065426389366</v>
      </c>
      <c r="F73" s="2511">
        <v>57.697987106573663</v>
      </c>
      <c r="G73" s="2512">
        <v>87.670509381133471</v>
      </c>
    </row>
    <row r="74" spans="1:7" ht="15">
      <c r="A74" t="s">
        <v>335</v>
      </c>
    </row>
    <row r="75" spans="1:7" ht="15">
      <c r="A75" t="s">
        <v>894</v>
      </c>
    </row>
    <row r="76" spans="1:7" ht="15">
      <c r="A76"/>
    </row>
    <row r="77" spans="1:7" ht="18">
      <c r="A77" s="1402"/>
      <c r="B77"/>
      <c r="C77"/>
      <c r="D77"/>
      <c r="E77"/>
      <c r="F77"/>
      <c r="G77"/>
    </row>
    <row r="78" spans="1:7">
      <c r="B78" s="1408"/>
      <c r="C78" s="1408"/>
      <c r="D78" s="1408"/>
      <c r="E78" s="1408"/>
      <c r="F78" s="1408"/>
      <c r="G78" s="1408"/>
    </row>
  </sheetData>
  <mergeCells count="5">
    <mergeCell ref="A43:G43"/>
    <mergeCell ref="A1:G1"/>
    <mergeCell ref="A2:G2"/>
    <mergeCell ref="A3:G3"/>
    <mergeCell ref="A4:G4"/>
  </mergeCells>
  <phoneticPr fontId="50" type="noConversion"/>
  <printOptions horizontalCentered="1" verticalCentered="1"/>
  <pageMargins left="0.65" right="0.26" top="0.48" bottom="0.57999999999999996" header="0" footer="0"/>
  <pageSetup scale="41" orientation="portrait" r:id="rId1"/>
  <headerFooter alignWithMargins="0"/>
</worksheet>
</file>

<file path=xl/worksheets/sheet47.xml><?xml version="1.0" encoding="utf-8"?>
<worksheet xmlns="http://schemas.openxmlformats.org/spreadsheetml/2006/main" xmlns:r="http://schemas.openxmlformats.org/officeDocument/2006/relationships">
  <sheetPr>
    <tabColor indexed="53"/>
    <pageSetUpPr fitToPage="1"/>
  </sheetPr>
  <dimension ref="A1:I83"/>
  <sheetViews>
    <sheetView zoomScale="55" zoomScaleNormal="75" workbookViewId="0">
      <selection sqref="A1:M1"/>
    </sheetView>
  </sheetViews>
  <sheetFormatPr defaultRowHeight="12.75"/>
  <cols>
    <col min="1" max="1" width="60.88671875" style="1421" customWidth="1"/>
    <col min="2" max="2" width="22" style="1421" customWidth="1"/>
    <col min="3" max="3" width="21.44140625" style="1421" customWidth="1"/>
    <col min="4" max="4" width="23" style="1421" customWidth="1"/>
    <col min="5" max="5" width="17.33203125" style="1421" customWidth="1"/>
    <col min="6" max="6" width="21.44140625" style="1421" customWidth="1"/>
    <col min="7" max="9" width="8.88671875" style="1420"/>
    <col min="10" max="16384" width="8.88671875" style="1421"/>
  </cols>
  <sheetData>
    <row r="1" spans="1:9" ht="18">
      <c r="A1" s="2649" t="s">
        <v>336</v>
      </c>
      <c r="B1" s="2649"/>
      <c r="C1" s="2649"/>
      <c r="D1" s="2649"/>
      <c r="E1" s="2649"/>
      <c r="F1" s="2649"/>
      <c r="G1" s="1419"/>
    </row>
    <row r="2" spans="1:9" s="1423" customFormat="1" ht="18" customHeight="1">
      <c r="A2" s="2653" t="s">
        <v>337</v>
      </c>
      <c r="B2" s="2653"/>
      <c r="C2" s="2653"/>
      <c r="D2" s="2653"/>
      <c r="E2" s="2653"/>
      <c r="F2" s="2653"/>
      <c r="G2" s="1422"/>
      <c r="H2" s="1420"/>
      <c r="I2" s="1420"/>
    </row>
    <row r="3" spans="1:9" s="1425" customFormat="1" ht="18" customHeight="1">
      <c r="A3" s="2654" t="s">
        <v>338</v>
      </c>
      <c r="B3" s="2654"/>
      <c r="C3" s="2654"/>
      <c r="D3" s="2654"/>
      <c r="E3" s="2654"/>
      <c r="F3" s="2654"/>
      <c r="G3" s="1424"/>
      <c r="H3" s="1424"/>
    </row>
    <row r="4" spans="1:9" s="1427" customFormat="1" ht="18" customHeight="1">
      <c r="A4" s="2655" t="s">
        <v>339</v>
      </c>
      <c r="B4" s="2655"/>
      <c r="C4" s="2655"/>
      <c r="D4" s="2655"/>
      <c r="E4" s="2655"/>
      <c r="F4" s="2655"/>
      <c r="G4" s="1426"/>
      <c r="H4" s="1425"/>
    </row>
    <row r="5" spans="1:9" ht="20.25">
      <c r="A5" s="1367"/>
      <c r="F5" s="1428"/>
      <c r="G5" s="1429"/>
    </row>
    <row r="6" spans="1:9" ht="18">
      <c r="A6" s="1367" t="s">
        <v>340</v>
      </c>
      <c r="F6" s="1428"/>
      <c r="G6" s="1424"/>
      <c r="H6" s="1424"/>
    </row>
    <row r="7" spans="1:9" ht="18" customHeight="1">
      <c r="A7" s="1367"/>
      <c r="F7" s="1430"/>
      <c r="G7" s="1425"/>
      <c r="H7" s="1426"/>
    </row>
    <row r="8" spans="1:9" s="1427" customFormat="1" ht="18" customHeight="1">
      <c r="A8" s="1431" t="s">
        <v>341</v>
      </c>
      <c r="B8" s="1431"/>
      <c r="C8" s="1431"/>
      <c r="D8" s="1431"/>
      <c r="E8" s="1431"/>
      <c r="F8" s="1431"/>
      <c r="G8" s="1432"/>
    </row>
    <row r="10" spans="1:9" ht="15">
      <c r="A10" s="1433" t="s">
        <v>342</v>
      </c>
      <c r="B10" s="1434" t="s">
        <v>1805</v>
      </c>
      <c r="C10" s="1435"/>
      <c r="D10" s="1435"/>
      <c r="E10" s="1436"/>
    </row>
    <row r="11" spans="1:9" ht="32.25" customHeight="1">
      <c r="A11" s="1437" t="s">
        <v>343</v>
      </c>
      <c r="B11" s="1375" t="s">
        <v>48</v>
      </c>
      <c r="C11" s="1375" t="s">
        <v>8</v>
      </c>
      <c r="D11" s="1375" t="s">
        <v>1808</v>
      </c>
      <c r="E11" s="1375" t="s">
        <v>344</v>
      </c>
      <c r="F11" s="1438" t="s">
        <v>896</v>
      </c>
      <c r="G11" s="1439"/>
    </row>
    <row r="12" spans="1:9" ht="10.5" customHeight="1">
      <c r="A12" s="1440"/>
      <c r="B12" s="1441"/>
      <c r="C12" s="1442"/>
      <c r="D12" s="1442"/>
      <c r="E12" s="1443"/>
      <c r="F12" s="1444"/>
    </row>
    <row r="13" spans="1:9" s="1433" customFormat="1" ht="21" customHeight="1">
      <c r="A13" s="1445" t="s">
        <v>1810</v>
      </c>
      <c r="B13" s="2513">
        <v>2374517</v>
      </c>
      <c r="C13" s="2514">
        <v>671804</v>
      </c>
      <c r="D13" s="2514">
        <v>142163</v>
      </c>
      <c r="E13" s="2515">
        <v>0</v>
      </c>
      <c r="F13" s="2516">
        <v>3188484</v>
      </c>
      <c r="G13" s="1446"/>
    </row>
    <row r="14" spans="1:9" ht="21" customHeight="1">
      <c r="A14" s="1447" t="s">
        <v>345</v>
      </c>
      <c r="B14" s="2517">
        <v>362030</v>
      </c>
      <c r="C14" s="2518">
        <v>111000</v>
      </c>
      <c r="D14" s="2518"/>
      <c r="E14" s="2518"/>
      <c r="F14" s="2519">
        <v>473030</v>
      </c>
      <c r="G14" s="1448"/>
    </row>
    <row r="15" spans="1:9" ht="21" customHeight="1">
      <c r="A15" s="1447" t="s">
        <v>346</v>
      </c>
      <c r="B15" s="2517">
        <v>627041</v>
      </c>
      <c r="C15" s="2518">
        <v>246284</v>
      </c>
      <c r="D15" s="2518"/>
      <c r="E15" s="2518"/>
      <c r="F15" s="2519">
        <v>873325</v>
      </c>
      <c r="G15" s="1448"/>
    </row>
    <row r="16" spans="1:9" ht="21" customHeight="1">
      <c r="A16" s="1447" t="s">
        <v>347</v>
      </c>
      <c r="B16" s="2517">
        <v>1385446</v>
      </c>
      <c r="C16" s="2518">
        <v>314520</v>
      </c>
      <c r="D16" s="2518">
        <v>142163</v>
      </c>
      <c r="E16" s="2518"/>
      <c r="F16" s="2519">
        <v>1842129</v>
      </c>
      <c r="G16" s="1448"/>
    </row>
    <row r="17" spans="1:9" s="1433" customFormat="1" ht="21" customHeight="1">
      <c r="A17" s="1445" t="s">
        <v>1815</v>
      </c>
      <c r="B17" s="2520">
        <v>573800</v>
      </c>
      <c r="C17" s="2521">
        <v>129500</v>
      </c>
      <c r="D17" s="2521">
        <v>166000</v>
      </c>
      <c r="E17" s="2521">
        <v>40000</v>
      </c>
      <c r="F17" s="2516">
        <v>909300</v>
      </c>
      <c r="G17" s="1446"/>
    </row>
    <row r="18" spans="1:9" ht="15.75" customHeight="1">
      <c r="A18" s="1449"/>
      <c r="B18" s="2522"/>
      <c r="C18" s="2522"/>
      <c r="D18" s="2522"/>
      <c r="E18" s="2522"/>
      <c r="F18" s="2523"/>
      <c r="G18" s="1450"/>
    </row>
    <row r="19" spans="1:9" s="1433" customFormat="1" ht="20.25">
      <c r="A19" s="1451" t="s">
        <v>1817</v>
      </c>
      <c r="B19" s="2524">
        <v>2948317</v>
      </c>
      <c r="C19" s="2524">
        <v>801304</v>
      </c>
      <c r="D19" s="2524">
        <v>308163</v>
      </c>
      <c r="E19" s="2524">
        <v>40000</v>
      </c>
      <c r="F19" s="2516">
        <v>4097784</v>
      </c>
      <c r="G19" s="1452"/>
    </row>
    <row r="20" spans="1:9" ht="15.75" customHeight="1">
      <c r="B20" s="1453"/>
      <c r="C20" s="1454"/>
      <c r="D20" s="1454"/>
      <c r="E20" s="1454"/>
      <c r="F20" s="1454"/>
      <c r="G20" s="1439"/>
    </row>
    <row r="21" spans="1:9" ht="15">
      <c r="A21" s="1433" t="s">
        <v>348</v>
      </c>
      <c r="B21" s="1434" t="s">
        <v>1805</v>
      </c>
      <c r="C21" s="1435"/>
      <c r="D21" s="1435"/>
      <c r="E21" s="1436"/>
      <c r="F21" s="1439"/>
      <c r="G21" s="1439"/>
    </row>
    <row r="22" spans="1:9" ht="34.5" customHeight="1">
      <c r="A22" s="1437" t="s">
        <v>343</v>
      </c>
      <c r="B22" s="1375" t="s">
        <v>48</v>
      </c>
      <c r="C22" s="1375" t="s">
        <v>8</v>
      </c>
      <c r="D22" s="1375" t="s">
        <v>1808</v>
      </c>
      <c r="E22" s="1375" t="s">
        <v>344</v>
      </c>
      <c r="F22" s="1438" t="s">
        <v>896</v>
      </c>
      <c r="G22" s="1439"/>
    </row>
    <row r="23" spans="1:9" ht="15.75">
      <c r="A23" s="1455" t="s">
        <v>1810</v>
      </c>
      <c r="B23" s="1456"/>
      <c r="C23" s="1457"/>
      <c r="D23" s="1457"/>
      <c r="E23" s="1458"/>
      <c r="F23" s="1459"/>
      <c r="G23" s="1439"/>
    </row>
    <row r="24" spans="1:9" s="1433" customFormat="1" ht="19.5">
      <c r="A24" s="1447" t="s">
        <v>349</v>
      </c>
      <c r="B24" s="2525">
        <v>60.374325004531528</v>
      </c>
      <c r="C24" s="2526">
        <v>66.414162464052012</v>
      </c>
      <c r="D24" s="2526">
        <v>62.459817252027605</v>
      </c>
      <c r="E24" s="2526"/>
      <c r="F24" s="2527">
        <v>61.796545979450627</v>
      </c>
      <c r="G24" s="1460"/>
    </row>
    <row r="25" spans="1:9" ht="23.25" customHeight="1">
      <c r="A25" s="1461" t="s">
        <v>345</v>
      </c>
      <c r="B25" s="2528">
        <v>62.694171753722067</v>
      </c>
      <c r="C25" s="2529">
        <v>64.729729729729726</v>
      </c>
      <c r="D25" s="2529"/>
      <c r="E25" s="2529"/>
      <c r="F25" s="2530">
        <v>63.17183053928926</v>
      </c>
      <c r="G25" s="1439"/>
    </row>
    <row r="26" spans="1:9" ht="23.25" customHeight="1">
      <c r="A26" s="1461" t="s">
        <v>346</v>
      </c>
      <c r="B26" s="2528">
        <v>59.141293875201143</v>
      </c>
      <c r="C26" s="2529">
        <v>71.709225934287247</v>
      </c>
      <c r="D26" s="2529"/>
      <c r="E26" s="2529"/>
      <c r="F26" s="2530">
        <v>62.685542098073455</v>
      </c>
      <c r="G26" s="1439"/>
    </row>
    <row r="27" spans="1:9" ht="23.25" customHeight="1">
      <c r="A27" s="1461" t="s">
        <v>347</v>
      </c>
      <c r="B27" s="2528">
        <v>60.321327470020911</v>
      </c>
      <c r="C27" s="2529">
        <v>62.862345796769681</v>
      </c>
      <c r="D27" s="2529">
        <v>62.459817252027605</v>
      </c>
      <c r="E27" s="2529"/>
      <c r="F27" s="2530">
        <v>60.964563798028628</v>
      </c>
      <c r="G27" s="1439"/>
    </row>
    <row r="28" spans="1:9" s="1463" customFormat="1" ht="15.75">
      <c r="A28" s="1462" t="s">
        <v>350</v>
      </c>
      <c r="B28" s="2531" t="s">
        <v>351</v>
      </c>
      <c r="C28" s="2532" t="s">
        <v>352</v>
      </c>
      <c r="D28" s="2532" t="s">
        <v>353</v>
      </c>
      <c r="E28" s="2532"/>
      <c r="F28" s="2533" t="s">
        <v>354</v>
      </c>
      <c r="G28" s="1439"/>
      <c r="H28" s="1420"/>
      <c r="I28" s="1420"/>
    </row>
    <row r="29" spans="1:9" s="1433" customFormat="1" ht="19.5">
      <c r="A29" s="1447" t="s">
        <v>355</v>
      </c>
      <c r="B29" s="2525">
        <v>6.0033348664680819</v>
      </c>
      <c r="C29" s="2526">
        <v>6.6418498550172371</v>
      </c>
      <c r="D29" s="2526">
        <v>6.2459817252027605</v>
      </c>
      <c r="E29" s="2526"/>
      <c r="F29" s="2527">
        <v>6.1547178500646851</v>
      </c>
    </row>
    <row r="30" spans="1:9" ht="19.5">
      <c r="A30" s="1461" t="s">
        <v>345</v>
      </c>
      <c r="B30" s="2528">
        <v>5.9785624119548109</v>
      </c>
      <c r="C30" s="2529">
        <v>6.4729729729729728</v>
      </c>
      <c r="D30" s="2529"/>
      <c r="E30" s="2529"/>
      <c r="F30" s="2530">
        <v>6.0945795192693915</v>
      </c>
    </row>
    <row r="31" spans="1:9" ht="19.5">
      <c r="A31" s="1461" t="s">
        <v>346</v>
      </c>
      <c r="B31" s="2528">
        <v>5.913936411303248</v>
      </c>
      <c r="C31" s="2529">
        <v>7.1709225934287248</v>
      </c>
      <c r="D31" s="2529"/>
      <c r="E31" s="2529"/>
      <c r="F31" s="2530">
        <v>6.2684156542867777</v>
      </c>
    </row>
    <row r="32" spans="1:9" ht="19.5">
      <c r="A32" s="1461" t="s">
        <v>347</v>
      </c>
      <c r="B32" s="2528">
        <v>6.0550067858498995</v>
      </c>
      <c r="C32" s="2529">
        <v>6.287160752893298</v>
      </c>
      <c r="D32" s="2529">
        <v>6.2459817252027605</v>
      </c>
      <c r="E32" s="2529"/>
      <c r="F32" s="2530">
        <v>6.113409551449581</v>
      </c>
    </row>
    <row r="33" spans="1:9" s="1463" customFormat="1" ht="15.75">
      <c r="A33" s="1462" t="s">
        <v>356</v>
      </c>
      <c r="B33" s="2531" t="s">
        <v>357</v>
      </c>
      <c r="C33" s="2532" t="s">
        <v>358</v>
      </c>
      <c r="D33" s="2532" t="s">
        <v>359</v>
      </c>
      <c r="E33" s="2532"/>
      <c r="F33" s="2533" t="s">
        <v>360</v>
      </c>
      <c r="G33" s="1420"/>
      <c r="H33" s="1420"/>
      <c r="I33" s="1420"/>
    </row>
    <row r="34" spans="1:9" ht="15.75">
      <c r="A34" s="1464" t="s">
        <v>1815</v>
      </c>
      <c r="B34" s="2534"/>
      <c r="C34" s="2535"/>
      <c r="D34" s="2535"/>
      <c r="E34" s="2535"/>
      <c r="F34" s="2536"/>
    </row>
    <row r="35" spans="1:9" s="1433" customFormat="1" ht="23.25" customHeight="1">
      <c r="A35" s="1447" t="s">
        <v>349</v>
      </c>
      <c r="B35" s="2525">
        <v>50.151911009697663</v>
      </c>
      <c r="C35" s="2526">
        <v>34.440154440154437</v>
      </c>
      <c r="D35" s="2526">
        <v>46.475903614457835</v>
      </c>
      <c r="E35" s="2526">
        <v>55</v>
      </c>
      <c r="F35" s="2527">
        <v>47.306582307870904</v>
      </c>
      <c r="G35" s="1460"/>
    </row>
    <row r="36" spans="1:9" s="1463" customFormat="1" ht="15.75">
      <c r="A36" s="1400" t="s">
        <v>361</v>
      </c>
      <c r="B36" s="2537" t="s">
        <v>362</v>
      </c>
      <c r="C36" s="2538" t="s">
        <v>363</v>
      </c>
      <c r="D36" s="2538" t="s">
        <v>364</v>
      </c>
      <c r="E36" s="2538" t="s">
        <v>365</v>
      </c>
      <c r="F36" s="2539" t="s">
        <v>366</v>
      </c>
      <c r="G36" s="1420"/>
      <c r="H36" s="1420"/>
      <c r="I36" s="1420"/>
    </row>
    <row r="37" spans="1:9" s="1433" customFormat="1" ht="19.5">
      <c r="A37" s="1447" t="s">
        <v>355</v>
      </c>
      <c r="B37" s="2525">
        <v>4.9337706788362805</v>
      </c>
      <c r="C37" s="2526">
        <v>3.2895752895752897</v>
      </c>
      <c r="D37" s="2526">
        <v>4.6475903614457827</v>
      </c>
      <c r="E37" s="2526">
        <v>5.5</v>
      </c>
      <c r="F37" s="2527">
        <v>4.6577315997213837</v>
      </c>
    </row>
    <row r="38" spans="1:9" s="1463" customFormat="1" ht="15.75">
      <c r="A38" s="1400" t="s">
        <v>361</v>
      </c>
      <c r="B38" s="2537" t="s">
        <v>367</v>
      </c>
      <c r="C38" s="2538" t="s">
        <v>368</v>
      </c>
      <c r="D38" s="2538" t="s">
        <v>369</v>
      </c>
      <c r="E38" s="2538" t="s">
        <v>370</v>
      </c>
      <c r="F38" s="2539" t="s">
        <v>371</v>
      </c>
      <c r="G38" s="1420"/>
      <c r="H38" s="1420"/>
      <c r="I38" s="1420"/>
    </row>
    <row r="39" spans="1:9" ht="18">
      <c r="A39" s="1465" t="s">
        <v>1751</v>
      </c>
      <c r="B39" s="2540"/>
      <c r="C39" s="2541"/>
      <c r="D39" s="2541"/>
      <c r="E39" s="2542"/>
      <c r="F39" s="2543"/>
    </row>
    <row r="40" spans="1:9" s="1433" customFormat="1" ht="23.25" customHeight="1">
      <c r="A40" s="1447" t="s">
        <v>349</v>
      </c>
      <c r="B40" s="2525">
        <v>58.435914017861791</v>
      </c>
      <c r="C40" s="2526">
        <v>61.246792727853595</v>
      </c>
      <c r="D40" s="2526">
        <v>53.849667221567806</v>
      </c>
      <c r="E40" s="2526">
        <v>55</v>
      </c>
      <c r="F40" s="2527">
        <v>58.614768464463786</v>
      </c>
      <c r="G40" s="1460"/>
    </row>
    <row r="41" spans="1:9" s="1433" customFormat="1" ht="23.25" customHeight="1">
      <c r="A41" s="1466" t="s">
        <v>355</v>
      </c>
      <c r="B41" s="2544">
        <v>5.8005202501453876</v>
      </c>
      <c r="C41" s="2545">
        <v>6.1000834889130715</v>
      </c>
      <c r="D41" s="2545">
        <v>5.384966722156781</v>
      </c>
      <c r="E41" s="2545">
        <v>5.5</v>
      </c>
      <c r="F41" s="2546">
        <v>5.8260022439014376</v>
      </c>
      <c r="G41" s="1460"/>
    </row>
    <row r="42" spans="1:9">
      <c r="B42" s="1420"/>
    </row>
    <row r="43" spans="1:9" ht="18" customHeight="1">
      <c r="A43" s="1467" t="s">
        <v>372</v>
      </c>
      <c r="B43" s="1467"/>
      <c r="C43" s="1467"/>
      <c r="D43" s="1467"/>
      <c r="E43" s="1467"/>
      <c r="F43" s="1467"/>
      <c r="G43" s="1422"/>
    </row>
    <row r="45" spans="1:9" ht="15">
      <c r="A45" s="1433" t="s">
        <v>342</v>
      </c>
      <c r="B45" s="1434" t="s">
        <v>1805</v>
      </c>
      <c r="C45" s="1435"/>
      <c r="D45" s="1435"/>
      <c r="E45" s="1436"/>
    </row>
    <row r="46" spans="1:9" ht="34.5" customHeight="1">
      <c r="A46" s="1437" t="s">
        <v>373</v>
      </c>
      <c r="B46" s="1375" t="s">
        <v>48</v>
      </c>
      <c r="C46" s="1375" t="s">
        <v>8</v>
      </c>
      <c r="D46" s="1375" t="s">
        <v>1808</v>
      </c>
      <c r="E46" s="1375" t="s">
        <v>344</v>
      </c>
      <c r="F46" s="1438" t="s">
        <v>896</v>
      </c>
      <c r="G46" s="1439"/>
    </row>
    <row r="47" spans="1:9" ht="19.5">
      <c r="A47" s="1468" t="s">
        <v>374</v>
      </c>
      <c r="B47" s="2547">
        <v>140011</v>
      </c>
      <c r="C47" s="2548">
        <v>28000</v>
      </c>
      <c r="D47" s="2548"/>
      <c r="E47" s="2548"/>
      <c r="F47" s="2549">
        <v>168011</v>
      </c>
      <c r="G47" s="1439"/>
    </row>
    <row r="48" spans="1:9" ht="19.5">
      <c r="A48" s="1468" t="s">
        <v>375</v>
      </c>
      <c r="B48" s="2550">
        <v>1137148</v>
      </c>
      <c r="C48" s="2551">
        <v>110000</v>
      </c>
      <c r="D48" s="2551"/>
      <c r="E48" s="2551"/>
      <c r="F48" s="2549">
        <v>1247148</v>
      </c>
      <c r="G48" s="1439"/>
    </row>
    <row r="49" spans="1:7" ht="19.5">
      <c r="A49" s="1468" t="s">
        <v>328</v>
      </c>
      <c r="B49" s="2550">
        <v>64500</v>
      </c>
      <c r="C49" s="2551">
        <v>183307</v>
      </c>
      <c r="D49" s="2551"/>
      <c r="E49" s="2551"/>
      <c r="F49" s="2549">
        <v>247807</v>
      </c>
      <c r="G49" s="1439"/>
    </row>
    <row r="50" spans="1:7" ht="19.5">
      <c r="A50" s="1468" t="s">
        <v>376</v>
      </c>
      <c r="B50" s="2550">
        <v>349500</v>
      </c>
      <c r="C50" s="2551">
        <v>100000</v>
      </c>
      <c r="D50" s="2551">
        <v>237298</v>
      </c>
      <c r="E50" s="2551"/>
      <c r="F50" s="2549">
        <v>686798</v>
      </c>
      <c r="G50" s="1439"/>
    </row>
    <row r="51" spans="1:7" ht="19.5">
      <c r="A51" s="1468" t="s">
        <v>377</v>
      </c>
      <c r="B51" s="2550">
        <v>528900</v>
      </c>
      <c r="C51" s="2551">
        <v>45000</v>
      </c>
      <c r="D51" s="2551">
        <v>40000</v>
      </c>
      <c r="E51" s="2551">
        <v>40000</v>
      </c>
      <c r="F51" s="2549">
        <v>653900</v>
      </c>
      <c r="G51" s="1439"/>
    </row>
    <row r="52" spans="1:7" ht="19.5">
      <c r="A52" s="1468" t="s">
        <v>378</v>
      </c>
      <c r="B52" s="2550">
        <v>93926</v>
      </c>
      <c r="C52" s="2551">
        <v>108977</v>
      </c>
      <c r="D52" s="2551"/>
      <c r="E52" s="2551"/>
      <c r="F52" s="2549">
        <v>202903</v>
      </c>
      <c r="G52" s="1439"/>
    </row>
    <row r="53" spans="1:7" ht="19.5">
      <c r="A53" s="1469" t="s">
        <v>379</v>
      </c>
      <c r="B53" s="2550">
        <v>634332</v>
      </c>
      <c r="C53" s="2551">
        <v>226020</v>
      </c>
      <c r="D53" s="2551">
        <v>30865</v>
      </c>
      <c r="E53" s="2551"/>
      <c r="F53" s="2549">
        <v>891217</v>
      </c>
      <c r="G53" s="1439"/>
    </row>
    <row r="54" spans="1:7" ht="21">
      <c r="A54" s="1470" t="s">
        <v>380</v>
      </c>
      <c r="B54" s="2552">
        <v>2948317</v>
      </c>
      <c r="C54" s="2553">
        <v>801304</v>
      </c>
      <c r="D54" s="2553">
        <v>308163</v>
      </c>
      <c r="E54" s="2554">
        <v>40000</v>
      </c>
      <c r="F54" s="2554">
        <v>4097784</v>
      </c>
      <c r="G54" s="1471"/>
    </row>
    <row r="55" spans="1:7" ht="15" customHeight="1">
      <c r="A55" s="1472"/>
      <c r="B55" s="1473"/>
      <c r="C55" s="1473"/>
      <c r="D55" s="1473"/>
      <c r="E55" s="1473"/>
      <c r="F55" s="1473"/>
      <c r="G55" s="1439"/>
    </row>
    <row r="56" spans="1:7" ht="24" customHeight="1">
      <c r="A56" s="1474" t="s">
        <v>381</v>
      </c>
      <c r="B56" s="1434" t="s">
        <v>1805</v>
      </c>
      <c r="C56" s="1435"/>
      <c r="D56" s="1435"/>
      <c r="E56" s="1436"/>
    </row>
    <row r="57" spans="1:7" ht="34.5" customHeight="1">
      <c r="A57" s="1475" t="s">
        <v>373</v>
      </c>
      <c r="B57" s="1375" t="s">
        <v>48</v>
      </c>
      <c r="C57" s="1375" t="s">
        <v>8</v>
      </c>
      <c r="D57" s="1375" t="s">
        <v>1808</v>
      </c>
      <c r="E57" s="1375" t="s">
        <v>344</v>
      </c>
      <c r="F57" s="1438" t="s">
        <v>896</v>
      </c>
      <c r="G57" s="1439"/>
    </row>
    <row r="58" spans="1:7" ht="18">
      <c r="A58" s="1476" t="s">
        <v>374</v>
      </c>
      <c r="B58" s="1477"/>
      <c r="C58" s="1478"/>
      <c r="D58" s="1478"/>
      <c r="E58" s="1478"/>
      <c r="F58" s="1479"/>
    </row>
    <row r="59" spans="1:7" ht="18">
      <c r="A59" s="1480" t="s">
        <v>382</v>
      </c>
      <c r="B59" s="2555">
        <v>50.162187256715541</v>
      </c>
      <c r="C59" s="2556">
        <v>60</v>
      </c>
      <c r="D59" s="2556"/>
      <c r="E59" s="2556"/>
      <c r="F59" s="2557">
        <v>51.801715363874983</v>
      </c>
    </row>
    <row r="60" spans="1:7" ht="18">
      <c r="A60" s="1481" t="s">
        <v>383</v>
      </c>
      <c r="B60" s="2558">
        <v>5.0171122268964581</v>
      </c>
      <c r="C60" s="2559">
        <v>6</v>
      </c>
      <c r="D60" s="2559"/>
      <c r="E60" s="2559"/>
      <c r="F60" s="2560">
        <v>5.1809161304914557</v>
      </c>
    </row>
    <row r="61" spans="1:7" ht="18">
      <c r="A61" s="1476" t="s">
        <v>375</v>
      </c>
      <c r="B61" s="2561"/>
      <c r="C61" s="2562"/>
      <c r="D61" s="2562"/>
      <c r="E61" s="2562"/>
      <c r="F61" s="2563"/>
    </row>
    <row r="62" spans="1:7" ht="18">
      <c r="A62" s="1480" t="s">
        <v>382</v>
      </c>
      <c r="B62" s="2555">
        <v>59.124555064645861</v>
      </c>
      <c r="C62" s="2556">
        <v>64.545454545454547</v>
      </c>
      <c r="D62" s="2556"/>
      <c r="E62" s="2556"/>
      <c r="F62" s="2557">
        <v>59.61009311466227</v>
      </c>
    </row>
    <row r="63" spans="1:7" ht="18">
      <c r="A63" s="1481" t="s">
        <v>383</v>
      </c>
      <c r="B63" s="2558">
        <v>5.8948178596012362</v>
      </c>
      <c r="C63" s="2559">
        <v>6.2727272727272725</v>
      </c>
      <c r="D63" s="2559"/>
      <c r="E63" s="2559"/>
      <c r="F63" s="2560">
        <v>5.9286663749964497</v>
      </c>
    </row>
    <row r="64" spans="1:7" ht="18">
      <c r="A64" s="1476" t="s">
        <v>328</v>
      </c>
      <c r="B64" s="2561"/>
      <c r="C64" s="2562"/>
      <c r="D64" s="2562"/>
      <c r="E64" s="2562"/>
      <c r="F64" s="2563"/>
    </row>
    <row r="65" spans="1:8" ht="18">
      <c r="A65" s="1480" t="s">
        <v>382</v>
      </c>
      <c r="B65" s="2555">
        <v>62.953488372093027</v>
      </c>
      <c r="C65" s="2556">
        <v>74.981097284882736</v>
      </c>
      <c r="D65" s="2556"/>
      <c r="E65" s="2556"/>
      <c r="F65" s="2557">
        <v>71.850512697381433</v>
      </c>
    </row>
    <row r="66" spans="1:8" ht="18">
      <c r="A66" s="1481" t="s">
        <v>383</v>
      </c>
      <c r="B66" s="2558">
        <v>6.2953488372093025</v>
      </c>
      <c r="C66" s="2559">
        <v>7.4981097284882736</v>
      </c>
      <c r="D66" s="2559"/>
      <c r="E66" s="2559"/>
      <c r="F66" s="2560">
        <v>7.1850512697381426</v>
      </c>
    </row>
    <row r="67" spans="1:8" ht="20.25">
      <c r="A67" s="1476" t="s">
        <v>376</v>
      </c>
      <c r="B67" s="2561"/>
      <c r="C67" s="2562"/>
      <c r="D67" s="2562"/>
      <c r="E67" s="2562"/>
      <c r="F67" s="2563"/>
      <c r="H67" s="1482"/>
    </row>
    <row r="68" spans="1:8" ht="18">
      <c r="A68" s="1480" t="s">
        <v>382</v>
      </c>
      <c r="B68" s="2555">
        <v>62.562141491395792</v>
      </c>
      <c r="C68" s="2556">
        <v>61.3</v>
      </c>
      <c r="D68" s="2556">
        <v>60.844887019696749</v>
      </c>
      <c r="E68" s="2556"/>
      <c r="F68" s="2557">
        <v>61.670830563896338</v>
      </c>
    </row>
    <row r="69" spans="1:8" ht="18">
      <c r="A69" s="1481" t="s">
        <v>383</v>
      </c>
      <c r="B69" s="2558">
        <v>6.2562141491395797</v>
      </c>
      <c r="C69" s="2559">
        <v>6.13</v>
      </c>
      <c r="D69" s="2559">
        <v>6.0844887019696756</v>
      </c>
      <c r="E69" s="2559"/>
      <c r="F69" s="2560">
        <v>6.1670830563896342</v>
      </c>
    </row>
    <row r="70" spans="1:8" ht="18">
      <c r="A70" s="1476" t="s">
        <v>377</v>
      </c>
      <c r="B70" s="2561"/>
      <c r="C70" s="2562"/>
      <c r="D70" s="2562"/>
      <c r="E70" s="2562"/>
      <c r="F70" s="2563"/>
    </row>
    <row r="71" spans="1:8" ht="18">
      <c r="A71" s="1480" t="s">
        <v>382</v>
      </c>
      <c r="B71" s="2555">
        <v>62.250674884746438</v>
      </c>
      <c r="C71" s="2556">
        <v>46.333333333333336</v>
      </c>
      <c r="D71" s="2556">
        <v>21.25</v>
      </c>
      <c r="E71" s="2556">
        <v>55</v>
      </c>
      <c r="F71" s="2557">
        <v>58.009074691456966</v>
      </c>
    </row>
    <row r="72" spans="1:8" ht="18">
      <c r="A72" s="1481" t="s">
        <v>383</v>
      </c>
      <c r="B72" s="2558">
        <v>6.2350414311485265</v>
      </c>
      <c r="C72" s="2559">
        <v>4.6333333333333337</v>
      </c>
      <c r="D72" s="2559">
        <v>2.125</v>
      </c>
      <c r="E72" s="2559">
        <v>5.5</v>
      </c>
      <c r="F72" s="2560">
        <v>5.8088831062670296</v>
      </c>
    </row>
    <row r="73" spans="1:8" ht="18">
      <c r="A73" s="1476" t="s">
        <v>378</v>
      </c>
      <c r="B73" s="2561"/>
      <c r="C73" s="2562"/>
      <c r="D73" s="2562"/>
      <c r="E73" s="2562"/>
      <c r="F73" s="2563"/>
    </row>
    <row r="74" spans="1:8" ht="18">
      <c r="A74" s="1480" t="s">
        <v>382</v>
      </c>
      <c r="B74" s="2555">
        <v>62.16010476332432</v>
      </c>
      <c r="C74" s="2556">
        <v>61.26315644585555</v>
      </c>
      <c r="D74" s="2564"/>
      <c r="E74" s="2556"/>
      <c r="F74" s="2557">
        <v>61.6783635530278</v>
      </c>
    </row>
    <row r="75" spans="1:8" ht="18">
      <c r="A75" s="1481" t="s">
        <v>383</v>
      </c>
      <c r="B75" s="2558">
        <v>6.216010476332432</v>
      </c>
      <c r="C75" s="2559">
        <v>6.1263156445855547</v>
      </c>
      <c r="D75" s="2565"/>
      <c r="E75" s="2559"/>
      <c r="F75" s="2560">
        <v>6.1678363553027804</v>
      </c>
    </row>
    <row r="76" spans="1:8" ht="18">
      <c r="A76" s="1476" t="s">
        <v>80</v>
      </c>
      <c r="B76" s="2561"/>
      <c r="C76" s="2562"/>
      <c r="D76" s="2562"/>
      <c r="E76" s="2562"/>
      <c r="F76" s="2563"/>
    </row>
    <row r="77" spans="1:8" ht="18">
      <c r="A77" s="1480" t="s">
        <v>382</v>
      </c>
      <c r="B77" s="2555">
        <v>53.012085199989272</v>
      </c>
      <c r="C77" s="2556">
        <v>51.594836740111496</v>
      </c>
      <c r="D77" s="2556">
        <v>42.31670176575409</v>
      </c>
      <c r="E77" s="2556"/>
      <c r="F77" s="2557">
        <v>52.249836813282755</v>
      </c>
    </row>
    <row r="78" spans="1:8" ht="18">
      <c r="A78" s="1481" t="s">
        <v>383</v>
      </c>
      <c r="B78" s="2558">
        <v>5.1254413747082648</v>
      </c>
      <c r="C78" s="2559">
        <v>5.1607724980090257</v>
      </c>
      <c r="D78" s="2559">
        <v>4.2316701765754088</v>
      </c>
      <c r="E78" s="2559"/>
      <c r="F78" s="2560">
        <v>5.1024713558970465</v>
      </c>
    </row>
    <row r="79" spans="1:8" ht="18">
      <c r="A79" s="1476" t="s">
        <v>1751</v>
      </c>
      <c r="B79" s="2566"/>
      <c r="C79" s="2567"/>
      <c r="D79" s="2567"/>
      <c r="E79" s="2567"/>
      <c r="F79" s="2568"/>
    </row>
    <row r="80" spans="1:8" s="1433" customFormat="1" ht="18">
      <c r="A80" s="1483" t="s">
        <v>382</v>
      </c>
      <c r="B80" s="2569">
        <v>58.435914017861791</v>
      </c>
      <c r="C80" s="2570">
        <v>61.246792727853595</v>
      </c>
      <c r="D80" s="2570">
        <v>53.849667221567806</v>
      </c>
      <c r="E80" s="2570">
        <v>55</v>
      </c>
      <c r="F80" s="2571">
        <v>58.614768464463786</v>
      </c>
    </row>
    <row r="81" spans="1:6" s="1433" customFormat="1" ht="18">
      <c r="A81" s="1466" t="s">
        <v>383</v>
      </c>
      <c r="B81" s="2572">
        <v>5.8005202501453876</v>
      </c>
      <c r="C81" s="2573">
        <v>6.1000834889130715</v>
      </c>
      <c r="D81" s="2573">
        <v>5.384966722156781</v>
      </c>
      <c r="E81" s="2573">
        <v>5.5</v>
      </c>
      <c r="F81" s="2574">
        <v>5.8260022439014385</v>
      </c>
    </row>
    <row r="82" spans="1:6" ht="15">
      <c r="A82" s="1427" t="s">
        <v>335</v>
      </c>
    </row>
    <row r="83" spans="1:6" ht="15">
      <c r="A83" s="1427" t="s">
        <v>894</v>
      </c>
    </row>
  </sheetData>
  <sheetProtection password="91C9" objects="1" scenarios="1"/>
  <mergeCells count="4">
    <mergeCell ref="A1:F1"/>
    <mergeCell ref="A2:F2"/>
    <mergeCell ref="A3:F3"/>
    <mergeCell ref="A4:F4"/>
  </mergeCells>
  <phoneticPr fontId="50" type="noConversion"/>
  <pageMargins left="0.83" right="0.16" top="0.27" bottom="0.23" header="0" footer="0.17"/>
  <pageSetup scale="41" orientation="portrait" r:id="rId1"/>
  <headerFooter alignWithMargins="0"/>
</worksheet>
</file>

<file path=xl/worksheets/sheet48.xml><?xml version="1.0" encoding="utf-8"?>
<worksheet xmlns="http://schemas.openxmlformats.org/spreadsheetml/2006/main" xmlns:r="http://schemas.openxmlformats.org/officeDocument/2006/relationships">
  <sheetPr>
    <tabColor indexed="53"/>
    <pageSetUpPr fitToPage="1"/>
  </sheetPr>
  <dimension ref="A1:N78"/>
  <sheetViews>
    <sheetView showGridLines="0" zoomScale="50" workbookViewId="0">
      <selection sqref="A1:M1"/>
    </sheetView>
  </sheetViews>
  <sheetFormatPr defaultColWidth="12.44140625" defaultRowHeight="18"/>
  <cols>
    <col min="1" max="1" width="3.33203125" style="703" customWidth="1"/>
    <col min="2" max="2" width="12.44140625" style="703" customWidth="1"/>
    <col min="3" max="3" width="11.88671875" style="703" customWidth="1"/>
    <col min="4" max="4" width="19.21875" style="703" customWidth="1"/>
    <col min="5" max="5" width="13.44140625" style="703" customWidth="1"/>
    <col min="6" max="6" width="43" style="703" customWidth="1"/>
    <col min="7" max="13" width="10.77734375" style="703" customWidth="1"/>
    <col min="14" max="16384" width="12.44140625" style="703"/>
  </cols>
  <sheetData>
    <row r="1" spans="1:14">
      <c r="A1" s="2660" t="s">
        <v>221</v>
      </c>
      <c r="B1" s="2660"/>
      <c r="C1" s="2660"/>
      <c r="D1" s="2660"/>
      <c r="E1" s="2660"/>
      <c r="F1" s="2660"/>
      <c r="G1" s="2660"/>
      <c r="H1" s="2660"/>
      <c r="I1" s="2660"/>
      <c r="J1" s="2660"/>
      <c r="K1" s="2660"/>
      <c r="L1" s="2660"/>
      <c r="M1" s="2660"/>
    </row>
    <row r="2" spans="1:14">
      <c r="A2" s="2657" t="s">
        <v>222</v>
      </c>
      <c r="B2" s="2657"/>
      <c r="C2" s="2657"/>
      <c r="D2" s="2657"/>
      <c r="E2" s="2657"/>
      <c r="F2" s="2657"/>
      <c r="G2" s="2657"/>
      <c r="H2" s="2657"/>
      <c r="I2" s="2657"/>
      <c r="J2" s="2657"/>
      <c r="K2" s="2657"/>
      <c r="L2" s="2657"/>
      <c r="M2" s="2657"/>
    </row>
    <row r="3" spans="1:14">
      <c r="A3" s="702"/>
      <c r="B3" s="702"/>
      <c r="C3" s="702"/>
      <c r="D3" s="702"/>
      <c r="E3" s="702"/>
      <c r="F3" s="702"/>
      <c r="G3" s="702"/>
      <c r="H3" s="702"/>
      <c r="I3" s="702"/>
      <c r="J3" s="702"/>
      <c r="K3" s="702"/>
      <c r="L3" s="702"/>
      <c r="M3" s="702"/>
    </row>
    <row r="4" spans="1:14">
      <c r="A4" s="2660" t="s">
        <v>223</v>
      </c>
      <c r="B4" s="2660"/>
      <c r="C4" s="2660"/>
      <c r="D4" s="2660"/>
      <c r="E4" s="2660"/>
      <c r="F4" s="2660"/>
      <c r="G4" s="2660"/>
      <c r="H4" s="2660"/>
      <c r="I4" s="2660"/>
      <c r="J4" s="2660"/>
      <c r="K4" s="2660"/>
      <c r="L4" s="2660"/>
      <c r="M4" s="2660"/>
    </row>
    <row r="5" spans="1:14">
      <c r="A5" s="702"/>
      <c r="B5" s="702"/>
      <c r="C5" s="702"/>
      <c r="D5" s="702"/>
      <c r="E5" s="702"/>
      <c r="F5" s="702"/>
      <c r="H5" s="705"/>
      <c r="I5" s="705"/>
      <c r="J5" s="705"/>
      <c r="K5" s="705"/>
      <c r="L5" s="705"/>
      <c r="M5" s="705"/>
    </row>
    <row r="6" spans="1:14">
      <c r="A6" s="702"/>
      <c r="B6" s="702"/>
      <c r="C6" s="702"/>
      <c r="D6" s="702"/>
      <c r="E6" s="702"/>
      <c r="F6" s="702"/>
      <c r="H6" s="705"/>
      <c r="I6" s="705"/>
      <c r="J6" s="706"/>
      <c r="K6" s="706"/>
      <c r="L6" s="706"/>
      <c r="M6" s="705"/>
    </row>
    <row r="7" spans="1:14">
      <c r="A7" s="707"/>
      <c r="B7" s="708"/>
      <c r="C7" s="708"/>
      <c r="D7" s="708"/>
      <c r="E7" s="708"/>
      <c r="F7" s="708"/>
      <c r="G7" s="709"/>
      <c r="H7" s="709"/>
      <c r="I7" s="709"/>
      <c r="J7" s="705"/>
      <c r="K7" s="705"/>
      <c r="L7" s="705"/>
      <c r="M7" s="710"/>
    </row>
    <row r="8" spans="1:14" s="713" customFormat="1">
      <c r="A8" s="2656" t="s">
        <v>224</v>
      </c>
      <c r="B8" s="2657"/>
      <c r="C8" s="2657"/>
      <c r="D8" s="2657"/>
      <c r="E8" s="2657"/>
      <c r="F8" s="2657"/>
      <c r="G8" s="2657"/>
      <c r="H8" s="2657"/>
      <c r="I8" s="2657"/>
      <c r="J8" s="2657"/>
      <c r="K8" s="2657"/>
      <c r="L8" s="2657"/>
      <c r="M8" s="2658"/>
    </row>
    <row r="9" spans="1:14" s="713" customFormat="1">
      <c r="A9" s="711"/>
      <c r="B9" s="704"/>
      <c r="C9" s="704"/>
      <c r="D9" s="704"/>
      <c r="E9" s="704"/>
      <c r="F9" s="704"/>
      <c r="G9" s="704"/>
      <c r="H9" s="704"/>
      <c r="I9" s="704"/>
      <c r="J9" s="704"/>
      <c r="K9" s="704"/>
      <c r="L9" s="704"/>
      <c r="M9" s="712"/>
    </row>
    <row r="10" spans="1:14">
      <c r="A10" s="2659" t="s">
        <v>225</v>
      </c>
      <c r="B10" s="2660"/>
      <c r="C10" s="2660"/>
      <c r="D10" s="2660"/>
      <c r="E10" s="2660"/>
      <c r="F10" s="2660"/>
      <c r="G10" s="2660"/>
      <c r="H10" s="2660"/>
      <c r="I10" s="2660"/>
      <c r="J10" s="2660"/>
      <c r="K10" s="2660"/>
      <c r="L10" s="2660"/>
      <c r="M10" s="2661"/>
    </row>
    <row r="11" spans="1:14">
      <c r="A11" s="714"/>
      <c r="B11" s="702"/>
      <c r="C11" s="702"/>
      <c r="D11" s="702"/>
      <c r="E11" s="702"/>
      <c r="F11" s="702"/>
      <c r="G11" s="702"/>
      <c r="H11" s="702"/>
      <c r="I11" s="702"/>
      <c r="J11" s="702"/>
      <c r="K11" s="702"/>
      <c r="L11" s="702"/>
      <c r="M11" s="715"/>
    </row>
    <row r="12" spans="1:14">
      <c r="A12" s="2659" t="s">
        <v>214</v>
      </c>
      <c r="B12" s="2660"/>
      <c r="C12" s="2660"/>
      <c r="D12" s="2660"/>
      <c r="E12" s="2660"/>
      <c r="F12" s="2660"/>
      <c r="G12" s="2660"/>
      <c r="H12" s="2660"/>
      <c r="I12" s="2660"/>
      <c r="J12" s="2660"/>
      <c r="K12" s="2660"/>
      <c r="L12" s="2660"/>
      <c r="M12" s="2661"/>
    </row>
    <row r="13" spans="1:14">
      <c r="A13" s="716"/>
      <c r="B13" s="705"/>
      <c r="C13" s="705"/>
      <c r="D13" s="705"/>
      <c r="E13" s="705"/>
      <c r="F13" s="717"/>
      <c r="G13" s="705"/>
      <c r="H13" s="705"/>
      <c r="I13" s="705"/>
      <c r="J13" s="705"/>
      <c r="K13" s="705"/>
      <c r="L13" s="705"/>
      <c r="M13" s="718"/>
    </row>
    <row r="14" spans="1:14">
      <c r="A14" s="719" t="s">
        <v>226</v>
      </c>
      <c r="B14" s="705"/>
      <c r="C14" s="705"/>
      <c r="D14" s="705"/>
      <c r="E14" s="720"/>
      <c r="F14" s="720"/>
      <c r="G14" s="720">
        <v>2003</v>
      </c>
      <c r="H14" s="720">
        <v>2004</v>
      </c>
      <c r="I14" s="720">
        <v>2005</v>
      </c>
      <c r="J14" s="720">
        <v>2006</v>
      </c>
      <c r="K14" s="720">
        <v>2007</v>
      </c>
      <c r="L14" s="720">
        <v>2008</v>
      </c>
      <c r="M14" s="721">
        <v>2009</v>
      </c>
      <c r="N14" s="722"/>
    </row>
    <row r="15" spans="1:14" s="705" customFormat="1">
      <c r="A15" s="723"/>
      <c r="M15" s="718"/>
    </row>
    <row r="16" spans="1:14">
      <c r="A16" s="723" t="s">
        <v>227</v>
      </c>
      <c r="B16" s="705"/>
      <c r="C16" s="705"/>
      <c r="D16" s="705"/>
      <c r="E16" s="705"/>
      <c r="F16" s="724"/>
      <c r="G16" s="724">
        <v>3.6015639485292317</v>
      </c>
      <c r="H16" s="724">
        <v>3.6771501753863207</v>
      </c>
      <c r="I16" s="724">
        <v>3.8062684669910021</v>
      </c>
      <c r="J16" s="724">
        <v>3.8801591645592119</v>
      </c>
      <c r="K16" s="724">
        <v>3.7346986148832251</v>
      </c>
      <c r="L16" s="724">
        <v>3.7099216333540812</v>
      </c>
      <c r="M16" s="725">
        <v>3.9461824237545509</v>
      </c>
    </row>
    <row r="17" spans="1:13">
      <c r="A17" s="723" t="s">
        <v>228</v>
      </c>
      <c r="B17" s="705"/>
      <c r="C17" s="705"/>
      <c r="D17" s="705"/>
      <c r="E17" s="705"/>
      <c r="F17" s="724"/>
      <c r="G17" s="724">
        <v>1.2265050238567343</v>
      </c>
      <c r="H17" s="724">
        <v>1.3774964390077877</v>
      </c>
      <c r="I17" s="724">
        <v>1.3171640953714241</v>
      </c>
      <c r="J17" s="724">
        <v>1.2148342026379904</v>
      </c>
      <c r="K17" s="724">
        <v>1.1820283986914051</v>
      </c>
      <c r="L17" s="724">
        <v>1.2275881137890534</v>
      </c>
      <c r="M17" s="725">
        <v>1.0945619133665156</v>
      </c>
    </row>
    <row r="18" spans="1:13">
      <c r="A18" s="723" t="s">
        <v>229</v>
      </c>
      <c r="B18" s="705"/>
      <c r="C18" s="705"/>
      <c r="D18" s="705"/>
      <c r="E18" s="705"/>
      <c r="F18" s="724"/>
      <c r="G18" s="724">
        <v>8.4477596797977341</v>
      </c>
      <c r="H18" s="724">
        <v>8.4527113009151744</v>
      </c>
      <c r="I18" s="724">
        <v>7.6958146100306752</v>
      </c>
      <c r="J18" s="724">
        <v>7.4077209401063149</v>
      </c>
      <c r="K18" s="724">
        <v>7.3164651873285829</v>
      </c>
      <c r="L18" s="724">
        <v>6.6623549590462181</v>
      </c>
      <c r="M18" s="725">
        <v>6.6722484967596358</v>
      </c>
    </row>
    <row r="19" spans="1:13">
      <c r="A19" s="723"/>
      <c r="B19" s="726" t="s">
        <v>946</v>
      </c>
      <c r="C19" s="705"/>
      <c r="D19" s="705"/>
      <c r="E19" s="705"/>
      <c r="F19" s="724"/>
      <c r="G19" s="724">
        <v>7.037181944825492</v>
      </c>
      <c r="H19" s="724">
        <v>7.026775155239978</v>
      </c>
      <c r="I19" s="724">
        <v>6.3291295747864948</v>
      </c>
      <c r="J19" s="724">
        <v>6.0676074194889917</v>
      </c>
      <c r="K19" s="724">
        <v>6.0109032121156227</v>
      </c>
      <c r="L19" s="724">
        <v>5.4400659041584678</v>
      </c>
      <c r="M19" s="725">
        <v>5.5197332103048158</v>
      </c>
    </row>
    <row r="20" spans="1:13">
      <c r="A20" s="723"/>
      <c r="B20" s="726" t="s">
        <v>230</v>
      </c>
      <c r="C20" s="705"/>
      <c r="D20" s="705"/>
      <c r="E20" s="705"/>
      <c r="F20" s="724"/>
      <c r="G20" s="724">
        <v>1.4105777349722415</v>
      </c>
      <c r="H20" s="724">
        <v>1.4259361456751962</v>
      </c>
      <c r="I20" s="724">
        <v>1.3666867815833517</v>
      </c>
      <c r="J20" s="724">
        <v>1.3401135206173231</v>
      </c>
      <c r="K20" s="724">
        <v>1.3055619752129604</v>
      </c>
      <c r="L20" s="724">
        <v>1.2222890548877505</v>
      </c>
      <c r="M20" s="725">
        <v>1.1525152864548198</v>
      </c>
    </row>
    <row r="21" spans="1:13">
      <c r="A21" s="723" t="s">
        <v>231</v>
      </c>
      <c r="B21" s="705"/>
      <c r="C21" s="705"/>
      <c r="D21" s="705"/>
      <c r="E21" s="705"/>
      <c r="F21" s="724"/>
      <c r="G21" s="724">
        <v>16.418253702883597</v>
      </c>
      <c r="H21" s="724">
        <v>16.564326103619091</v>
      </c>
      <c r="I21" s="724">
        <v>16.62588586328836</v>
      </c>
      <c r="J21" s="724">
        <v>16.523662640233365</v>
      </c>
      <c r="K21" s="724">
        <v>16.27620836442464</v>
      </c>
      <c r="L21" s="724">
        <v>15.922243315480442</v>
      </c>
      <c r="M21" s="725">
        <v>15.038175684284894</v>
      </c>
    </row>
    <row r="22" spans="1:13">
      <c r="A22" s="723" t="s">
        <v>232</v>
      </c>
      <c r="B22" s="705"/>
      <c r="C22" s="705"/>
      <c r="D22" s="705"/>
      <c r="E22" s="705"/>
      <c r="F22" s="724"/>
      <c r="G22" s="724">
        <v>2.8563592659884396</v>
      </c>
      <c r="H22" s="724">
        <v>2.7682305205766995</v>
      </c>
      <c r="I22" s="724">
        <v>2.7019778775500156</v>
      </c>
      <c r="J22" s="724">
        <v>2.7785123069719475</v>
      </c>
      <c r="K22" s="724">
        <v>1.8902062675032769</v>
      </c>
      <c r="L22" s="724">
        <v>1.7882045288941117</v>
      </c>
      <c r="M22" s="725">
        <v>2.101489459064851</v>
      </c>
    </row>
    <row r="23" spans="1:13">
      <c r="A23" s="723" t="s">
        <v>233</v>
      </c>
      <c r="B23" s="705"/>
      <c r="C23" s="705"/>
      <c r="D23" s="705"/>
      <c r="E23" s="705"/>
      <c r="F23" s="724"/>
      <c r="G23" s="724">
        <v>6.903106873302205</v>
      </c>
      <c r="H23" s="724">
        <v>6.7210300386461359</v>
      </c>
      <c r="I23" s="724">
        <v>7.0110313625924885</v>
      </c>
      <c r="J23" s="724">
        <v>6.9688668096565003</v>
      </c>
      <c r="K23" s="724">
        <v>6.9685809462503716</v>
      </c>
      <c r="L23" s="724">
        <v>7.4027098481978193</v>
      </c>
      <c r="M23" s="725">
        <v>7.1233417688747123</v>
      </c>
    </row>
    <row r="24" spans="1:13">
      <c r="A24" s="723" t="s">
        <v>234</v>
      </c>
      <c r="B24" s="705"/>
      <c r="C24" s="705"/>
      <c r="D24" s="705"/>
      <c r="E24" s="705"/>
      <c r="F24" s="724"/>
      <c r="G24" s="724">
        <v>9.6779318879166958</v>
      </c>
      <c r="H24" s="724">
        <v>9.7944692388322352</v>
      </c>
      <c r="I24" s="724">
        <v>10.066307625154234</v>
      </c>
      <c r="J24" s="724">
        <v>10.287387058727099</v>
      </c>
      <c r="K24" s="724">
        <v>10.440098083638883</v>
      </c>
      <c r="L24" s="724">
        <v>10.55003985070879</v>
      </c>
      <c r="M24" s="725">
        <v>10.429254251136078</v>
      </c>
    </row>
    <row r="25" spans="1:13">
      <c r="A25" s="723" t="s">
        <v>235</v>
      </c>
      <c r="B25" s="705"/>
      <c r="C25" s="705"/>
      <c r="D25" s="705"/>
      <c r="E25" s="705"/>
      <c r="F25" s="724"/>
      <c r="G25" s="724">
        <v>6.9216754145105757</v>
      </c>
      <c r="H25" s="724">
        <v>6.8142355038366391</v>
      </c>
      <c r="I25" s="724">
        <v>6.8904972866691709</v>
      </c>
      <c r="J25" s="724">
        <v>7.0798017283773866</v>
      </c>
      <c r="K25" s="724">
        <v>7.262348512979079</v>
      </c>
      <c r="L25" s="724">
        <v>7.3038936382503987</v>
      </c>
      <c r="M25" s="725">
        <v>7.1660661417943263</v>
      </c>
    </row>
    <row r="26" spans="1:13">
      <c r="A26" s="723" t="s">
        <v>236</v>
      </c>
      <c r="B26" s="705"/>
      <c r="C26" s="705"/>
      <c r="D26" s="705"/>
      <c r="E26" s="705"/>
      <c r="F26" s="724"/>
      <c r="G26" s="724">
        <v>2.288186144396553</v>
      </c>
      <c r="H26" s="724">
        <v>2.3490870496941025</v>
      </c>
      <c r="I26" s="724">
        <v>2.3887457521391124</v>
      </c>
      <c r="J26" s="724">
        <v>2.4068586231470515</v>
      </c>
      <c r="K26" s="724">
        <v>2.5980361499129252</v>
      </c>
      <c r="L26" s="724">
        <v>2.8438087763315267</v>
      </c>
      <c r="M26" s="725">
        <v>3.0863294044774605</v>
      </c>
    </row>
    <row r="27" spans="1:13">
      <c r="A27" s="723" t="s">
        <v>237</v>
      </c>
      <c r="B27" s="705"/>
      <c r="C27" s="705"/>
      <c r="D27" s="705"/>
      <c r="E27" s="705"/>
      <c r="F27" s="724"/>
      <c r="G27" s="724">
        <v>14.956042169882311</v>
      </c>
      <c r="H27" s="724">
        <v>15.212348211606658</v>
      </c>
      <c r="I27" s="724">
        <v>15.623361442699688</v>
      </c>
      <c r="J27" s="724">
        <v>15.615053227305332</v>
      </c>
      <c r="K27" s="724">
        <v>16.342135824967055</v>
      </c>
      <c r="L27" s="724">
        <v>16.263081185677517</v>
      </c>
      <c r="M27" s="725">
        <v>16.27318803273555</v>
      </c>
    </row>
    <row r="28" spans="1:13">
      <c r="A28" s="723" t="s">
        <v>238</v>
      </c>
      <c r="B28" s="705"/>
      <c r="C28" s="705"/>
      <c r="D28" s="705"/>
      <c r="E28" s="705"/>
      <c r="F28" s="724"/>
      <c r="G28" s="724">
        <v>5.820820321361456</v>
      </c>
      <c r="H28" s="724">
        <v>5.6318915216023999</v>
      </c>
      <c r="I28" s="724">
        <v>5.5120244620205723</v>
      </c>
      <c r="J28" s="724">
        <v>5.4405897009083386</v>
      </c>
      <c r="K28" s="724">
        <v>5.3923094941257821</v>
      </c>
      <c r="L28" s="724">
        <v>5.3824474908986888</v>
      </c>
      <c r="M28" s="725">
        <v>5.6528763518063192</v>
      </c>
    </row>
    <row r="29" spans="1:13">
      <c r="A29" s="723" t="s">
        <v>239</v>
      </c>
      <c r="B29" s="705"/>
      <c r="C29" s="705"/>
      <c r="D29" s="705"/>
      <c r="E29" s="705"/>
      <c r="F29" s="724"/>
      <c r="G29" s="724">
        <v>11.556007198706164</v>
      </c>
      <c r="H29" s="724">
        <v>11.267248684203953</v>
      </c>
      <c r="I29" s="724">
        <v>11.029836292053922</v>
      </c>
      <c r="J29" s="724">
        <v>10.936149290349626</v>
      </c>
      <c r="K29" s="724">
        <v>10.944812453367028</v>
      </c>
      <c r="L29" s="724">
        <v>10.988574693252691</v>
      </c>
      <c r="M29" s="725">
        <v>11.342211001932508</v>
      </c>
    </row>
    <row r="30" spans="1:13">
      <c r="A30" s="723" t="s">
        <v>240</v>
      </c>
      <c r="B30" s="705"/>
      <c r="C30" s="705"/>
      <c r="D30" s="705"/>
      <c r="E30" s="705"/>
      <c r="F30" s="724"/>
      <c r="G30" s="724">
        <v>4.3293045456762362</v>
      </c>
      <c r="H30" s="724">
        <v>4.173979307431833</v>
      </c>
      <c r="I30" s="724">
        <v>4.1036927302257862</v>
      </c>
      <c r="J30" s="724">
        <v>4.0531167878376859</v>
      </c>
      <c r="K30" s="724">
        <v>4.0141716025664538</v>
      </c>
      <c r="L30" s="724">
        <v>3.9785956200707169</v>
      </c>
      <c r="M30" s="725">
        <v>4.1918100466375421</v>
      </c>
    </row>
    <row r="31" spans="1:13">
      <c r="A31" s="723"/>
      <c r="B31" s="705"/>
      <c r="C31" s="705"/>
      <c r="D31" s="705"/>
      <c r="E31" s="705"/>
      <c r="F31" s="705"/>
      <c r="G31" s="705"/>
      <c r="H31" s="705"/>
      <c r="I31" s="705"/>
      <c r="J31" s="705"/>
      <c r="K31" s="705"/>
      <c r="L31" s="705"/>
      <c r="M31" s="718"/>
    </row>
    <row r="32" spans="1:13" s="722" customFormat="1">
      <c r="A32" s="727" t="s">
        <v>241</v>
      </c>
      <c r="B32" s="720"/>
      <c r="C32" s="720"/>
      <c r="D32" s="720"/>
      <c r="E32" s="720"/>
      <c r="F32" s="728"/>
      <c r="G32" s="728">
        <v>95.003516176807935</v>
      </c>
      <c r="H32" s="728">
        <v>94.804202251932963</v>
      </c>
      <c r="I32" s="728">
        <v>94.772607866786444</v>
      </c>
      <c r="J32" s="728">
        <v>94.592712480817852</v>
      </c>
      <c r="K32" s="728">
        <v>94.362098304370818</v>
      </c>
      <c r="L32" s="728">
        <v>94.023463653952049</v>
      </c>
      <c r="M32" s="729">
        <v>94.117734976624945</v>
      </c>
    </row>
    <row r="33" spans="1:13">
      <c r="A33" s="723"/>
      <c r="B33" s="705"/>
      <c r="C33" s="705"/>
      <c r="D33" s="705"/>
      <c r="E33" s="705"/>
      <c r="F33" s="705"/>
      <c r="G33" s="705"/>
      <c r="H33" s="705"/>
      <c r="I33" s="705"/>
      <c r="J33" s="705"/>
      <c r="K33" s="705"/>
      <c r="L33" s="705"/>
      <c r="M33" s="718"/>
    </row>
    <row r="34" spans="1:13">
      <c r="A34" s="723" t="s">
        <v>242</v>
      </c>
      <c r="B34" s="705"/>
      <c r="C34" s="705"/>
      <c r="D34" s="705"/>
      <c r="E34" s="705"/>
      <c r="F34" s="724"/>
      <c r="G34" s="724">
        <v>3.4014639219734222</v>
      </c>
      <c r="H34" s="724">
        <v>3.5498265806148002</v>
      </c>
      <c r="I34" s="724">
        <v>3.8859905964874661</v>
      </c>
      <c r="J34" s="724">
        <v>3.9433623475565289</v>
      </c>
      <c r="K34" s="724">
        <v>4.3678247558356604</v>
      </c>
      <c r="L34" s="724">
        <v>4.3897468598611376</v>
      </c>
      <c r="M34" s="725">
        <v>4.3934203715275695</v>
      </c>
    </row>
    <row r="35" spans="1:13">
      <c r="A35" s="723" t="s">
        <v>243</v>
      </c>
      <c r="B35" s="705"/>
      <c r="C35" s="705"/>
      <c r="D35" s="705"/>
      <c r="E35" s="705"/>
      <c r="F35" s="724"/>
      <c r="G35" s="724">
        <v>7.3700903395986606</v>
      </c>
      <c r="H35" s="724">
        <v>7.5426100099989277</v>
      </c>
      <c r="I35" s="724">
        <v>7.7228846135207334</v>
      </c>
      <c r="J35" s="724">
        <v>7.8713467510820614</v>
      </c>
      <c r="K35" s="724">
        <v>8.1390012847721813</v>
      </c>
      <c r="L35" s="724">
        <v>8.3466951623225523</v>
      </c>
      <c r="M35" s="725">
        <v>8.4253173177386032</v>
      </c>
    </row>
    <row r="36" spans="1:13">
      <c r="A36" s="723" t="s">
        <v>244</v>
      </c>
      <c r="B36" s="705"/>
      <c r="C36" s="705"/>
      <c r="D36" s="705"/>
      <c r="E36" s="705"/>
      <c r="F36" s="724"/>
      <c r="G36" s="724">
        <v>1.0278574055668286</v>
      </c>
      <c r="H36" s="724">
        <v>1.2030124752568441</v>
      </c>
      <c r="I36" s="724">
        <v>1.3904963698411068</v>
      </c>
      <c r="J36" s="724">
        <v>1.4793031156566154</v>
      </c>
      <c r="K36" s="724">
        <v>1.8667251666926696</v>
      </c>
      <c r="L36" s="724">
        <v>2.0195880435865297</v>
      </c>
      <c r="M36" s="725">
        <v>1.8503680771640199</v>
      </c>
    </row>
    <row r="37" spans="1:13">
      <c r="A37" s="723"/>
      <c r="B37" s="705"/>
      <c r="C37" s="705"/>
      <c r="D37" s="705"/>
      <c r="E37" s="705"/>
      <c r="F37" s="705"/>
      <c r="G37" s="705"/>
      <c r="H37" s="705"/>
      <c r="I37" s="705"/>
      <c r="J37" s="705"/>
      <c r="K37" s="705"/>
      <c r="L37" s="705"/>
      <c r="M37" s="718"/>
    </row>
    <row r="38" spans="1:13">
      <c r="A38" s="719" t="s">
        <v>245</v>
      </c>
      <c r="B38" s="720"/>
      <c r="C38" s="720"/>
      <c r="D38" s="720"/>
      <c r="E38" s="720"/>
      <c r="F38" s="728"/>
      <c r="G38" s="728">
        <v>100</v>
      </c>
      <c r="H38" s="728">
        <v>100</v>
      </c>
      <c r="I38" s="728">
        <v>100</v>
      </c>
      <c r="J38" s="728">
        <v>100</v>
      </c>
      <c r="K38" s="728">
        <v>100</v>
      </c>
      <c r="L38" s="728">
        <v>100</v>
      </c>
      <c r="M38" s="729">
        <v>100</v>
      </c>
    </row>
    <row r="39" spans="1:13">
      <c r="A39" s="714"/>
      <c r="B39" s="702"/>
      <c r="C39" s="702"/>
      <c r="D39" s="702"/>
      <c r="E39" s="702"/>
      <c r="F39" s="702"/>
      <c r="G39" s="705"/>
      <c r="H39" s="705"/>
      <c r="I39" s="705"/>
      <c r="J39" s="705"/>
      <c r="K39" s="705"/>
      <c r="L39" s="705"/>
      <c r="M39" s="718"/>
    </row>
    <row r="40" spans="1:13">
      <c r="A40" s="714"/>
      <c r="B40" s="702"/>
      <c r="C40" s="702"/>
      <c r="D40" s="702"/>
      <c r="E40" s="702"/>
      <c r="F40" s="702"/>
      <c r="G40" s="705"/>
      <c r="H40" s="705"/>
      <c r="I40" s="705"/>
      <c r="J40" s="705"/>
      <c r="K40" s="705"/>
      <c r="L40" s="705"/>
      <c r="M40" s="718"/>
    </row>
    <row r="41" spans="1:13">
      <c r="A41" s="714"/>
      <c r="B41" s="702"/>
      <c r="C41" s="702"/>
      <c r="D41" s="702"/>
      <c r="E41" s="702"/>
      <c r="F41" s="702"/>
      <c r="G41" s="705"/>
      <c r="H41" s="705"/>
      <c r="I41" s="705"/>
      <c r="J41" s="705"/>
      <c r="K41" s="705"/>
      <c r="L41" s="705"/>
      <c r="M41" s="718"/>
    </row>
    <row r="42" spans="1:13">
      <c r="A42" s="714"/>
      <c r="B42" s="702"/>
      <c r="C42" s="702"/>
      <c r="D42" s="702"/>
      <c r="E42" s="702"/>
      <c r="F42" s="702"/>
      <c r="G42" s="705"/>
      <c r="H42" s="705"/>
      <c r="I42" s="705"/>
      <c r="J42" s="705"/>
      <c r="K42" s="705"/>
      <c r="L42" s="705"/>
      <c r="M42" s="718"/>
    </row>
    <row r="43" spans="1:13" s="713" customFormat="1">
      <c r="A43" s="2656" t="s">
        <v>246</v>
      </c>
      <c r="B43" s="2657"/>
      <c r="C43" s="2657"/>
      <c r="D43" s="2657"/>
      <c r="E43" s="2657"/>
      <c r="F43" s="2657"/>
      <c r="G43" s="2657"/>
      <c r="H43" s="2657"/>
      <c r="I43" s="2657"/>
      <c r="J43" s="2657"/>
      <c r="K43" s="2657"/>
      <c r="L43" s="2657"/>
      <c r="M43" s="2658"/>
    </row>
    <row r="44" spans="1:13" s="713" customFormat="1">
      <c r="A44" s="711"/>
      <c r="B44" s="704"/>
      <c r="C44" s="704"/>
      <c r="D44" s="704"/>
      <c r="E44" s="704"/>
      <c r="F44" s="704"/>
      <c r="G44" s="704"/>
      <c r="H44" s="704"/>
      <c r="I44" s="704"/>
      <c r="J44" s="704"/>
      <c r="K44" s="704"/>
      <c r="L44" s="704"/>
      <c r="M44" s="712"/>
    </row>
    <row r="45" spans="1:13">
      <c r="A45" s="2659" t="s">
        <v>247</v>
      </c>
      <c r="B45" s="2660"/>
      <c r="C45" s="2660"/>
      <c r="D45" s="2660"/>
      <c r="E45" s="2660"/>
      <c r="F45" s="2660"/>
      <c r="G45" s="2660"/>
      <c r="H45" s="2660"/>
      <c r="I45" s="2660"/>
      <c r="J45" s="2660"/>
      <c r="K45" s="2660"/>
      <c r="L45" s="2660"/>
      <c r="M45" s="2661"/>
    </row>
    <row r="46" spans="1:13">
      <c r="A46" s="714"/>
      <c r="B46" s="702"/>
      <c r="C46" s="702"/>
      <c r="D46" s="702"/>
      <c r="E46" s="702"/>
      <c r="F46" s="702"/>
      <c r="G46" s="702"/>
      <c r="H46" s="702"/>
      <c r="I46" s="702"/>
      <c r="J46" s="702"/>
      <c r="K46" s="702"/>
      <c r="L46" s="702"/>
      <c r="M46" s="715"/>
    </row>
    <row r="47" spans="1:13">
      <c r="A47" s="2659" t="s">
        <v>214</v>
      </c>
      <c r="B47" s="2660"/>
      <c r="C47" s="2660"/>
      <c r="D47" s="2660"/>
      <c r="E47" s="2660"/>
      <c r="F47" s="2660"/>
      <c r="G47" s="2660"/>
      <c r="H47" s="2660"/>
      <c r="I47" s="2660"/>
      <c r="J47" s="2660"/>
      <c r="K47" s="2660"/>
      <c r="L47" s="2660"/>
      <c r="M47" s="2661"/>
    </row>
    <row r="48" spans="1:13">
      <c r="A48" s="714"/>
      <c r="B48" s="702"/>
      <c r="C48" s="702"/>
      <c r="D48" s="702"/>
      <c r="E48" s="702"/>
      <c r="F48" s="702"/>
      <c r="G48" s="705"/>
      <c r="H48" s="705"/>
      <c r="I48" s="705"/>
      <c r="J48" s="705"/>
      <c r="K48" s="705"/>
      <c r="L48" s="705"/>
      <c r="M48" s="718"/>
    </row>
    <row r="49" spans="1:13">
      <c r="A49" s="719" t="s">
        <v>226</v>
      </c>
      <c r="B49" s="705"/>
      <c r="C49" s="705"/>
      <c r="D49" s="705"/>
      <c r="E49" s="720"/>
      <c r="F49" s="730"/>
      <c r="G49" s="730"/>
      <c r="H49" s="730">
        <v>2004</v>
      </c>
      <c r="I49" s="730">
        <v>2005</v>
      </c>
      <c r="J49" s="730">
        <v>2006</v>
      </c>
      <c r="K49" s="730">
        <v>2007</v>
      </c>
      <c r="L49" s="730">
        <v>2008</v>
      </c>
      <c r="M49" s="731">
        <v>2009</v>
      </c>
    </row>
    <row r="50" spans="1:13">
      <c r="A50" s="723"/>
      <c r="B50" s="705"/>
      <c r="C50" s="705"/>
      <c r="D50" s="705"/>
      <c r="E50" s="705"/>
      <c r="F50" s="705"/>
      <c r="G50" s="705"/>
      <c r="H50" s="705"/>
      <c r="I50" s="705"/>
      <c r="J50" s="705"/>
      <c r="K50" s="705"/>
      <c r="L50" s="705"/>
      <c r="M50" s="718"/>
    </row>
    <row r="51" spans="1:13">
      <c r="A51" s="723" t="s">
        <v>227</v>
      </c>
      <c r="B51" s="705"/>
      <c r="C51" s="705"/>
      <c r="D51" s="705"/>
      <c r="E51" s="705"/>
      <c r="F51" s="724"/>
      <c r="G51" s="724"/>
      <c r="H51" s="724">
        <v>8.2665782327804962</v>
      </c>
      <c r="I51" s="724">
        <v>9.2660335673324425</v>
      </c>
      <c r="J51" s="724">
        <v>6.6203425446303532</v>
      </c>
      <c r="K51" s="724">
        <v>0.67899813457321656</v>
      </c>
      <c r="L51" s="724">
        <v>2.9975927961689797</v>
      </c>
      <c r="M51" s="725">
        <v>4.7447958877522733</v>
      </c>
    </row>
    <row r="52" spans="1:13">
      <c r="A52" s="723" t="s">
        <v>228</v>
      </c>
      <c r="B52" s="705"/>
      <c r="C52" s="705"/>
      <c r="D52" s="705"/>
      <c r="E52" s="705"/>
      <c r="F52" s="724"/>
      <c r="G52" s="724"/>
      <c r="H52" s="724">
        <v>19.095493404905039</v>
      </c>
      <c r="I52" s="724">
        <v>0.93610153523329132</v>
      </c>
      <c r="J52" s="724">
        <v>-3.5355979438987162</v>
      </c>
      <c r="K52" s="724">
        <v>1.7756220655986477</v>
      </c>
      <c r="L52" s="724">
        <v>7.6818884664987541</v>
      </c>
      <c r="M52" s="725">
        <v>-12.197336523786051</v>
      </c>
    </row>
    <row r="53" spans="1:13">
      <c r="A53" s="723" t="s">
        <v>229</v>
      </c>
      <c r="B53" s="705"/>
      <c r="C53" s="705"/>
      <c r="D53" s="705"/>
      <c r="E53" s="705"/>
      <c r="F53" s="724"/>
      <c r="G53" s="724"/>
      <c r="H53" s="724">
        <v>6.1032434732646967</v>
      </c>
      <c r="I53" s="724">
        <v>-3.8928521346460188</v>
      </c>
      <c r="J53" s="724">
        <v>0.67461236849097883</v>
      </c>
      <c r="K53" s="724">
        <v>3.3117129593315253</v>
      </c>
      <c r="L53" s="724">
        <v>-5.5842697756858239</v>
      </c>
      <c r="M53" s="725">
        <v>-1.3801181644578664</v>
      </c>
    </row>
    <row r="54" spans="1:13">
      <c r="A54" s="723"/>
      <c r="B54" s="705" t="s">
        <v>946</v>
      </c>
      <c r="C54" s="705"/>
      <c r="D54" s="705"/>
      <c r="E54" s="705"/>
      <c r="F54" s="724"/>
      <c r="G54" s="724"/>
      <c r="H54" s="724">
        <v>5.8842712578160317</v>
      </c>
      <c r="I54" s="724">
        <v>-4.9209009282224052</v>
      </c>
      <c r="J54" s="724">
        <v>0.26825030551342888</v>
      </c>
      <c r="K54" s="724">
        <v>3.622753098626319</v>
      </c>
      <c r="L54" s="724">
        <v>-6.1612259194953944</v>
      </c>
      <c r="M54" s="725">
        <v>-8.4248573193668186E-2</v>
      </c>
    </row>
    <row r="55" spans="1:13">
      <c r="A55" s="723"/>
      <c r="B55" s="705" t="s">
        <v>230</v>
      </c>
      <c r="C55" s="705"/>
      <c r="D55" s="705"/>
      <c r="E55" s="705"/>
      <c r="F55" s="724"/>
      <c r="G55" s="724"/>
      <c r="H55" s="724">
        <v>7.1956663031232049</v>
      </c>
      <c r="I55" s="724">
        <v>1.1733298859119001</v>
      </c>
      <c r="J55" s="724">
        <v>2.5563473596379227</v>
      </c>
      <c r="K55" s="724">
        <v>1.9034222228313524</v>
      </c>
      <c r="L55" s="724">
        <v>-2.9279213189156383</v>
      </c>
      <c r="M55" s="725">
        <v>-7.1476704070977952</v>
      </c>
    </row>
    <row r="56" spans="1:13">
      <c r="A56" s="723" t="s">
        <v>231</v>
      </c>
      <c r="B56" s="705"/>
      <c r="C56" s="705"/>
      <c r="D56" s="705"/>
      <c r="E56" s="705"/>
      <c r="F56" s="724"/>
      <c r="G56" s="724"/>
      <c r="H56" s="724">
        <v>6.9845302828078104</v>
      </c>
      <c r="I56" s="724">
        <v>5.9517540247640222</v>
      </c>
      <c r="J56" s="724">
        <v>3.9468838671226969</v>
      </c>
      <c r="K56" s="724">
        <v>3.0338164758893837</v>
      </c>
      <c r="L56" s="724">
        <v>1.4305813789043942</v>
      </c>
      <c r="M56" s="725">
        <v>-6.9940077054561067</v>
      </c>
    </row>
    <row r="57" spans="1:13">
      <c r="A57" s="723" t="s">
        <v>232</v>
      </c>
      <c r="B57" s="705"/>
      <c r="C57" s="705"/>
      <c r="D57" s="705"/>
      <c r="E57" s="705"/>
      <c r="F57" s="724"/>
      <c r="G57" s="724"/>
      <c r="H57" s="724">
        <v>2.7693467952266904</v>
      </c>
      <c r="I57" s="724">
        <v>3.0330756880474263</v>
      </c>
      <c r="J57" s="724">
        <v>7.5524940150876629</v>
      </c>
      <c r="K57" s="724">
        <v>-28.841015865842824</v>
      </c>
      <c r="L57" s="724">
        <v>-1.9097387895529283</v>
      </c>
      <c r="M57" s="725">
        <v>15.725764446284929</v>
      </c>
    </row>
    <row r="58" spans="1:13">
      <c r="A58" s="723" t="s">
        <v>233</v>
      </c>
      <c r="B58" s="705"/>
      <c r="C58" s="705"/>
      <c r="D58" s="705"/>
      <c r="E58" s="705"/>
      <c r="F58" s="724"/>
      <c r="G58" s="724"/>
      <c r="H58" s="724">
        <v>3.2441406792015126</v>
      </c>
      <c r="I58" s="724">
        <v>10.11416793177078</v>
      </c>
      <c r="J58" s="724">
        <v>3.9609415592988029</v>
      </c>
      <c r="K58" s="724">
        <v>4.5959936957947756</v>
      </c>
      <c r="L58" s="724">
        <v>10.144870767597002</v>
      </c>
      <c r="M58" s="725">
        <v>-5.2426106261405758</v>
      </c>
    </row>
    <row r="59" spans="1:13">
      <c r="A59" s="723" t="s">
        <v>234</v>
      </c>
      <c r="B59" s="705"/>
      <c r="C59" s="705"/>
      <c r="D59" s="705"/>
      <c r="E59" s="705"/>
      <c r="F59" s="724"/>
      <c r="G59" s="724"/>
      <c r="H59" s="724">
        <v>7.3179875185901189</v>
      </c>
      <c r="I59" s="724">
        <v>8.4891782485392966</v>
      </c>
      <c r="J59" s="724">
        <v>6.8869861979926617</v>
      </c>
      <c r="K59" s="724">
        <v>6.1530223903852654</v>
      </c>
      <c r="L59" s="724">
        <v>4.7773525350529589</v>
      </c>
      <c r="M59" s="725">
        <v>-2.6537586036364025</v>
      </c>
    </row>
    <row r="60" spans="1:13">
      <c r="A60" s="723" t="s">
        <v>235</v>
      </c>
      <c r="B60" s="705"/>
      <c r="C60" s="705"/>
      <c r="D60" s="705"/>
      <c r="E60" s="705"/>
      <c r="F60" s="724"/>
      <c r="G60" s="724"/>
      <c r="H60" s="724">
        <v>4.3950926337259055</v>
      </c>
      <c r="I60" s="724">
        <v>6.7408249844582935</v>
      </c>
      <c r="J60" s="724">
        <v>7.463375777210568</v>
      </c>
      <c r="K60" s="724">
        <v>7.2973155270954271</v>
      </c>
      <c r="L60" s="724">
        <v>4.2786147292717125</v>
      </c>
      <c r="M60" s="725">
        <v>-3.3845891827962271</v>
      </c>
    </row>
    <row r="61" spans="1:13">
      <c r="A61" s="723" t="s">
        <v>236</v>
      </c>
      <c r="B61" s="705"/>
      <c r="C61" s="705"/>
      <c r="D61" s="705"/>
      <c r="E61" s="705"/>
      <c r="F61" s="724"/>
      <c r="G61" s="724"/>
      <c r="H61" s="724">
        <v>8.863409975105796</v>
      </c>
      <c r="I61" s="724">
        <v>7.341570503136996</v>
      </c>
      <c r="J61" s="724">
        <v>5.3830109682357685</v>
      </c>
      <c r="K61" s="724">
        <v>12.908717432158777</v>
      </c>
      <c r="L61" s="724">
        <v>13.494051557875576</v>
      </c>
      <c r="M61" s="725">
        <v>6.8715034804140762</v>
      </c>
    </row>
    <row r="62" spans="1:13">
      <c r="A62" s="723" t="s">
        <v>237</v>
      </c>
      <c r="B62" s="705"/>
      <c r="C62" s="705"/>
      <c r="D62" s="705"/>
      <c r="E62" s="705"/>
      <c r="F62" s="724"/>
      <c r="G62" s="724"/>
      <c r="H62" s="724">
        <v>7.8583448514731868</v>
      </c>
      <c r="I62" s="724">
        <v>8.4114992156651311</v>
      </c>
      <c r="J62" s="724">
        <v>4.5343296428152158</v>
      </c>
      <c r="K62" s="724">
        <v>9.470779908526584</v>
      </c>
      <c r="L62" s="724">
        <v>3.1838940622980871</v>
      </c>
      <c r="M62" s="725">
        <v>-1.4651532662928846</v>
      </c>
    </row>
    <row r="63" spans="1:13">
      <c r="A63" s="723" t="s">
        <v>238</v>
      </c>
      <c r="B63" s="705"/>
      <c r="C63" s="705"/>
      <c r="D63" s="705"/>
      <c r="E63" s="705"/>
      <c r="F63" s="724"/>
      <c r="G63" s="724"/>
      <c r="H63" s="724">
        <v>2.5992679641457572</v>
      </c>
      <c r="I63" s="724">
        <v>3.3127645966347652</v>
      </c>
      <c r="J63" s="724">
        <v>3.2344833289030817</v>
      </c>
      <c r="K63" s="724">
        <v>3.6720535277505517</v>
      </c>
      <c r="L63" s="724">
        <v>3.4958391958965995</v>
      </c>
      <c r="M63" s="725">
        <v>3.421234409703211</v>
      </c>
    </row>
    <row r="64" spans="1:13">
      <c r="A64" s="723" t="s">
        <v>239</v>
      </c>
      <c r="B64" s="705"/>
      <c r="C64" s="705"/>
      <c r="D64" s="705"/>
      <c r="E64" s="705"/>
      <c r="F64" s="724"/>
      <c r="G64" s="724"/>
      <c r="H64" s="724">
        <v>3.3913606700273879</v>
      </c>
      <c r="I64" s="724">
        <v>3.335207204565882</v>
      </c>
      <c r="J64" s="724">
        <v>3.7015656804268993</v>
      </c>
      <c r="K64" s="724">
        <v>4.6831444054642457</v>
      </c>
      <c r="L64" s="724">
        <v>4.1000504484721922</v>
      </c>
      <c r="M64" s="725">
        <v>1.6427462315524943</v>
      </c>
    </row>
    <row r="65" spans="1:13">
      <c r="A65" s="723" t="s">
        <v>240</v>
      </c>
      <c r="B65" s="705"/>
      <c r="C65" s="705"/>
      <c r="D65" s="705"/>
      <c r="E65" s="705"/>
      <c r="F65" s="724"/>
      <c r="G65" s="724"/>
      <c r="H65" s="724">
        <v>2.2365837260471588</v>
      </c>
      <c r="I65" s="724">
        <v>3.7819128709670524</v>
      </c>
      <c r="J65" s="724">
        <v>3.3009303016362956</v>
      </c>
      <c r="K65" s="724">
        <v>3.5952116026234826</v>
      </c>
      <c r="L65" s="724">
        <v>2.7665472499356802</v>
      </c>
      <c r="M65" s="725">
        <v>3.7508890242364146</v>
      </c>
    </row>
    <row r="66" spans="1:13">
      <c r="A66" s="723"/>
      <c r="B66" s="705"/>
      <c r="C66" s="705"/>
      <c r="D66" s="705"/>
      <c r="E66" s="705"/>
      <c r="F66" s="705"/>
      <c r="G66" s="705"/>
      <c r="H66" s="705"/>
      <c r="I66" s="705"/>
      <c r="J66" s="705"/>
      <c r="K66" s="705"/>
      <c r="L66" s="705"/>
      <c r="M66" s="718"/>
    </row>
    <row r="67" spans="1:13" s="722" customFormat="1">
      <c r="A67" s="727" t="s">
        <v>241</v>
      </c>
      <c r="B67" s="720"/>
      <c r="C67" s="720"/>
      <c r="D67" s="720"/>
      <c r="E67" s="720"/>
      <c r="F67" s="728"/>
      <c r="G67" s="728"/>
      <c r="H67" s="728">
        <v>5.8186175572695564</v>
      </c>
      <c r="I67" s="728">
        <v>5.5242735784353902</v>
      </c>
      <c r="J67" s="728">
        <v>4.3914181907112049</v>
      </c>
      <c r="K67" s="728">
        <v>4.3452720722233273</v>
      </c>
      <c r="L67" s="728">
        <v>3.313376537504964</v>
      </c>
      <c r="M67" s="729">
        <v>-1.4276174160787414</v>
      </c>
    </row>
    <row r="68" spans="1:13">
      <c r="A68" s="723"/>
      <c r="B68" s="705"/>
      <c r="C68" s="705"/>
      <c r="D68" s="705"/>
      <c r="E68" s="705"/>
      <c r="F68" s="705"/>
      <c r="G68" s="705"/>
      <c r="H68" s="705"/>
      <c r="I68" s="705"/>
      <c r="J68" s="705"/>
      <c r="K68" s="705"/>
      <c r="L68" s="705"/>
      <c r="M68" s="718"/>
    </row>
    <row r="69" spans="1:13">
      <c r="A69" s="723" t="s">
        <v>242</v>
      </c>
      <c r="B69" s="705"/>
      <c r="C69" s="705"/>
      <c r="D69" s="705"/>
      <c r="E69" s="705"/>
      <c r="F69" s="724"/>
      <c r="G69" s="724"/>
      <c r="H69" s="724">
        <v>10.666313423563567</v>
      </c>
      <c r="I69" s="724">
        <v>15.55579674170211</v>
      </c>
      <c r="J69" s="724">
        <v>6.1340873558176856</v>
      </c>
      <c r="K69" s="724">
        <v>15.859429449239926</v>
      </c>
      <c r="L69" s="724">
        <v>4.2058668853582892</v>
      </c>
      <c r="M69" s="725">
        <v>-1.4439440589165131</v>
      </c>
    </row>
    <row r="70" spans="1:13">
      <c r="A70" s="723" t="s">
        <v>243</v>
      </c>
      <c r="B70" s="705"/>
      <c r="C70" s="705"/>
      <c r="D70" s="705"/>
      <c r="E70" s="705"/>
      <c r="F70" s="724"/>
      <c r="G70" s="724"/>
      <c r="H70" s="724">
        <v>8.5233062636826951</v>
      </c>
      <c r="I70" s="724">
        <v>8.0824102691692712</v>
      </c>
      <c r="J70" s="724">
        <v>6.6005506601952701</v>
      </c>
      <c r="K70" s="724">
        <v>8.157076050236034</v>
      </c>
      <c r="L70" s="724">
        <v>6.3313517439209432</v>
      </c>
      <c r="M70" s="725">
        <v>-0.59877268476591361</v>
      </c>
    </row>
    <row r="71" spans="1:13">
      <c r="A71" s="723" t="s">
        <v>244</v>
      </c>
      <c r="B71" s="705"/>
      <c r="C71" s="705"/>
      <c r="D71" s="705"/>
      <c r="E71" s="705"/>
      <c r="F71" s="724"/>
      <c r="G71" s="724"/>
      <c r="H71" s="724">
        <v>24.111331932333613</v>
      </c>
      <c r="I71" s="724">
        <v>22.010401534793345</v>
      </c>
      <c r="J71" s="724">
        <v>11.269788441854466</v>
      </c>
      <c r="K71" s="724">
        <v>31.994573173553476</v>
      </c>
      <c r="L71" s="724">
        <v>12.176092475742472</v>
      </c>
      <c r="M71" s="725">
        <v>-9.7773935793118323</v>
      </c>
    </row>
    <row r="72" spans="1:13">
      <c r="A72" s="723"/>
      <c r="B72" s="705"/>
      <c r="C72" s="705"/>
      <c r="D72" s="705"/>
      <c r="E72" s="705"/>
      <c r="F72" s="705"/>
      <c r="G72" s="705"/>
      <c r="H72" s="705"/>
      <c r="I72" s="705"/>
      <c r="J72" s="705"/>
      <c r="K72" s="705"/>
      <c r="L72" s="705"/>
      <c r="M72" s="718"/>
    </row>
    <row r="73" spans="1:13" s="722" customFormat="1">
      <c r="A73" s="719" t="s">
        <v>245</v>
      </c>
      <c r="B73" s="720"/>
      <c r="C73" s="720"/>
      <c r="D73" s="720"/>
      <c r="E73" s="720"/>
      <c r="F73" s="728"/>
      <c r="G73" s="728"/>
      <c r="H73" s="728">
        <v>6.0410879065704748</v>
      </c>
      <c r="I73" s="728">
        <v>5.5594522510158617</v>
      </c>
      <c r="J73" s="728">
        <v>4.5899486480235119</v>
      </c>
      <c r="K73" s="728">
        <v>4.6002844068098403</v>
      </c>
      <c r="L73" s="728">
        <v>3.6854697128438474</v>
      </c>
      <c r="M73" s="729">
        <v>-1.5263506557546935</v>
      </c>
    </row>
    <row r="74" spans="1:13">
      <c r="A74" s="732" t="s">
        <v>248</v>
      </c>
      <c r="B74" s="705"/>
      <c r="C74" s="705"/>
      <c r="D74" s="705"/>
      <c r="E74" s="705"/>
      <c r="F74" s="705"/>
      <c r="G74" s="705"/>
      <c r="H74" s="705"/>
      <c r="I74" s="705"/>
      <c r="J74" s="705"/>
      <c r="K74" s="705"/>
      <c r="L74" s="705"/>
      <c r="M74" s="718"/>
    </row>
    <row r="75" spans="1:13">
      <c r="A75" s="732" t="s">
        <v>249</v>
      </c>
      <c r="B75" s="705"/>
      <c r="C75" s="705"/>
      <c r="D75" s="705"/>
      <c r="E75" s="705"/>
      <c r="F75" s="705"/>
      <c r="G75" s="705"/>
      <c r="H75" s="705"/>
      <c r="I75" s="705"/>
      <c r="J75" s="705"/>
      <c r="K75" s="705"/>
      <c r="L75" s="705"/>
      <c r="M75" s="718"/>
    </row>
    <row r="76" spans="1:13">
      <c r="A76" s="716" t="s">
        <v>250</v>
      </c>
      <c r="B76" s="705"/>
      <c r="C76" s="705"/>
      <c r="D76" s="705"/>
      <c r="E76" s="705"/>
      <c r="F76" s="705"/>
      <c r="G76" s="705"/>
      <c r="H76" s="705"/>
      <c r="I76" s="705"/>
      <c r="J76" s="705"/>
      <c r="K76" s="705"/>
      <c r="L76" s="705"/>
      <c r="M76" s="718"/>
    </row>
    <row r="77" spans="1:13">
      <c r="A77" s="716" t="s">
        <v>251</v>
      </c>
      <c r="B77" s="705"/>
      <c r="C77" s="705"/>
      <c r="D77" s="705"/>
      <c r="E77" s="705"/>
      <c r="F77" s="705"/>
      <c r="G77" s="705"/>
      <c r="H77" s="705"/>
      <c r="I77" s="705"/>
      <c r="J77" s="705"/>
      <c r="K77" s="705"/>
      <c r="L77" s="705"/>
      <c r="M77" s="718"/>
    </row>
    <row r="78" spans="1:13">
      <c r="A78" s="733" t="s">
        <v>252</v>
      </c>
      <c r="B78" s="706"/>
      <c r="C78" s="706"/>
      <c r="D78" s="706"/>
      <c r="E78" s="706"/>
      <c r="F78" s="706"/>
      <c r="G78" s="706"/>
      <c r="H78" s="706"/>
      <c r="I78" s="706"/>
      <c r="J78" s="706"/>
      <c r="K78" s="706"/>
      <c r="L78" s="706"/>
      <c r="M78" s="734"/>
    </row>
  </sheetData>
  <mergeCells count="9">
    <mergeCell ref="A43:M43"/>
    <mergeCell ref="A45:M45"/>
    <mergeCell ref="A47:M47"/>
    <mergeCell ref="A1:M1"/>
    <mergeCell ref="A2:M2"/>
    <mergeCell ref="A4:M4"/>
    <mergeCell ref="A8:M8"/>
    <mergeCell ref="A10:M10"/>
    <mergeCell ref="A12:M12"/>
  </mergeCells>
  <phoneticPr fontId="50" type="noConversion"/>
  <printOptions horizontalCentered="1" verticalCentered="1"/>
  <pageMargins left="0.59055118110236227" right="0.59055118110236227" top="0.78740157480314965" bottom="0.98425196850393704" header="0" footer="0"/>
  <pageSetup scale="37" orientation="portrait" r:id="rId1"/>
  <headerFooter alignWithMargins="0"/>
</worksheet>
</file>

<file path=xl/worksheets/sheet49.xml><?xml version="1.0" encoding="utf-8"?>
<worksheet xmlns="http://schemas.openxmlformats.org/spreadsheetml/2006/main" xmlns:r="http://schemas.openxmlformats.org/officeDocument/2006/relationships">
  <sheetPr>
    <tabColor indexed="53"/>
    <pageSetUpPr fitToPage="1"/>
  </sheetPr>
  <dimension ref="A1:N78"/>
  <sheetViews>
    <sheetView showGridLines="0" zoomScale="50" workbookViewId="0">
      <selection sqref="A1:M1"/>
    </sheetView>
  </sheetViews>
  <sheetFormatPr defaultColWidth="12.44140625" defaultRowHeight="18"/>
  <cols>
    <col min="1" max="1" width="3.33203125" style="703" customWidth="1"/>
    <col min="2" max="2" width="12.44140625" style="703" customWidth="1"/>
    <col min="3" max="3" width="11.88671875" style="703" customWidth="1"/>
    <col min="4" max="4" width="19.21875" style="703" customWidth="1"/>
    <col min="5" max="5" width="13.44140625" style="703" customWidth="1"/>
    <col min="6" max="6" width="43" style="703" customWidth="1"/>
    <col min="7" max="13" width="10.77734375" style="703" customWidth="1"/>
    <col min="14" max="14" width="4.21875" style="703" customWidth="1"/>
    <col min="15" max="16384" width="12.44140625" style="703"/>
  </cols>
  <sheetData>
    <row r="1" spans="1:14">
      <c r="A1" s="2660" t="s">
        <v>253</v>
      </c>
      <c r="B1" s="2660"/>
      <c r="C1" s="2660"/>
      <c r="D1" s="2660"/>
      <c r="E1" s="2660"/>
      <c r="F1" s="2660"/>
      <c r="G1" s="2660"/>
      <c r="H1" s="2660"/>
      <c r="I1" s="2660"/>
      <c r="J1" s="2660"/>
      <c r="K1" s="2660"/>
      <c r="L1" s="2660"/>
      <c r="M1" s="2660"/>
    </row>
    <row r="2" spans="1:14">
      <c r="A2" s="2657" t="s">
        <v>254</v>
      </c>
      <c r="B2" s="2657"/>
      <c r="C2" s="2657"/>
      <c r="D2" s="2657"/>
      <c r="E2" s="2657"/>
      <c r="F2" s="2657"/>
      <c r="G2" s="2657"/>
      <c r="H2" s="2657"/>
      <c r="I2" s="2657"/>
      <c r="J2" s="2657"/>
      <c r="K2" s="2657"/>
      <c r="L2" s="2657"/>
      <c r="M2" s="2657"/>
    </row>
    <row r="3" spans="1:14">
      <c r="A3" s="702"/>
      <c r="B3" s="702"/>
      <c r="C3" s="702"/>
      <c r="D3" s="702"/>
      <c r="E3" s="702"/>
      <c r="F3" s="702"/>
      <c r="G3" s="702"/>
      <c r="H3" s="702"/>
      <c r="I3" s="702"/>
      <c r="J3" s="702"/>
      <c r="K3" s="702"/>
      <c r="L3" s="702"/>
      <c r="M3" s="702"/>
    </row>
    <row r="4" spans="1:14">
      <c r="A4" s="2660" t="s">
        <v>255</v>
      </c>
      <c r="B4" s="2660"/>
      <c r="C4" s="2660"/>
      <c r="D4" s="2660"/>
      <c r="E4" s="2660"/>
      <c r="F4" s="2660"/>
      <c r="G4" s="2660"/>
      <c r="H4" s="2660"/>
      <c r="I4" s="2660"/>
      <c r="J4" s="2660"/>
      <c r="K4" s="2660"/>
      <c r="L4" s="2660"/>
      <c r="M4" s="2660"/>
    </row>
    <row r="5" spans="1:14">
      <c r="A5" s="702"/>
      <c r="B5" s="702"/>
      <c r="C5" s="702"/>
      <c r="D5" s="702"/>
      <c r="E5" s="702"/>
      <c r="F5" s="702"/>
      <c r="H5" s="705"/>
      <c r="I5" s="705"/>
      <c r="J5" s="705"/>
      <c r="K5" s="705"/>
      <c r="L5" s="705"/>
      <c r="M5" s="705"/>
    </row>
    <row r="6" spans="1:14" s="705" customFormat="1">
      <c r="A6" s="707"/>
      <c r="B6" s="708"/>
      <c r="C6" s="708"/>
      <c r="D6" s="708"/>
      <c r="E6" s="708"/>
      <c r="F6" s="708"/>
      <c r="G6" s="709"/>
      <c r="H6" s="709"/>
      <c r="I6" s="709"/>
      <c r="J6" s="709"/>
      <c r="K6" s="709"/>
      <c r="L6" s="709"/>
      <c r="M6" s="710"/>
    </row>
    <row r="7" spans="1:14" s="713" customFormat="1">
      <c r="A7" s="2656" t="s">
        <v>256</v>
      </c>
      <c r="B7" s="2657"/>
      <c r="C7" s="2657"/>
      <c r="D7" s="2657"/>
      <c r="E7" s="2657"/>
      <c r="F7" s="2657"/>
      <c r="G7" s="2657"/>
      <c r="H7" s="2657"/>
      <c r="I7" s="2657"/>
      <c r="J7" s="2657"/>
      <c r="K7" s="2657"/>
      <c r="L7" s="2657"/>
      <c r="M7" s="2658"/>
    </row>
    <row r="8" spans="1:14" s="713" customFormat="1">
      <c r="A8" s="711"/>
      <c r="B8" s="704"/>
      <c r="C8" s="704"/>
      <c r="D8" s="704"/>
      <c r="E8" s="704"/>
      <c r="F8" s="704"/>
      <c r="G8" s="704"/>
      <c r="H8" s="704"/>
      <c r="I8" s="704"/>
      <c r="J8" s="704"/>
      <c r="K8" s="704"/>
      <c r="L8" s="704"/>
      <c r="M8" s="712"/>
    </row>
    <row r="9" spans="1:14">
      <c r="A9" s="2659" t="s">
        <v>257</v>
      </c>
      <c r="B9" s="2660"/>
      <c r="C9" s="2660"/>
      <c r="D9" s="2660"/>
      <c r="E9" s="2660"/>
      <c r="F9" s="2660"/>
      <c r="G9" s="2660"/>
      <c r="H9" s="2660"/>
      <c r="I9" s="2660"/>
      <c r="J9" s="2660"/>
      <c r="K9" s="2660"/>
      <c r="L9" s="2660"/>
      <c r="M9" s="2661"/>
    </row>
    <row r="10" spans="1:14">
      <c r="A10" s="714"/>
      <c r="B10" s="702"/>
      <c r="C10" s="702"/>
      <c r="D10" s="702"/>
      <c r="E10" s="702"/>
      <c r="F10" s="702"/>
      <c r="G10" s="702"/>
      <c r="H10" s="702"/>
      <c r="I10" s="702"/>
      <c r="J10" s="702"/>
      <c r="K10" s="702"/>
      <c r="L10" s="702"/>
      <c r="M10" s="715"/>
    </row>
    <row r="11" spans="1:14">
      <c r="A11" s="2659" t="s">
        <v>214</v>
      </c>
      <c r="B11" s="2660"/>
      <c r="C11" s="2660"/>
      <c r="D11" s="2660"/>
      <c r="E11" s="2660"/>
      <c r="F11" s="2660"/>
      <c r="G11" s="2660"/>
      <c r="H11" s="2660"/>
      <c r="I11" s="2660"/>
      <c r="J11" s="2660"/>
      <c r="K11" s="2660"/>
      <c r="L11" s="2660"/>
      <c r="M11" s="2661"/>
    </row>
    <row r="12" spans="1:14">
      <c r="A12" s="716"/>
      <c r="B12" s="705"/>
      <c r="C12" s="705"/>
      <c r="D12" s="705"/>
      <c r="E12" s="705"/>
      <c r="F12" s="717"/>
      <c r="G12" s="705"/>
      <c r="H12" s="705"/>
      <c r="I12" s="705"/>
      <c r="J12" s="705"/>
      <c r="K12" s="705"/>
      <c r="L12" s="705"/>
      <c r="M12" s="718"/>
    </row>
    <row r="13" spans="1:14">
      <c r="A13" s="719" t="s">
        <v>226</v>
      </c>
      <c r="B13" s="705"/>
      <c r="C13" s="705"/>
      <c r="D13" s="705"/>
      <c r="E13" s="720"/>
      <c r="F13" s="720"/>
      <c r="G13" s="720">
        <v>2003</v>
      </c>
      <c r="H13" s="720">
        <v>2004</v>
      </c>
      <c r="I13" s="720">
        <v>2005</v>
      </c>
      <c r="J13" s="720">
        <v>2006</v>
      </c>
      <c r="K13" s="720">
        <v>2007</v>
      </c>
      <c r="L13" s="720">
        <v>2008</v>
      </c>
      <c r="M13" s="721">
        <v>2009</v>
      </c>
      <c r="N13" s="722"/>
    </row>
    <row r="14" spans="1:14" s="705" customFormat="1">
      <c r="A14" s="723"/>
      <c r="M14" s="718"/>
    </row>
    <row r="15" spans="1:14">
      <c r="A15" s="723" t="s">
        <v>227</v>
      </c>
      <c r="B15" s="705"/>
      <c r="C15" s="705"/>
      <c r="D15" s="705"/>
      <c r="E15" s="705"/>
      <c r="F15" s="724"/>
      <c r="G15" s="724">
        <v>3.6015639485292317</v>
      </c>
      <c r="H15" s="724">
        <v>3.29064551864905</v>
      </c>
      <c r="I15" s="724">
        <v>3.232284468794667</v>
      </c>
      <c r="J15" s="724">
        <v>2.8137399007076613</v>
      </c>
      <c r="K15" s="724">
        <v>2.7655588237192097</v>
      </c>
      <c r="L15" s="724">
        <v>2.694216684422523</v>
      </c>
      <c r="M15" s="725">
        <v>2.4088894428476642</v>
      </c>
    </row>
    <row r="16" spans="1:14">
      <c r="A16" s="723" t="s">
        <v>228</v>
      </c>
      <c r="B16" s="705"/>
      <c r="C16" s="705"/>
      <c r="D16" s="705"/>
      <c r="E16" s="705"/>
      <c r="F16" s="724"/>
      <c r="G16" s="724">
        <v>1.2265050238567343</v>
      </c>
      <c r="H16" s="724">
        <v>1.0347646204254513</v>
      </c>
      <c r="I16" s="724">
        <v>0.96119360539961307</v>
      </c>
      <c r="J16" s="724">
        <v>0.9753364670545871</v>
      </c>
      <c r="K16" s="724">
        <v>0.83362595689535535</v>
      </c>
      <c r="L16" s="724">
        <v>0.62022638649607298</v>
      </c>
      <c r="M16" s="725">
        <v>0.71121639433425365</v>
      </c>
    </row>
    <row r="17" spans="1:13">
      <c r="A17" s="723" t="s">
        <v>229</v>
      </c>
      <c r="B17" s="705"/>
      <c r="C17" s="705"/>
      <c r="D17" s="705"/>
      <c r="E17" s="705"/>
      <c r="F17" s="724"/>
      <c r="G17" s="724">
        <v>8.4477596797977341</v>
      </c>
      <c r="H17" s="724">
        <v>12.891368881895716</v>
      </c>
      <c r="I17" s="724">
        <v>15.690877269717598</v>
      </c>
      <c r="J17" s="724">
        <v>22.263974735790537</v>
      </c>
      <c r="K17" s="724">
        <v>22.793081551967742</v>
      </c>
      <c r="L17" s="724">
        <v>17.550395816530845</v>
      </c>
      <c r="M17" s="725">
        <v>15.456673744344057</v>
      </c>
    </row>
    <row r="18" spans="1:13">
      <c r="A18" s="723"/>
      <c r="B18" s="726" t="s">
        <v>946</v>
      </c>
      <c r="C18" s="705"/>
      <c r="D18" s="705"/>
      <c r="E18" s="705"/>
      <c r="F18" s="724"/>
      <c r="G18" s="724">
        <v>7.037181944825492</v>
      </c>
      <c r="H18" s="724">
        <v>11.563949711105963</v>
      </c>
      <c r="I18" s="724">
        <v>14.104991440432402</v>
      </c>
      <c r="J18" s="724">
        <v>20.557466765279152</v>
      </c>
      <c r="K18" s="724">
        <v>21.12523907168352</v>
      </c>
      <c r="L18" s="724">
        <v>15.512609944181754</v>
      </c>
      <c r="M18" s="725">
        <v>13.577663508737711</v>
      </c>
    </row>
    <row r="19" spans="1:13">
      <c r="A19" s="723"/>
      <c r="B19" s="726" t="s">
        <v>230</v>
      </c>
      <c r="C19" s="705"/>
      <c r="D19" s="705"/>
      <c r="E19" s="705"/>
      <c r="F19" s="724"/>
      <c r="G19" s="724">
        <v>1.4105777349722415</v>
      </c>
      <c r="H19" s="724">
        <v>1.3274191707897529</v>
      </c>
      <c r="I19" s="724">
        <v>1.5858858292851967</v>
      </c>
      <c r="J19" s="724">
        <v>1.7065079705113839</v>
      </c>
      <c r="K19" s="724">
        <v>1.6678424802842231</v>
      </c>
      <c r="L19" s="724">
        <v>2.0377858723490903</v>
      </c>
      <c r="M19" s="725">
        <v>1.8790102356063438</v>
      </c>
    </row>
    <row r="20" spans="1:13">
      <c r="A20" s="723" t="s">
        <v>231</v>
      </c>
      <c r="B20" s="705"/>
      <c r="C20" s="705"/>
      <c r="D20" s="705"/>
      <c r="E20" s="705"/>
      <c r="F20" s="724"/>
      <c r="G20" s="724">
        <v>16.418253702883597</v>
      </c>
      <c r="H20" s="724">
        <v>15.88985038920069</v>
      </c>
      <c r="I20" s="724">
        <v>14.88621476637659</v>
      </c>
      <c r="J20" s="724">
        <v>13.504486803432023</v>
      </c>
      <c r="K20" s="724">
        <v>13.110565672543295</v>
      </c>
      <c r="L20" s="724">
        <v>12.560997572913207</v>
      </c>
      <c r="M20" s="725">
        <v>12.014994619791855</v>
      </c>
    </row>
    <row r="21" spans="1:13">
      <c r="A21" s="723" t="s">
        <v>232</v>
      </c>
      <c r="B21" s="705"/>
      <c r="C21" s="705"/>
      <c r="D21" s="705"/>
      <c r="E21" s="705"/>
      <c r="F21" s="724"/>
      <c r="G21" s="724">
        <v>2.8563592659884396</v>
      </c>
      <c r="H21" s="724">
        <v>2.6977999547915124</v>
      </c>
      <c r="I21" s="724">
        <v>2.933273685171677</v>
      </c>
      <c r="J21" s="724">
        <v>2.8124010952661962</v>
      </c>
      <c r="K21" s="724">
        <v>2.5694779347933983</v>
      </c>
      <c r="L21" s="724">
        <v>3.5396035211534582</v>
      </c>
      <c r="M21" s="725">
        <v>4.7175815437046325</v>
      </c>
    </row>
    <row r="22" spans="1:13">
      <c r="A22" s="723" t="s">
        <v>233</v>
      </c>
      <c r="B22" s="705"/>
      <c r="C22" s="705"/>
      <c r="D22" s="705"/>
      <c r="E22" s="705"/>
      <c r="F22" s="724"/>
      <c r="G22" s="724">
        <v>6.903106873302205</v>
      </c>
      <c r="H22" s="724">
        <v>6.2831891025693256</v>
      </c>
      <c r="I22" s="724">
        <v>6.0922750332982858</v>
      </c>
      <c r="J22" s="724">
        <v>6.1613676588829609</v>
      </c>
      <c r="K22" s="724">
        <v>6.4444817292122396</v>
      </c>
      <c r="L22" s="724">
        <v>7.8445435269126467</v>
      </c>
      <c r="M22" s="725">
        <v>7.5326702598191364</v>
      </c>
    </row>
    <row r="23" spans="1:13">
      <c r="A23" s="723" t="s">
        <v>234</v>
      </c>
      <c r="B23" s="705"/>
      <c r="C23" s="705"/>
      <c r="D23" s="705"/>
      <c r="E23" s="705"/>
      <c r="F23" s="724"/>
      <c r="G23" s="724">
        <v>9.6779318879166958</v>
      </c>
      <c r="H23" s="724">
        <v>9.2554267722921821</v>
      </c>
      <c r="I23" s="724">
        <v>8.969864242822565</v>
      </c>
      <c r="J23" s="724">
        <v>8.2224920419130392</v>
      </c>
      <c r="K23" s="724">
        <v>8.1299654906488161</v>
      </c>
      <c r="L23" s="724">
        <v>8.9401449888826861</v>
      </c>
      <c r="M23" s="725">
        <v>8.8531948444159276</v>
      </c>
    </row>
    <row r="24" spans="1:13">
      <c r="A24" s="723" t="s">
        <v>235</v>
      </c>
      <c r="B24" s="705"/>
      <c r="C24" s="705"/>
      <c r="D24" s="705"/>
      <c r="E24" s="705"/>
      <c r="F24" s="724"/>
      <c r="G24" s="724">
        <v>6.9216754145105757</v>
      </c>
      <c r="H24" s="724">
        <v>6.866609799587196</v>
      </c>
      <c r="I24" s="724">
        <v>6.2901657460299631</v>
      </c>
      <c r="J24" s="724">
        <v>5.474918938349898</v>
      </c>
      <c r="K24" s="724">
        <v>5.1721254385596866</v>
      </c>
      <c r="L24" s="724">
        <v>5.2343497444527927</v>
      </c>
      <c r="M24" s="725">
        <v>5.4796128346405837</v>
      </c>
    </row>
    <row r="25" spans="1:13">
      <c r="A25" s="723" t="s">
        <v>236</v>
      </c>
      <c r="B25" s="705"/>
      <c r="C25" s="705"/>
      <c r="D25" s="705"/>
      <c r="E25" s="705"/>
      <c r="F25" s="724"/>
      <c r="G25" s="724">
        <v>2.288186144396553</v>
      </c>
      <c r="H25" s="724">
        <v>2.1251882679326184</v>
      </c>
      <c r="I25" s="724">
        <v>1.9970390646107912</v>
      </c>
      <c r="J25" s="724">
        <v>1.8941617251533416</v>
      </c>
      <c r="K25" s="724">
        <v>1.9178722590463664</v>
      </c>
      <c r="L25" s="724">
        <v>1.9576402955379906</v>
      </c>
      <c r="M25" s="725">
        <v>2.15331481657222</v>
      </c>
    </row>
    <row r="26" spans="1:13">
      <c r="A26" s="723" t="s">
        <v>237</v>
      </c>
      <c r="B26" s="705"/>
      <c r="C26" s="705"/>
      <c r="D26" s="705"/>
      <c r="E26" s="705"/>
      <c r="F26" s="724"/>
      <c r="G26" s="724">
        <v>14.956042169882311</v>
      </c>
      <c r="H26" s="724">
        <v>14.296968995412621</v>
      </c>
      <c r="I26" s="724">
        <v>14.215549122744786</v>
      </c>
      <c r="J26" s="724">
        <v>13.264790520568798</v>
      </c>
      <c r="K26" s="724">
        <v>13.757866153497385</v>
      </c>
      <c r="L26" s="724">
        <v>14.714318996513745</v>
      </c>
      <c r="M26" s="725">
        <v>15.002045173484472</v>
      </c>
    </row>
    <row r="27" spans="1:13">
      <c r="A27" s="723" t="s">
        <v>238</v>
      </c>
      <c r="B27" s="705"/>
      <c r="C27" s="705"/>
      <c r="D27" s="705"/>
      <c r="E27" s="705"/>
      <c r="F27" s="724"/>
      <c r="G27" s="724">
        <v>5.820820321361456</v>
      </c>
      <c r="H27" s="724">
        <v>5.2695879820409894</v>
      </c>
      <c r="I27" s="724">
        <v>4.9487755397899793</v>
      </c>
      <c r="J27" s="724">
        <v>4.4748531158904292</v>
      </c>
      <c r="K27" s="724">
        <v>4.3709340457902659</v>
      </c>
      <c r="L27" s="724">
        <v>4.6482664491570533</v>
      </c>
      <c r="M27" s="725">
        <v>4.7796278622766284</v>
      </c>
    </row>
    <row r="28" spans="1:13">
      <c r="A28" s="723" t="s">
        <v>239</v>
      </c>
      <c r="B28" s="705"/>
      <c r="C28" s="705"/>
      <c r="D28" s="705"/>
      <c r="E28" s="705"/>
      <c r="F28" s="724"/>
      <c r="G28" s="724">
        <v>11.556007198706164</v>
      </c>
      <c r="H28" s="724">
        <v>10.779291384140061</v>
      </c>
      <c r="I28" s="724">
        <v>10.076049895368962</v>
      </c>
      <c r="J28" s="724">
        <v>9.3251319465356133</v>
      </c>
      <c r="K28" s="724">
        <v>9.4222216589644141</v>
      </c>
      <c r="L28" s="724">
        <v>10.231244971576439</v>
      </c>
      <c r="M28" s="725">
        <v>11.100097201422686</v>
      </c>
    </row>
    <row r="29" spans="1:13">
      <c r="A29" s="723" t="s">
        <v>240</v>
      </c>
      <c r="B29" s="705"/>
      <c r="C29" s="705"/>
      <c r="D29" s="705"/>
      <c r="E29" s="705"/>
      <c r="F29" s="724"/>
      <c r="G29" s="724">
        <v>4.3293045456762362</v>
      </c>
      <c r="H29" s="724">
        <v>4.0512279846816668</v>
      </c>
      <c r="I29" s="724">
        <v>3.975008020534502</v>
      </c>
      <c r="J29" s="724">
        <v>3.7160215322571744</v>
      </c>
      <c r="K29" s="724">
        <v>3.7281845377950562</v>
      </c>
      <c r="L29" s="724">
        <v>4.0787914593718613</v>
      </c>
      <c r="M29" s="725">
        <v>4.2235976859449416</v>
      </c>
    </row>
    <row r="30" spans="1:13">
      <c r="A30" s="723"/>
      <c r="B30" s="705"/>
      <c r="C30" s="705"/>
      <c r="D30" s="705"/>
      <c r="E30" s="705"/>
      <c r="F30" s="705"/>
      <c r="G30" s="705"/>
      <c r="H30" s="705"/>
      <c r="I30" s="705"/>
      <c r="J30" s="705"/>
      <c r="K30" s="705"/>
      <c r="L30" s="705"/>
      <c r="M30" s="718"/>
    </row>
    <row r="31" spans="1:13" s="722" customFormat="1">
      <c r="A31" s="727" t="s">
        <v>241</v>
      </c>
      <c r="B31" s="720"/>
      <c r="C31" s="720"/>
      <c r="D31" s="720"/>
      <c r="E31" s="720"/>
      <c r="F31" s="728"/>
      <c r="G31" s="728">
        <v>95.003516176807935</v>
      </c>
      <c r="H31" s="728">
        <v>94.731919653619073</v>
      </c>
      <c r="I31" s="728">
        <v>94.268571971402963</v>
      </c>
      <c r="J31" s="728">
        <v>94.903673912118109</v>
      </c>
      <c r="K31" s="728">
        <v>95.015960088607812</v>
      </c>
      <c r="L31" s="728">
        <v>94.614741534211745</v>
      </c>
      <c r="M31" s="729">
        <v>94.433517515406379</v>
      </c>
    </row>
    <row r="32" spans="1:13">
      <c r="A32" s="723"/>
      <c r="B32" s="705"/>
      <c r="C32" s="705"/>
      <c r="D32" s="705"/>
      <c r="E32" s="705"/>
      <c r="F32" s="705"/>
      <c r="G32" s="705"/>
      <c r="H32" s="705"/>
      <c r="I32" s="705"/>
      <c r="J32" s="705"/>
      <c r="K32" s="705"/>
      <c r="L32" s="705"/>
      <c r="M32" s="718"/>
    </row>
    <row r="33" spans="1:13">
      <c r="A33" s="723" t="s">
        <v>242</v>
      </c>
      <c r="B33" s="705"/>
      <c r="C33" s="705"/>
      <c r="D33" s="705"/>
      <c r="E33" s="705"/>
      <c r="F33" s="724"/>
      <c r="G33" s="724">
        <v>3.4014639219734222</v>
      </c>
      <c r="H33" s="724">
        <v>3.0794393125277439</v>
      </c>
      <c r="I33" s="724">
        <v>2.9362332306773404</v>
      </c>
      <c r="J33" s="724">
        <v>2.9303971368476427</v>
      </c>
      <c r="K33" s="724">
        <v>3.1171019739667574</v>
      </c>
      <c r="L33" s="724">
        <v>3.3955296916844251</v>
      </c>
      <c r="M33" s="725">
        <v>2.9987601872720333</v>
      </c>
    </row>
    <row r="34" spans="1:13">
      <c r="A34" s="723" t="s">
        <v>243</v>
      </c>
      <c r="B34" s="705"/>
      <c r="C34" s="705"/>
      <c r="D34" s="705"/>
      <c r="E34" s="705"/>
      <c r="F34" s="724"/>
      <c r="G34" s="724">
        <v>7.3700903395986606</v>
      </c>
      <c r="H34" s="724">
        <v>7.5230384823916472</v>
      </c>
      <c r="I34" s="724">
        <v>7.8188019699363354</v>
      </c>
      <c r="J34" s="724">
        <v>7.29114856748396</v>
      </c>
      <c r="K34" s="724">
        <v>7.3023232419924602</v>
      </c>
      <c r="L34" s="724">
        <v>8.1078834747393778</v>
      </c>
      <c r="M34" s="725">
        <v>7.9593234515453508</v>
      </c>
    </row>
    <row r="35" spans="1:13">
      <c r="A35" s="723" t="s">
        <v>244</v>
      </c>
      <c r="B35" s="705"/>
      <c r="C35" s="705"/>
      <c r="D35" s="705"/>
      <c r="E35" s="705"/>
      <c r="F35" s="724"/>
      <c r="G35" s="724">
        <v>1.0278574055668286</v>
      </c>
      <c r="H35" s="724">
        <v>0.82448117651701891</v>
      </c>
      <c r="I35" s="724">
        <v>0.84885777859505618</v>
      </c>
      <c r="J35" s="724">
        <v>0.73557465724557081</v>
      </c>
      <c r="K35" s="724">
        <v>0.79881864336649266</v>
      </c>
      <c r="L35" s="724">
        <v>0.67290468273330428</v>
      </c>
      <c r="M35" s="725">
        <v>0.60592031212762543</v>
      </c>
    </row>
    <row r="36" spans="1:13">
      <c r="A36" s="723"/>
      <c r="B36" s="705"/>
      <c r="C36" s="705"/>
      <c r="D36" s="705"/>
      <c r="E36" s="705"/>
      <c r="F36" s="705"/>
      <c r="G36" s="705"/>
      <c r="H36" s="705"/>
      <c r="I36" s="705"/>
      <c r="J36" s="705"/>
      <c r="K36" s="705"/>
      <c r="L36" s="705"/>
      <c r="M36" s="718"/>
    </row>
    <row r="37" spans="1:13">
      <c r="A37" s="719" t="s">
        <v>245</v>
      </c>
      <c r="B37" s="720"/>
      <c r="C37" s="720"/>
      <c r="D37" s="720"/>
      <c r="E37" s="720"/>
      <c r="F37" s="728"/>
      <c r="G37" s="728">
        <v>100</v>
      </c>
      <c r="H37" s="728">
        <v>100</v>
      </c>
      <c r="I37" s="728">
        <v>100</v>
      </c>
      <c r="J37" s="728">
        <v>100</v>
      </c>
      <c r="K37" s="728">
        <v>100</v>
      </c>
      <c r="L37" s="728">
        <v>100</v>
      </c>
      <c r="M37" s="729">
        <v>100</v>
      </c>
    </row>
    <row r="38" spans="1:13" s="705" customFormat="1">
      <c r="A38" s="714"/>
      <c r="B38" s="702"/>
      <c r="C38" s="702"/>
      <c r="D38" s="702"/>
      <c r="E38" s="702"/>
      <c r="F38" s="702"/>
      <c r="M38" s="718"/>
    </row>
    <row r="39" spans="1:13" s="705" customFormat="1">
      <c r="A39" s="714"/>
      <c r="B39" s="702"/>
      <c r="C39" s="702"/>
      <c r="D39" s="702"/>
      <c r="E39" s="702"/>
      <c r="F39" s="702"/>
      <c r="M39" s="718"/>
    </row>
    <row r="40" spans="1:13" s="705" customFormat="1">
      <c r="A40" s="714"/>
      <c r="B40" s="702"/>
      <c r="C40" s="702"/>
      <c r="D40" s="702"/>
      <c r="E40" s="702"/>
      <c r="F40" s="702"/>
      <c r="M40" s="718"/>
    </row>
    <row r="41" spans="1:13" s="705" customFormat="1">
      <c r="A41" s="714"/>
      <c r="B41" s="702"/>
      <c r="C41" s="702"/>
      <c r="D41" s="702"/>
      <c r="E41" s="702"/>
      <c r="F41" s="702"/>
      <c r="M41" s="718"/>
    </row>
    <row r="42" spans="1:13" s="713" customFormat="1">
      <c r="A42" s="2656" t="s">
        <v>258</v>
      </c>
      <c r="B42" s="2657"/>
      <c r="C42" s="2657"/>
      <c r="D42" s="2657"/>
      <c r="E42" s="2657"/>
      <c r="F42" s="2657"/>
      <c r="G42" s="2657"/>
      <c r="H42" s="2657"/>
      <c r="I42" s="2657"/>
      <c r="J42" s="2657"/>
      <c r="K42" s="2657"/>
      <c r="L42" s="2657"/>
      <c r="M42" s="2658"/>
    </row>
    <row r="43" spans="1:13" s="713" customFormat="1">
      <c r="A43" s="711"/>
      <c r="B43" s="704"/>
      <c r="C43" s="704"/>
      <c r="D43" s="704"/>
      <c r="E43" s="704"/>
      <c r="F43" s="704"/>
      <c r="G43" s="704"/>
      <c r="H43" s="704"/>
      <c r="I43" s="704"/>
      <c r="J43" s="704"/>
      <c r="K43" s="704"/>
      <c r="L43" s="704"/>
      <c r="M43" s="712"/>
    </row>
    <row r="44" spans="1:13">
      <c r="A44" s="2659" t="s">
        <v>259</v>
      </c>
      <c r="B44" s="2660"/>
      <c r="C44" s="2660"/>
      <c r="D44" s="2660"/>
      <c r="E44" s="2660"/>
      <c r="F44" s="2660"/>
      <c r="G44" s="2660"/>
      <c r="H44" s="2660"/>
      <c r="I44" s="2660"/>
      <c r="J44" s="2660"/>
      <c r="K44" s="2660"/>
      <c r="L44" s="2660"/>
      <c r="M44" s="2661"/>
    </row>
    <row r="45" spans="1:13">
      <c r="A45" s="714"/>
      <c r="B45" s="702"/>
      <c r="C45" s="702"/>
      <c r="D45" s="702"/>
      <c r="E45" s="702"/>
      <c r="F45" s="702"/>
      <c r="G45" s="702"/>
      <c r="H45" s="702"/>
      <c r="I45" s="702"/>
      <c r="J45" s="702"/>
      <c r="K45" s="702"/>
      <c r="L45" s="702"/>
      <c r="M45" s="715"/>
    </row>
    <row r="46" spans="1:13">
      <c r="A46" s="2659" t="s">
        <v>214</v>
      </c>
      <c r="B46" s="2660"/>
      <c r="C46" s="2660"/>
      <c r="D46" s="2660"/>
      <c r="E46" s="2660"/>
      <c r="F46" s="2660"/>
      <c r="G46" s="2660"/>
      <c r="H46" s="2660"/>
      <c r="I46" s="2660"/>
      <c r="J46" s="2660"/>
      <c r="K46" s="2660"/>
      <c r="L46" s="2660"/>
      <c r="M46" s="2661"/>
    </row>
    <row r="47" spans="1:13">
      <c r="A47" s="714"/>
      <c r="B47" s="702"/>
      <c r="C47" s="702"/>
      <c r="D47" s="702"/>
      <c r="E47" s="702"/>
      <c r="F47" s="702"/>
      <c r="G47" s="705"/>
      <c r="H47" s="705"/>
      <c r="I47" s="705"/>
      <c r="J47" s="705"/>
      <c r="K47" s="705"/>
      <c r="L47" s="705"/>
      <c r="M47" s="718"/>
    </row>
    <row r="48" spans="1:13">
      <c r="A48" s="719" t="s">
        <v>226</v>
      </c>
      <c r="B48" s="705"/>
      <c r="C48" s="705"/>
      <c r="D48" s="705"/>
      <c r="E48" s="720"/>
      <c r="F48" s="730"/>
      <c r="G48" s="730"/>
      <c r="H48" s="730">
        <v>2004</v>
      </c>
      <c r="I48" s="730">
        <v>2005</v>
      </c>
      <c r="J48" s="730">
        <v>2006</v>
      </c>
      <c r="K48" s="730">
        <v>2007</v>
      </c>
      <c r="L48" s="730">
        <v>2008</v>
      </c>
      <c r="M48" s="731">
        <v>2009</v>
      </c>
    </row>
    <row r="49" spans="1:13">
      <c r="A49" s="723"/>
      <c r="B49" s="705"/>
      <c r="C49" s="705"/>
      <c r="D49" s="705"/>
      <c r="E49" s="705"/>
      <c r="F49" s="705"/>
      <c r="G49" s="705"/>
      <c r="H49" s="705"/>
      <c r="I49" s="705"/>
      <c r="J49" s="705"/>
      <c r="K49" s="705"/>
      <c r="L49" s="705"/>
      <c r="M49" s="718"/>
    </row>
    <row r="50" spans="1:13">
      <c r="A50" s="723" t="s">
        <v>227</v>
      </c>
      <c r="B50" s="705"/>
      <c r="C50" s="705"/>
      <c r="D50" s="705"/>
      <c r="E50" s="705"/>
      <c r="F50" s="724"/>
      <c r="G50" s="724"/>
      <c r="H50" s="724">
        <v>4.1315522806552929</v>
      </c>
      <c r="I50" s="724">
        <v>11.518113660719131</v>
      </c>
      <c r="J50" s="724">
        <v>2.3564488138299255</v>
      </c>
      <c r="K50" s="724">
        <v>8.4146213383867305</v>
      </c>
      <c r="L50" s="724">
        <v>1.2930950970968969</v>
      </c>
      <c r="M50" s="725">
        <v>-8.2578390113296596</v>
      </c>
    </row>
    <row r="51" spans="1:13">
      <c r="A51" s="723" t="s">
        <v>228</v>
      </c>
      <c r="B51" s="705"/>
      <c r="C51" s="705"/>
      <c r="D51" s="705"/>
      <c r="E51" s="705"/>
      <c r="F51" s="724"/>
      <c r="G51" s="724"/>
      <c r="H51" s="724">
        <v>-3.846607462753171</v>
      </c>
      <c r="I51" s="724">
        <v>5.4596296044594705</v>
      </c>
      <c r="J51" s="724">
        <v>19.312082409283306</v>
      </c>
      <c r="K51" s="724">
        <v>-5.7230177444639097</v>
      </c>
      <c r="L51" s="724">
        <v>-22.641287975116885</v>
      </c>
      <c r="M51" s="725">
        <v>17.661976410237877</v>
      </c>
    </row>
    <row r="52" spans="1:13">
      <c r="A52" s="723" t="s">
        <v>229</v>
      </c>
      <c r="B52" s="705"/>
      <c r="C52" s="705"/>
      <c r="D52" s="705"/>
      <c r="E52" s="705"/>
      <c r="F52" s="724"/>
      <c r="G52" s="724"/>
      <c r="H52" s="724">
        <v>73.920132285226828</v>
      </c>
      <c r="I52" s="724">
        <v>38.186344960047002</v>
      </c>
      <c r="J52" s="724">
        <v>66.838513300197704</v>
      </c>
      <c r="K52" s="724">
        <v>12.92477917473156</v>
      </c>
      <c r="L52" s="724">
        <v>-19.94027537779013</v>
      </c>
      <c r="M52" s="725">
        <v>-9.632193011920009</v>
      </c>
    </row>
    <row r="53" spans="1:13">
      <c r="A53" s="723"/>
      <c r="B53" s="705" t="s">
        <v>946</v>
      </c>
      <c r="C53" s="705"/>
      <c r="D53" s="705"/>
      <c r="E53" s="705"/>
      <c r="F53" s="724"/>
      <c r="G53" s="724"/>
      <c r="H53" s="724">
        <v>87.28361625235766</v>
      </c>
      <c r="I53" s="724">
        <v>38.478889684216647</v>
      </c>
      <c r="J53" s="724">
        <v>71.371108535783364</v>
      </c>
      <c r="K53" s="724">
        <v>13.349847921827473</v>
      </c>
      <c r="L53" s="724">
        <v>-23.649223063337665</v>
      </c>
      <c r="M53" s="725">
        <v>-10.189981132312564</v>
      </c>
    </row>
    <row r="54" spans="1:13">
      <c r="A54" s="723"/>
      <c r="B54" s="705" t="s">
        <v>230</v>
      </c>
      <c r="C54" s="705"/>
      <c r="D54" s="705"/>
      <c r="E54" s="705"/>
      <c r="F54" s="724"/>
      <c r="G54" s="724"/>
      <c r="H54" s="724">
        <v>7.2515143410277982</v>
      </c>
      <c r="I54" s="724">
        <v>35.637811269265349</v>
      </c>
      <c r="J54" s="724">
        <v>26.52526008846008</v>
      </c>
      <c r="K54" s="724">
        <v>7.8041839051035788</v>
      </c>
      <c r="L54" s="724">
        <v>27.038025923305618</v>
      </c>
      <c r="M54" s="725">
        <v>-5.3860405282081132</v>
      </c>
    </row>
    <row r="55" spans="1:13">
      <c r="A55" s="723" t="s">
        <v>231</v>
      </c>
      <c r="B55" s="705"/>
      <c r="C55" s="705"/>
      <c r="D55" s="705"/>
      <c r="E55" s="705"/>
      <c r="F55" s="724"/>
      <c r="G55" s="724"/>
      <c r="H55" s="724">
        <v>10.302464939236744</v>
      </c>
      <c r="I55" s="724">
        <v>6.3607552135926726</v>
      </c>
      <c r="J55" s="724">
        <v>6.6681199467563568</v>
      </c>
      <c r="K55" s="724">
        <v>7.0858902709830529</v>
      </c>
      <c r="L55" s="724">
        <v>-0.38312307408956414</v>
      </c>
      <c r="M55" s="725">
        <v>-1.8514093802066256</v>
      </c>
    </row>
    <row r="56" spans="1:13">
      <c r="A56" s="723" t="s">
        <v>232</v>
      </c>
      <c r="B56" s="705"/>
      <c r="C56" s="705"/>
      <c r="D56" s="705"/>
      <c r="E56" s="705"/>
      <c r="F56" s="724"/>
      <c r="G56" s="724"/>
      <c r="H56" s="724">
        <v>7.6438652597058176</v>
      </c>
      <c r="I56" s="724">
        <v>23.441100028990959</v>
      </c>
      <c r="J56" s="724">
        <v>12.73674939869489</v>
      </c>
      <c r="K56" s="724">
        <v>0.77586632238539899</v>
      </c>
      <c r="L56" s="724">
        <v>43.231963864034981</v>
      </c>
      <c r="M56" s="725">
        <v>36.756952987791578</v>
      </c>
    </row>
    <row r="57" spans="1:13">
      <c r="A57" s="723" t="s">
        <v>233</v>
      </c>
      <c r="B57" s="705"/>
      <c r="C57" s="705"/>
      <c r="D57" s="705"/>
      <c r="E57" s="705"/>
      <c r="F57" s="724"/>
      <c r="G57" s="724"/>
      <c r="H57" s="724">
        <v>3.7356196525892615</v>
      </c>
      <c r="I57" s="724">
        <v>10.081999813829112</v>
      </c>
      <c r="J57" s="724">
        <v>18.915498179230195</v>
      </c>
      <c r="K57" s="724">
        <v>15.371829167281836</v>
      </c>
      <c r="L57" s="724">
        <v>26.56391519822694</v>
      </c>
      <c r="M57" s="725">
        <v>-1.4705863451429324</v>
      </c>
    </row>
    <row r="58" spans="1:13">
      <c r="A58" s="723" t="s">
        <v>234</v>
      </c>
      <c r="B58" s="705"/>
      <c r="C58" s="705"/>
      <c r="D58" s="705"/>
      <c r="E58" s="705"/>
      <c r="F58" s="724"/>
      <c r="G58" s="724"/>
      <c r="H58" s="724">
        <v>8.994920704044107</v>
      </c>
      <c r="I58" s="724">
        <v>10.028796131211326</v>
      </c>
      <c r="J58" s="724">
        <v>7.7850252619587224</v>
      </c>
      <c r="K58" s="724">
        <v>9.062172978272276</v>
      </c>
      <c r="L58" s="724">
        <v>14.336812493973472</v>
      </c>
      <c r="M58" s="725">
        <v>1.6108487465795074</v>
      </c>
    </row>
    <row r="59" spans="1:13">
      <c r="A59" s="723" t="s">
        <v>235</v>
      </c>
      <c r="B59" s="705"/>
      <c r="C59" s="705"/>
      <c r="D59" s="705"/>
      <c r="E59" s="705"/>
      <c r="F59" s="724"/>
      <c r="G59" s="724"/>
      <c r="H59" s="724">
        <v>13.063782713963001</v>
      </c>
      <c r="I59" s="724">
        <v>4.0007953132470186</v>
      </c>
      <c r="J59" s="724">
        <v>2.3425986592449322</v>
      </c>
      <c r="K59" s="724">
        <v>4.2030094615059133</v>
      </c>
      <c r="L59" s="724">
        <v>5.2262053241050488</v>
      </c>
      <c r="M59" s="725">
        <v>7.4166874450887876</v>
      </c>
    </row>
    <row r="60" spans="1:13">
      <c r="A60" s="723" t="s">
        <v>236</v>
      </c>
      <c r="B60" s="705"/>
      <c r="C60" s="705"/>
      <c r="D60" s="705"/>
      <c r="E60" s="705"/>
      <c r="F60" s="724"/>
      <c r="G60" s="724"/>
      <c r="H60" s="724">
        <v>5.851844511231441</v>
      </c>
      <c r="I60" s="724">
        <v>6.6856704273344336</v>
      </c>
      <c r="J60" s="724">
        <v>11.524769043159356</v>
      </c>
      <c r="K60" s="724">
        <v>11.684145764893984</v>
      </c>
      <c r="L60" s="724">
        <v>6.1312890641844531</v>
      </c>
      <c r="M60" s="725">
        <v>12.864991072654863</v>
      </c>
    </row>
    <row r="61" spans="1:13">
      <c r="A61" s="723" t="s">
        <v>237</v>
      </c>
      <c r="B61" s="705"/>
      <c r="C61" s="705"/>
      <c r="D61" s="705"/>
      <c r="E61" s="705"/>
      <c r="F61" s="724"/>
      <c r="G61" s="724"/>
      <c r="H61" s="724">
        <v>8.9481013857710892</v>
      </c>
      <c r="I61" s="724">
        <v>12.885095623682163</v>
      </c>
      <c r="J61" s="724">
        <v>9.7179265393865677</v>
      </c>
      <c r="K61" s="724">
        <v>14.403573476837561</v>
      </c>
      <c r="L61" s="724">
        <v>11.20371799503468</v>
      </c>
      <c r="M61" s="725">
        <v>4.6152315233175534</v>
      </c>
    </row>
    <row r="62" spans="1:13">
      <c r="A62" s="723" t="s">
        <v>238</v>
      </c>
      <c r="B62" s="705"/>
      <c r="C62" s="705"/>
      <c r="D62" s="705"/>
      <c r="E62" s="705"/>
      <c r="F62" s="724"/>
      <c r="G62" s="724"/>
      <c r="H62" s="724">
        <v>3.1774614361376186</v>
      </c>
      <c r="I62" s="724">
        <v>6.619842406713583</v>
      </c>
      <c r="J62" s="724">
        <v>6.3216883723074213</v>
      </c>
      <c r="K62" s="724">
        <v>7.7418367499290763</v>
      </c>
      <c r="L62" s="724">
        <v>10.572462642277536</v>
      </c>
      <c r="M62" s="725">
        <v>5.5085581136624651</v>
      </c>
    </row>
    <row r="63" spans="1:13">
      <c r="A63" s="723" t="s">
        <v>239</v>
      </c>
      <c r="B63" s="705"/>
      <c r="C63" s="705"/>
      <c r="D63" s="705"/>
      <c r="E63" s="705"/>
      <c r="F63" s="724"/>
      <c r="G63" s="724"/>
      <c r="H63" s="724">
        <v>6.3101620379728773</v>
      </c>
      <c r="I63" s="724">
        <v>6.1248373622621255</v>
      </c>
      <c r="J63" s="724">
        <v>8.8191958766936409</v>
      </c>
      <c r="K63" s="724">
        <v>11.451838600215702</v>
      </c>
      <c r="L63" s="724">
        <v>12.902975365424174</v>
      </c>
      <c r="M63" s="725">
        <v>11.322491380397759</v>
      </c>
    </row>
    <row r="64" spans="1:13">
      <c r="A64" s="723" t="s">
        <v>240</v>
      </c>
      <c r="B64" s="705"/>
      <c r="C64" s="705"/>
      <c r="D64" s="705"/>
      <c r="E64" s="705"/>
      <c r="F64" s="724"/>
      <c r="G64" s="724"/>
      <c r="H64" s="724">
        <v>6.6500144262223948</v>
      </c>
      <c r="I64" s="724">
        <v>11.395658587059421</v>
      </c>
      <c r="J64" s="724">
        <v>9.9210956684140594</v>
      </c>
      <c r="K64" s="724">
        <v>10.66443860575388</v>
      </c>
      <c r="L64" s="724">
        <v>13.753382919280476</v>
      </c>
      <c r="M64" s="725">
        <v>6.2516445407837962</v>
      </c>
    </row>
    <row r="65" spans="1:13">
      <c r="A65" s="723"/>
      <c r="B65" s="705"/>
      <c r="C65" s="705"/>
      <c r="D65" s="705"/>
      <c r="E65" s="705"/>
      <c r="F65" s="705"/>
      <c r="G65" s="705"/>
      <c r="H65" s="705"/>
      <c r="I65" s="705"/>
      <c r="J65" s="705"/>
      <c r="K65" s="705"/>
      <c r="L65" s="705"/>
      <c r="M65" s="718"/>
    </row>
    <row r="66" spans="1:13" s="722" customFormat="1">
      <c r="A66" s="727" t="s">
        <v>241</v>
      </c>
      <c r="B66" s="720"/>
      <c r="C66" s="720"/>
      <c r="D66" s="720"/>
      <c r="E66" s="720"/>
      <c r="F66" s="728"/>
      <c r="G66" s="728"/>
      <c r="H66" s="728">
        <v>13.644659210883336</v>
      </c>
      <c r="I66" s="728">
        <v>12.976347608461669</v>
      </c>
      <c r="J66" s="728">
        <v>18.374166240176205</v>
      </c>
      <c r="K66" s="728">
        <v>10.433908217657685</v>
      </c>
      <c r="L66" s="728">
        <v>3.5362585474171038</v>
      </c>
      <c r="M66" s="729">
        <v>2.4122666281201521</v>
      </c>
    </row>
    <row r="67" spans="1:13">
      <c r="A67" s="723"/>
      <c r="B67" s="705"/>
      <c r="C67" s="705"/>
      <c r="D67" s="705"/>
      <c r="E67" s="705"/>
      <c r="F67" s="705"/>
      <c r="G67" s="705"/>
      <c r="H67" s="705"/>
      <c r="I67" s="705"/>
      <c r="J67" s="705"/>
      <c r="K67" s="705"/>
      <c r="L67" s="705"/>
      <c r="M67" s="718"/>
    </row>
    <row r="68" spans="1:13">
      <c r="A68" s="723" t="s">
        <v>242</v>
      </c>
      <c r="B68" s="705"/>
      <c r="C68" s="705"/>
      <c r="D68" s="705"/>
      <c r="E68" s="705"/>
      <c r="F68" s="724"/>
      <c r="G68" s="724"/>
      <c r="H68" s="724">
        <v>3.1806246541081551</v>
      </c>
      <c r="I68" s="724">
        <v>8.2519778190186965</v>
      </c>
      <c r="J68" s="724">
        <v>17.348290696136857</v>
      </c>
      <c r="K68" s="724">
        <v>17.331179066489245</v>
      </c>
      <c r="L68" s="724">
        <v>13.262656365317959</v>
      </c>
      <c r="M68" s="725">
        <v>-9.3810923816628371</v>
      </c>
    </row>
    <row r="69" spans="1:13">
      <c r="A69" s="723" t="s">
        <v>243</v>
      </c>
      <c r="B69" s="705"/>
      <c r="C69" s="705"/>
      <c r="D69" s="705"/>
      <c r="E69" s="705"/>
      <c r="F69" s="724"/>
      <c r="G69" s="724"/>
      <c r="H69" s="724">
        <v>16.335656241429675</v>
      </c>
      <c r="I69" s="724">
        <v>17.995072241792553</v>
      </c>
      <c r="J69" s="724">
        <v>9.6469536667988187</v>
      </c>
      <c r="K69" s="724">
        <v>10.472456638124395</v>
      </c>
      <c r="L69" s="724">
        <v>15.445408761932477</v>
      </c>
      <c r="M69" s="725">
        <v>0.72871047993694482</v>
      </c>
    </row>
    <row r="70" spans="1:13">
      <c r="A70" s="723" t="s">
        <v>244</v>
      </c>
      <c r="B70" s="705"/>
      <c r="C70" s="705"/>
      <c r="D70" s="705"/>
      <c r="E70" s="705"/>
      <c r="F70" s="724"/>
      <c r="G70" s="724"/>
      <c r="H70" s="724">
        <v>-8.5802040641670523</v>
      </c>
      <c r="I70" s="724">
        <v>16.888323046230603</v>
      </c>
      <c r="J70" s="724">
        <v>1.890257901584147</v>
      </c>
      <c r="K70" s="724">
        <v>19.78717978277804</v>
      </c>
      <c r="L70" s="724">
        <v>-12.413821261505076</v>
      </c>
      <c r="M70" s="725">
        <v>-7.6054021296857455</v>
      </c>
    </row>
    <row r="71" spans="1:13">
      <c r="A71" s="723"/>
      <c r="B71" s="705"/>
      <c r="C71" s="705"/>
      <c r="D71" s="705"/>
      <c r="E71" s="705"/>
      <c r="F71" s="705"/>
      <c r="G71" s="705"/>
      <c r="H71" s="705"/>
      <c r="I71" s="705"/>
      <c r="J71" s="705"/>
      <c r="K71" s="705"/>
      <c r="L71" s="705"/>
      <c r="M71" s="718"/>
    </row>
    <row r="72" spans="1:13" s="722" customFormat="1">
      <c r="A72" s="719" t="s">
        <v>245</v>
      </c>
      <c r="B72" s="720"/>
      <c r="C72" s="720"/>
      <c r="D72" s="720"/>
      <c r="E72" s="720"/>
      <c r="F72" s="728"/>
      <c r="G72" s="728"/>
      <c r="H72" s="728">
        <v>13.970478580252355</v>
      </c>
      <c r="I72" s="728">
        <v>13.531647510803468</v>
      </c>
      <c r="J72" s="728">
        <v>17.581998143719879</v>
      </c>
      <c r="K72" s="728">
        <v>10.303401708045934</v>
      </c>
      <c r="L72" s="728">
        <v>3.9753092419323011</v>
      </c>
      <c r="M72" s="729">
        <v>2.6088023817553596</v>
      </c>
    </row>
    <row r="73" spans="1:13" s="722" customFormat="1">
      <c r="A73" s="719"/>
      <c r="B73" s="720"/>
      <c r="C73" s="720"/>
      <c r="D73" s="720"/>
      <c r="E73" s="720"/>
      <c r="F73" s="728"/>
      <c r="G73" s="728"/>
      <c r="H73" s="728"/>
      <c r="I73" s="728"/>
      <c r="J73" s="728"/>
      <c r="K73" s="728"/>
      <c r="L73" s="728"/>
      <c r="M73" s="729"/>
    </row>
    <row r="74" spans="1:13">
      <c r="A74" s="732" t="s">
        <v>248</v>
      </c>
      <c r="B74" s="705"/>
      <c r="C74" s="705"/>
      <c r="D74" s="705"/>
      <c r="E74" s="705"/>
      <c r="F74" s="705"/>
      <c r="G74" s="705"/>
      <c r="H74" s="705"/>
      <c r="I74" s="705"/>
      <c r="J74" s="705"/>
      <c r="K74" s="705"/>
      <c r="L74" s="705"/>
      <c r="M74" s="718"/>
    </row>
    <row r="75" spans="1:13">
      <c r="A75" s="732" t="s">
        <v>249</v>
      </c>
      <c r="B75" s="705"/>
      <c r="C75" s="705"/>
      <c r="D75" s="705"/>
      <c r="E75" s="705"/>
      <c r="F75" s="705"/>
      <c r="G75" s="705"/>
      <c r="H75" s="705"/>
      <c r="I75" s="705"/>
      <c r="J75" s="705"/>
      <c r="K75" s="705"/>
      <c r="L75" s="705"/>
      <c r="M75" s="718"/>
    </row>
    <row r="76" spans="1:13">
      <c r="A76" s="716" t="s">
        <v>250</v>
      </c>
      <c r="B76" s="705"/>
      <c r="C76" s="705"/>
      <c r="D76" s="705"/>
      <c r="E76" s="705"/>
      <c r="F76" s="705"/>
      <c r="G76" s="705"/>
      <c r="H76" s="705"/>
      <c r="I76" s="705"/>
      <c r="J76" s="705"/>
      <c r="K76" s="705"/>
      <c r="L76" s="705"/>
      <c r="M76" s="718"/>
    </row>
    <row r="77" spans="1:13">
      <c r="A77" s="716" t="s">
        <v>251</v>
      </c>
      <c r="B77" s="705"/>
      <c r="C77" s="705"/>
      <c r="D77" s="705"/>
      <c r="E77" s="705"/>
      <c r="F77" s="705"/>
      <c r="G77" s="705"/>
      <c r="H77" s="705"/>
      <c r="I77" s="705"/>
      <c r="J77" s="705"/>
      <c r="K77" s="705"/>
      <c r="L77" s="705"/>
      <c r="M77" s="718"/>
    </row>
    <row r="78" spans="1:13">
      <c r="A78" s="733" t="s">
        <v>252</v>
      </c>
      <c r="B78" s="706"/>
      <c r="C78" s="706"/>
      <c r="D78" s="706"/>
      <c r="E78" s="706"/>
      <c r="F78" s="706"/>
      <c r="G78" s="706"/>
      <c r="H78" s="706"/>
      <c r="I78" s="706"/>
      <c r="J78" s="706"/>
      <c r="K78" s="706"/>
      <c r="L78" s="706"/>
      <c r="M78" s="734"/>
    </row>
  </sheetData>
  <mergeCells count="9">
    <mergeCell ref="A42:M42"/>
    <mergeCell ref="A44:M44"/>
    <mergeCell ref="A46:M46"/>
    <mergeCell ref="A1:M1"/>
    <mergeCell ref="A2:M2"/>
    <mergeCell ref="A4:M4"/>
    <mergeCell ref="A7:M7"/>
    <mergeCell ref="A9:M9"/>
    <mergeCell ref="A11:M11"/>
  </mergeCells>
  <phoneticPr fontId="50" type="noConversion"/>
  <printOptions horizontalCentered="1" verticalCentered="1"/>
  <pageMargins left="0.59055118110236227" right="0.59055118110236227" top="0.78740157480314965" bottom="0.98425196850393704" header="0" footer="0"/>
  <pageSetup scale="37" orientation="portrait" r:id="rId1"/>
  <headerFooter alignWithMargins="0"/>
</worksheet>
</file>

<file path=xl/worksheets/sheet50.xml><?xml version="1.0" encoding="utf-8"?>
<worksheet xmlns="http://schemas.openxmlformats.org/spreadsheetml/2006/main" xmlns:r="http://schemas.openxmlformats.org/officeDocument/2006/relationships">
  <sheetPr>
    <tabColor indexed="53"/>
    <pageSetUpPr fitToPage="1"/>
  </sheetPr>
  <dimension ref="A1:N43"/>
  <sheetViews>
    <sheetView zoomScale="50" workbookViewId="0">
      <selection sqref="A1:M1"/>
    </sheetView>
  </sheetViews>
  <sheetFormatPr defaultColWidth="14.77734375" defaultRowHeight="15"/>
  <cols>
    <col min="1" max="1" width="58.33203125" style="2118" customWidth="1"/>
    <col min="2" max="2" width="11.88671875" style="2118" customWidth="1"/>
    <col min="3" max="12" width="10.77734375" style="2118" customWidth="1"/>
    <col min="13" max="13" width="14" style="2118" bestFit="1" customWidth="1"/>
    <col min="14" max="14" width="6" style="2118" customWidth="1"/>
    <col min="15" max="16384" width="14.77734375" style="2118"/>
  </cols>
  <sheetData>
    <row r="1" spans="1:14" ht="18">
      <c r="A1" s="2662" t="s">
        <v>1295</v>
      </c>
      <c r="B1" s="2662"/>
      <c r="C1" s="2662"/>
      <c r="D1" s="2662"/>
      <c r="E1" s="2662"/>
      <c r="F1" s="2662"/>
      <c r="G1" s="2662"/>
      <c r="H1" s="2662"/>
      <c r="I1" s="2662"/>
      <c r="J1" s="2662"/>
      <c r="K1" s="2662"/>
      <c r="L1" s="2662"/>
      <c r="M1" s="2662"/>
      <c r="N1" s="2308"/>
    </row>
    <row r="2" spans="1:14" s="2160" customFormat="1" ht="20.25">
      <c r="A2" s="2663" t="s">
        <v>1296</v>
      </c>
      <c r="B2" s="2663"/>
      <c r="C2" s="2663"/>
      <c r="D2" s="2663"/>
      <c r="E2" s="2663"/>
      <c r="F2" s="2663"/>
      <c r="G2" s="2663"/>
      <c r="H2" s="2663"/>
      <c r="I2" s="2663"/>
      <c r="J2" s="2663"/>
      <c r="K2" s="2663"/>
      <c r="L2" s="2663"/>
      <c r="M2" s="2663"/>
      <c r="N2" s="2332"/>
    </row>
    <row r="3" spans="1:14" ht="20.25">
      <c r="A3" s="2333"/>
      <c r="B3" s="2333"/>
      <c r="C3" s="2333"/>
      <c r="D3" s="2333"/>
      <c r="E3" s="2333"/>
      <c r="F3" s="2333"/>
      <c r="G3" s="2333"/>
      <c r="H3" s="2333"/>
      <c r="I3" s="2333"/>
      <c r="J3" s="2333"/>
      <c r="K3" s="2333"/>
      <c r="L3" s="2333"/>
      <c r="M3" s="2333"/>
      <c r="N3" s="2333"/>
    </row>
    <row r="4" spans="1:14" ht="20.25">
      <c r="A4" s="2664" t="s">
        <v>1297</v>
      </c>
      <c r="B4" s="2664"/>
      <c r="C4" s="2664"/>
      <c r="D4" s="2664"/>
      <c r="E4" s="2664"/>
      <c r="F4" s="2664"/>
      <c r="G4" s="2664"/>
      <c r="H4" s="2664"/>
      <c r="I4" s="2664"/>
      <c r="J4" s="2664"/>
      <c r="K4" s="2664"/>
      <c r="L4" s="2664"/>
      <c r="M4" s="2664"/>
      <c r="N4" s="2333"/>
    </row>
    <row r="5" spans="1:14" ht="20.25">
      <c r="A5" s="2333"/>
      <c r="B5" s="2333"/>
      <c r="C5" s="2333"/>
      <c r="D5" s="2333"/>
      <c r="E5" s="2333"/>
      <c r="F5" s="2333"/>
      <c r="G5" s="2333"/>
      <c r="H5" s="2333"/>
      <c r="I5" s="2333"/>
      <c r="J5" s="2333"/>
      <c r="K5" s="2333"/>
      <c r="L5" s="2333"/>
      <c r="M5" s="2333"/>
      <c r="N5" s="2333"/>
    </row>
    <row r="6" spans="1:14" ht="18">
      <c r="A6" s="2665" t="s">
        <v>1298</v>
      </c>
      <c r="B6" s="2665"/>
      <c r="C6" s="2665"/>
      <c r="D6" s="2665"/>
      <c r="E6" s="2665"/>
      <c r="F6" s="2665"/>
      <c r="G6" s="2665"/>
      <c r="H6" s="2665"/>
      <c r="I6" s="2665"/>
      <c r="J6" s="2665"/>
      <c r="K6" s="2665"/>
      <c r="L6" s="2665"/>
      <c r="M6" s="2665"/>
      <c r="N6" s="2334"/>
    </row>
    <row r="7" spans="1:14">
      <c r="A7" s="2164"/>
      <c r="B7" s="2164"/>
      <c r="C7" s="2164"/>
      <c r="D7" s="2164"/>
      <c r="E7" s="2164"/>
      <c r="F7" s="2164"/>
      <c r="G7" s="2164"/>
      <c r="H7" s="2164"/>
      <c r="I7" s="2164"/>
      <c r="J7" s="2164"/>
      <c r="K7" s="2164"/>
      <c r="L7" s="2164"/>
      <c r="M7" s="2164"/>
      <c r="N7" s="2164"/>
    </row>
    <row r="8" spans="1:14">
      <c r="A8" s="2164"/>
      <c r="B8" s="2164"/>
      <c r="C8" s="2164"/>
      <c r="D8" s="2164"/>
      <c r="E8" s="2164"/>
      <c r="F8" s="2164"/>
      <c r="G8" s="2164"/>
      <c r="H8" s="2164"/>
      <c r="I8" s="2164"/>
      <c r="J8" s="2164"/>
      <c r="K8" s="2164"/>
      <c r="L8" s="2164"/>
      <c r="M8" s="2164"/>
      <c r="N8" s="2164"/>
    </row>
    <row r="9" spans="1:14" s="2165" customFormat="1" ht="18">
      <c r="A9" s="2335"/>
      <c r="B9" s="2336" t="s">
        <v>1299</v>
      </c>
      <c r="C9" s="2336">
        <v>2000</v>
      </c>
      <c r="D9" s="2336">
        <v>2001</v>
      </c>
      <c r="E9" s="2336">
        <v>2002</v>
      </c>
      <c r="F9" s="2336">
        <v>2003</v>
      </c>
      <c r="G9" s="2336">
        <v>2004</v>
      </c>
      <c r="H9" s="2336">
        <v>2005</v>
      </c>
      <c r="I9" s="2336">
        <v>2006</v>
      </c>
      <c r="J9" s="2336">
        <v>2007</v>
      </c>
      <c r="K9" s="2336" t="s">
        <v>1300</v>
      </c>
      <c r="L9" s="2336" t="s">
        <v>1301</v>
      </c>
      <c r="M9" s="2337" t="s">
        <v>896</v>
      </c>
      <c r="N9" s="2338"/>
    </row>
    <row r="10" spans="1:14" ht="18">
      <c r="A10" s="2339"/>
      <c r="B10" s="2340"/>
      <c r="C10" s="2340"/>
      <c r="D10" s="2340"/>
      <c r="E10" s="2340"/>
      <c r="F10" s="2340"/>
      <c r="G10" s="2340"/>
      <c r="H10" s="2340"/>
      <c r="I10" s="2340"/>
      <c r="J10" s="2340"/>
      <c r="K10" s="2340"/>
      <c r="L10" s="2340"/>
      <c r="M10" s="2341"/>
      <c r="N10" s="2340"/>
    </row>
    <row r="11" spans="1:14" ht="18">
      <c r="A11" s="2339" t="s">
        <v>1302</v>
      </c>
      <c r="B11" s="2342">
        <v>67451.318999999989</v>
      </c>
      <c r="C11" s="2342">
        <v>7193.6219999999994</v>
      </c>
      <c r="D11" s="2342">
        <v>8018.4579999999996</v>
      </c>
      <c r="E11" s="2342">
        <v>3788.56</v>
      </c>
      <c r="F11" s="2342">
        <v>3821.4790000000003</v>
      </c>
      <c r="G11" s="2342">
        <v>3833.2230000000004</v>
      </c>
      <c r="H11" s="2342">
        <v>1701.5830000000001</v>
      </c>
      <c r="I11" s="2342">
        <v>4816.3</v>
      </c>
      <c r="J11" s="2342">
        <v>2958.56</v>
      </c>
      <c r="K11" s="2342">
        <v>10492.04</v>
      </c>
      <c r="L11" s="2342">
        <v>6284.9489999999996</v>
      </c>
      <c r="M11" s="2343">
        <v>120360.09299999999</v>
      </c>
      <c r="N11" s="2342"/>
    </row>
    <row r="12" spans="1:14" ht="18">
      <c r="A12" s="2339" t="s">
        <v>1303</v>
      </c>
      <c r="B12" s="2342">
        <v>28983.82</v>
      </c>
      <c r="C12" s="2342">
        <v>1347.085</v>
      </c>
      <c r="D12" s="2342">
        <v>4798.9610000000002</v>
      </c>
      <c r="E12" s="2342">
        <v>1874.665</v>
      </c>
      <c r="F12" s="2342">
        <v>116.244</v>
      </c>
      <c r="G12" s="2342">
        <v>219</v>
      </c>
      <c r="H12" s="2342">
        <v>149.5</v>
      </c>
      <c r="I12" s="2342">
        <v>1540.059</v>
      </c>
      <c r="J12" s="2342">
        <v>1071.893</v>
      </c>
      <c r="K12" s="2342">
        <v>4590.9610000000002</v>
      </c>
      <c r="L12" s="2342">
        <v>180.476</v>
      </c>
      <c r="M12" s="2343">
        <v>44872.664000000004</v>
      </c>
      <c r="N12" s="2342"/>
    </row>
    <row r="13" spans="1:14" ht="18" customHeight="1">
      <c r="A13" s="2339" t="s">
        <v>1304</v>
      </c>
      <c r="B13" s="2342">
        <v>42.969982544003329</v>
      </c>
      <c r="C13" s="2342">
        <v>18.726102094327448</v>
      </c>
      <c r="D13" s="2342">
        <v>59.84892606533576</v>
      </c>
      <c r="E13" s="2342">
        <v>49.482257110881179</v>
      </c>
      <c r="F13" s="2342">
        <v>3.0418589242541954</v>
      </c>
      <c r="G13" s="2342">
        <v>5.7132079192888066</v>
      </c>
      <c r="H13" s="2342">
        <v>8.7859363898205363</v>
      </c>
      <c r="I13" s="2342">
        <v>31.975977410045054</v>
      </c>
      <c r="J13" s="2342">
        <v>36.23022686712455</v>
      </c>
      <c r="K13" s="2342">
        <v>43.756609772742003</v>
      </c>
      <c r="L13" s="2342">
        <v>2.8715587031812033</v>
      </c>
      <c r="M13" s="2343">
        <v>37.282011737893896</v>
      </c>
      <c r="N13" s="2342"/>
    </row>
    <row r="14" spans="1:14" ht="18">
      <c r="A14" s="2339"/>
      <c r="B14" s="2342"/>
      <c r="C14" s="2342"/>
      <c r="D14" s="2342"/>
      <c r="E14" s="2342"/>
      <c r="F14" s="2342"/>
      <c r="G14" s="2342"/>
      <c r="H14" s="2342"/>
      <c r="I14" s="2342"/>
      <c r="J14" s="2342"/>
      <c r="K14" s="2342"/>
      <c r="L14" s="2342"/>
      <c r="M14" s="2343"/>
      <c r="N14" s="2342"/>
    </row>
    <row r="15" spans="1:14" ht="18">
      <c r="A15" s="2339" t="s">
        <v>1305</v>
      </c>
      <c r="B15" s="2342">
        <v>41001.014999999999</v>
      </c>
      <c r="C15" s="2342">
        <v>3039.4459999999999</v>
      </c>
      <c r="D15" s="2342">
        <v>5023.2699999999995</v>
      </c>
      <c r="E15" s="2342">
        <v>3381.14</v>
      </c>
      <c r="F15" s="2342">
        <v>1236.431</v>
      </c>
      <c r="G15" s="2342">
        <v>4637.0259999999998</v>
      </c>
      <c r="H15" s="2342">
        <v>1799.3510000000001</v>
      </c>
      <c r="I15" s="2342">
        <v>3181.1249999999991</v>
      </c>
      <c r="J15" s="2342">
        <v>1358.5669999999998</v>
      </c>
      <c r="K15" s="2342">
        <v>5162.2290000000003</v>
      </c>
      <c r="L15" s="2342">
        <v>5081.9999999999991</v>
      </c>
      <c r="M15" s="2343">
        <v>74901.599999999991</v>
      </c>
      <c r="N15" s="2342"/>
    </row>
    <row r="16" spans="1:14" ht="18">
      <c r="A16" s="2339" t="s">
        <v>1306</v>
      </c>
      <c r="B16" s="2342">
        <v>15038.033999999998</v>
      </c>
      <c r="C16" s="2342">
        <v>233.64099999999999</v>
      </c>
      <c r="D16" s="2342">
        <v>1136.337</v>
      </c>
      <c r="E16" s="2342">
        <v>2003.037</v>
      </c>
      <c r="F16" s="2342">
        <v>392.15199999999999</v>
      </c>
      <c r="G16" s="2342">
        <v>349.63600000000002</v>
      </c>
      <c r="H16" s="2342">
        <v>588.67100000000005</v>
      </c>
      <c r="I16" s="2342">
        <v>1126.039</v>
      </c>
      <c r="J16" s="2342">
        <v>304.24099999999999</v>
      </c>
      <c r="K16" s="2342">
        <v>2366.1880000000001</v>
      </c>
      <c r="L16" s="2342">
        <v>1010.926</v>
      </c>
      <c r="M16" s="2343">
        <v>24548.901999999995</v>
      </c>
      <c r="N16" s="2342"/>
    </row>
    <row r="17" spans="1:14" ht="18" customHeight="1">
      <c r="A17" s="2339" t="s">
        <v>1304</v>
      </c>
      <c r="B17" s="2342">
        <v>36.677223722388334</v>
      </c>
      <c r="C17" s="2342">
        <v>7.6869600578526489</v>
      </c>
      <c r="D17" s="2342">
        <v>22.621459726433184</v>
      </c>
      <c r="E17" s="2342">
        <v>59.241468853700226</v>
      </c>
      <c r="F17" s="2342">
        <v>31.716448390569308</v>
      </c>
      <c r="G17" s="2342">
        <v>7.5400914292911025</v>
      </c>
      <c r="H17" s="2342">
        <v>32.715740286358802</v>
      </c>
      <c r="I17" s="2342">
        <v>35.397508742976157</v>
      </c>
      <c r="J17" s="2342">
        <v>22.394258067507899</v>
      </c>
      <c r="K17" s="2342">
        <v>45.836556262808173</v>
      </c>
      <c r="L17" s="2342">
        <v>19.892286501377416</v>
      </c>
      <c r="M17" s="2343">
        <v>32.774869962724424</v>
      </c>
      <c r="N17" s="2342"/>
    </row>
    <row r="18" spans="1:14" ht="18" customHeight="1">
      <c r="A18" s="2339"/>
      <c r="B18" s="2342"/>
      <c r="C18" s="2342"/>
      <c r="D18" s="2342"/>
      <c r="E18" s="2342"/>
      <c r="F18" s="2342"/>
      <c r="G18" s="2342"/>
      <c r="H18" s="2342"/>
      <c r="I18" s="2342"/>
      <c r="J18" s="2342"/>
      <c r="K18" s="2342"/>
      <c r="L18" s="2342"/>
      <c r="M18" s="2343"/>
      <c r="N18" s="2342"/>
    </row>
    <row r="19" spans="1:14" s="2199" customFormat="1" ht="18">
      <c r="A19" s="2344"/>
      <c r="B19" s="2345"/>
      <c r="C19" s="2345"/>
      <c r="D19" s="2345"/>
      <c r="E19" s="2345"/>
      <c r="F19" s="2345"/>
      <c r="G19" s="2345"/>
      <c r="H19" s="2345"/>
      <c r="I19" s="2345"/>
      <c r="J19" s="2345"/>
      <c r="K19" s="2345"/>
      <c r="L19" s="2345"/>
      <c r="M19" s="2346"/>
      <c r="N19" s="2345"/>
    </row>
    <row r="20" spans="1:14" s="2199" customFormat="1" ht="18">
      <c r="A20" s="2347" t="s">
        <v>1307</v>
      </c>
      <c r="B20" s="2345"/>
      <c r="C20" s="2345"/>
      <c r="D20" s="2345"/>
      <c r="E20" s="2345"/>
      <c r="F20" s="2345"/>
      <c r="G20" s="2345"/>
      <c r="H20" s="2345"/>
      <c r="I20" s="2345"/>
      <c r="J20" s="2345"/>
      <c r="K20" s="2345"/>
      <c r="L20" s="2345"/>
      <c r="M20" s="2346"/>
      <c r="N20" s="2345"/>
    </row>
    <row r="21" spans="1:14" s="2199" customFormat="1" ht="18">
      <c r="A21" s="2347"/>
      <c r="B21" s="2348" t="s">
        <v>1299</v>
      </c>
      <c r="C21" s="2348">
        <v>2000</v>
      </c>
      <c r="D21" s="2348">
        <v>2001</v>
      </c>
      <c r="E21" s="2348">
        <v>2002</v>
      </c>
      <c r="F21" s="2348">
        <v>2003</v>
      </c>
      <c r="G21" s="2348">
        <v>2004</v>
      </c>
      <c r="H21" s="2348">
        <v>2005</v>
      </c>
      <c r="I21" s="2348">
        <v>2006</v>
      </c>
      <c r="J21" s="2348" t="s">
        <v>1308</v>
      </c>
      <c r="K21" s="2348" t="s">
        <v>1300</v>
      </c>
      <c r="L21" s="2348" t="s">
        <v>1301</v>
      </c>
      <c r="M21" s="2349" t="s">
        <v>896</v>
      </c>
      <c r="N21" s="2348"/>
    </row>
    <row r="22" spans="1:14" s="2199" customFormat="1" ht="18">
      <c r="A22" s="2344" t="s">
        <v>1309</v>
      </c>
      <c r="B22" s="2350">
        <v>226.99100000000001</v>
      </c>
      <c r="C22" s="2350">
        <v>23.303000000000001</v>
      </c>
      <c r="D22" s="2350">
        <v>10.465999999999999</v>
      </c>
      <c r="E22" s="2350">
        <v>1.744</v>
      </c>
      <c r="F22" s="2350">
        <v>0.2</v>
      </c>
      <c r="G22" s="2350">
        <v>0.27700000000000002</v>
      </c>
      <c r="H22" s="2350">
        <v>1.1559999999999999</v>
      </c>
      <c r="I22" s="2350">
        <v>3.1070000000000002</v>
      </c>
      <c r="J22" s="2350">
        <v>0.73399999999999999</v>
      </c>
      <c r="K22" s="2350">
        <v>0.94</v>
      </c>
      <c r="L22" s="2350">
        <v>0</v>
      </c>
      <c r="M22" s="2351">
        <v>268.91800000000001</v>
      </c>
      <c r="N22" s="2350"/>
    </row>
    <row r="23" spans="1:14" s="2199" customFormat="1" ht="18">
      <c r="A23" s="2344" t="s">
        <v>1310</v>
      </c>
      <c r="B23" s="2350">
        <v>233.66900000000001</v>
      </c>
      <c r="C23" s="2350">
        <v>4.2530000000000001</v>
      </c>
      <c r="D23" s="2350">
        <v>1.41</v>
      </c>
      <c r="E23" s="2350">
        <v>1.012</v>
      </c>
      <c r="F23" s="2350">
        <v>0.93400000000000005</v>
      </c>
      <c r="G23" s="2350">
        <v>0.15</v>
      </c>
      <c r="H23" s="2350">
        <v>7.03</v>
      </c>
      <c r="I23" s="2350">
        <v>17.329999999999998</v>
      </c>
      <c r="J23" s="2350">
        <v>107.69</v>
      </c>
      <c r="K23" s="2350">
        <v>80.385999999999996</v>
      </c>
      <c r="L23" s="2350">
        <v>29.081</v>
      </c>
      <c r="M23" s="2351">
        <v>482.94500000000005</v>
      </c>
      <c r="N23" s="2350"/>
    </row>
    <row r="24" spans="1:14" s="2199" customFormat="1" ht="18">
      <c r="A24" s="2344" t="s">
        <v>1311</v>
      </c>
      <c r="B24" s="2350">
        <v>189.03800000000001</v>
      </c>
      <c r="C24" s="2350">
        <v>92.47</v>
      </c>
      <c r="D24" s="2350">
        <v>5.2350000000000003</v>
      </c>
      <c r="E24" s="2350">
        <v>0</v>
      </c>
      <c r="F24" s="2350">
        <v>10</v>
      </c>
      <c r="G24" s="2350">
        <v>2E-3</v>
      </c>
      <c r="H24" s="2350">
        <v>0</v>
      </c>
      <c r="I24" s="2350">
        <v>0</v>
      </c>
      <c r="J24" s="2350">
        <v>11.483000000000001</v>
      </c>
      <c r="K24" s="2350">
        <v>10.997999999999999</v>
      </c>
      <c r="L24" s="2350">
        <v>0</v>
      </c>
      <c r="M24" s="2351">
        <v>319.22600000000006</v>
      </c>
      <c r="N24" s="2350"/>
    </row>
    <row r="25" spans="1:14" s="2199" customFormat="1" ht="18">
      <c r="A25" s="2344" t="s">
        <v>1312</v>
      </c>
      <c r="B25" s="2350">
        <v>15038.033999999998</v>
      </c>
      <c r="C25" s="2350">
        <v>233.64099999999999</v>
      </c>
      <c r="D25" s="2350">
        <v>1136.337</v>
      </c>
      <c r="E25" s="2350">
        <v>2003.037</v>
      </c>
      <c r="F25" s="2350">
        <v>392.15199999999999</v>
      </c>
      <c r="G25" s="2350">
        <v>349.63600000000002</v>
      </c>
      <c r="H25" s="2350">
        <v>588.67100000000005</v>
      </c>
      <c r="I25" s="2350">
        <v>1126.039</v>
      </c>
      <c r="J25" s="2350">
        <v>304.24099999999999</v>
      </c>
      <c r="K25" s="2350">
        <v>2366.1880000000001</v>
      </c>
      <c r="L25" s="2350">
        <v>1010.926</v>
      </c>
      <c r="M25" s="2351">
        <v>24548.901999999995</v>
      </c>
      <c r="N25" s="2350"/>
    </row>
    <row r="26" spans="1:14" s="2199" customFormat="1" ht="18">
      <c r="A26" s="2344" t="s">
        <v>1313</v>
      </c>
      <c r="B26" s="2350">
        <v>5647.08</v>
      </c>
      <c r="C26" s="2350">
        <v>253.36099999999999</v>
      </c>
      <c r="D26" s="2350">
        <v>812.17</v>
      </c>
      <c r="E26" s="2350">
        <v>218.012</v>
      </c>
      <c r="F26" s="2350">
        <v>184.33099999999999</v>
      </c>
      <c r="G26" s="2350">
        <v>430.05399999999997</v>
      </c>
      <c r="H26" s="2350">
        <v>199.06299999999999</v>
      </c>
      <c r="I26" s="2350">
        <v>95.471999999999994</v>
      </c>
      <c r="J26" s="2350">
        <v>69.457999999999998</v>
      </c>
      <c r="K26" s="2350">
        <v>217.33500000000001</v>
      </c>
      <c r="L26" s="2350">
        <v>457.75200000000001</v>
      </c>
      <c r="M26" s="2351">
        <v>8584.0879999999997</v>
      </c>
      <c r="N26" s="2350"/>
    </row>
    <row r="27" spans="1:14" s="2199" customFormat="1" ht="18">
      <c r="A27" s="2344" t="s">
        <v>1314</v>
      </c>
      <c r="B27" s="2350">
        <v>6908.1729999999998</v>
      </c>
      <c r="C27" s="2350">
        <v>859.76199999999994</v>
      </c>
      <c r="D27" s="2350">
        <v>907.59500000000003</v>
      </c>
      <c r="E27" s="2350">
        <v>473.08699999999999</v>
      </c>
      <c r="F27" s="2350">
        <v>150.06899999999999</v>
      </c>
      <c r="G27" s="2350">
        <v>2193.4</v>
      </c>
      <c r="H27" s="2350">
        <v>98.207999999999998</v>
      </c>
      <c r="I27" s="2350">
        <v>1205.461</v>
      </c>
      <c r="J27" s="2350">
        <v>169.14</v>
      </c>
      <c r="K27" s="2350">
        <v>1409.913</v>
      </c>
      <c r="L27" s="2350">
        <v>305.976</v>
      </c>
      <c r="M27" s="2351">
        <v>14680.783999999998</v>
      </c>
      <c r="N27" s="2350"/>
    </row>
    <row r="28" spans="1:14" s="2199" customFormat="1" ht="18">
      <c r="A28" s="2344" t="s">
        <v>267</v>
      </c>
      <c r="B28" s="2350">
        <v>926.70699999999999</v>
      </c>
      <c r="C28" s="2350">
        <v>28.577999999999999</v>
      </c>
      <c r="D28" s="2350">
        <v>164.49600000000001</v>
      </c>
      <c r="E28" s="2350">
        <v>138.245</v>
      </c>
      <c r="F28" s="2350">
        <v>29.292000000000002</v>
      </c>
      <c r="G28" s="2350">
        <v>119.10899999999999</v>
      </c>
      <c r="H28" s="2350">
        <v>7.9409999999999998</v>
      </c>
      <c r="I28" s="2350">
        <v>8.923</v>
      </c>
      <c r="J28" s="2350">
        <v>1.5429999999999999</v>
      </c>
      <c r="K28" s="2350">
        <v>2.121</v>
      </c>
      <c r="L28" s="2350">
        <v>0</v>
      </c>
      <c r="M28" s="2351">
        <v>1426.9549999999997</v>
      </c>
      <c r="N28" s="2350"/>
    </row>
    <row r="29" spans="1:14" s="2199" customFormat="1" ht="18">
      <c r="A29" s="2339" t="s">
        <v>1315</v>
      </c>
      <c r="B29" s="2350">
        <v>934.20699999999943</v>
      </c>
      <c r="C29" s="2350">
        <v>120.151</v>
      </c>
      <c r="D29" s="2350">
        <v>113.589</v>
      </c>
      <c r="E29" s="2350">
        <v>72.363</v>
      </c>
      <c r="F29" s="2350">
        <v>42.984999999999999</v>
      </c>
      <c r="G29" s="2350">
        <v>16.899999999999999</v>
      </c>
      <c r="H29" s="2350">
        <v>2.5</v>
      </c>
      <c r="I29" s="2350">
        <v>19.055</v>
      </c>
      <c r="J29" s="2350">
        <v>262.63799999999998</v>
      </c>
      <c r="K29" s="2350">
        <v>2.702</v>
      </c>
      <c r="L29" s="2350">
        <v>2680.8240000000001</v>
      </c>
      <c r="M29" s="2351">
        <v>4267.9139999999998</v>
      </c>
      <c r="N29" s="2350"/>
    </row>
    <row r="30" spans="1:14" s="2199" customFormat="1" ht="18" customHeight="1">
      <c r="A30" s="2339" t="s">
        <v>1316</v>
      </c>
      <c r="B30" s="2350">
        <v>357.61500000000001</v>
      </c>
      <c r="C30" s="2350">
        <v>15.036</v>
      </c>
      <c r="D30" s="2350">
        <v>34.548000000000002</v>
      </c>
      <c r="E30" s="2350">
        <v>5.0789999999999997</v>
      </c>
      <c r="F30" s="2350">
        <v>55.24</v>
      </c>
      <c r="G30" s="2350">
        <v>23.911000000000001</v>
      </c>
      <c r="H30" s="2350">
        <v>54.688000000000002</v>
      </c>
      <c r="I30" s="2350">
        <v>171.50200000000001</v>
      </c>
      <c r="J30" s="2350">
        <v>15.741</v>
      </c>
      <c r="K30" s="2350">
        <v>425.98500000000001</v>
      </c>
      <c r="L30" s="2350">
        <v>8.0280000000000005</v>
      </c>
      <c r="M30" s="2351">
        <v>1167.3730000000003</v>
      </c>
      <c r="N30" s="2350"/>
    </row>
    <row r="31" spans="1:14" s="2199" customFormat="1" ht="18">
      <c r="A31" s="2339" t="s">
        <v>1317</v>
      </c>
      <c r="B31" s="2350">
        <v>1843.3070000000007</v>
      </c>
      <c r="C31" s="2350">
        <v>855.56100000000004</v>
      </c>
      <c r="D31" s="2350">
        <v>1246.2809999999999</v>
      </c>
      <c r="E31" s="2350">
        <v>330.62200000000001</v>
      </c>
      <c r="F31" s="2350">
        <v>283.40300000000002</v>
      </c>
      <c r="G31" s="2350">
        <v>1402.2449999999999</v>
      </c>
      <c r="H31" s="2350">
        <v>514.60400000000004</v>
      </c>
      <c r="I31" s="2350">
        <v>65.075999999999993</v>
      </c>
      <c r="J31" s="2350">
        <v>66.475999999999999</v>
      </c>
      <c r="K31" s="2350">
        <v>283.84300000000002</v>
      </c>
      <c r="L31" s="2350">
        <v>194.547</v>
      </c>
      <c r="M31" s="2351">
        <v>7085.9650000000001</v>
      </c>
      <c r="N31" s="2350"/>
    </row>
    <row r="32" spans="1:14" s="2199" customFormat="1" ht="18">
      <c r="A32" s="2339" t="s">
        <v>1318</v>
      </c>
      <c r="B32" s="2350">
        <v>5600.3490000000002</v>
      </c>
      <c r="C32" s="2350">
        <v>272.858</v>
      </c>
      <c r="D32" s="2350">
        <v>120.504</v>
      </c>
      <c r="E32" s="2350">
        <v>60.061</v>
      </c>
      <c r="F32" s="2350">
        <v>44.305999999999997</v>
      </c>
      <c r="G32" s="2350">
        <v>11.536</v>
      </c>
      <c r="H32" s="2350">
        <v>132.584</v>
      </c>
      <c r="I32" s="2350">
        <v>124.34099999999999</v>
      </c>
      <c r="J32" s="2350">
        <v>248.93299999999999</v>
      </c>
      <c r="K32" s="2350">
        <v>207.571</v>
      </c>
      <c r="L32" s="2350">
        <v>317.37400000000002</v>
      </c>
      <c r="M32" s="2351">
        <v>7140.4169999999995</v>
      </c>
      <c r="N32" s="2350"/>
    </row>
    <row r="33" spans="1:14" s="2199" customFormat="1" ht="18">
      <c r="A33" s="2339" t="s">
        <v>1319</v>
      </c>
      <c r="B33" s="2350">
        <v>1535.7049999999999</v>
      </c>
      <c r="C33" s="2350">
        <v>90.427999999999997</v>
      </c>
      <c r="D33" s="2350">
        <v>264.62400000000002</v>
      </c>
      <c r="E33" s="2350">
        <v>20.056999999999999</v>
      </c>
      <c r="F33" s="2350">
        <v>4</v>
      </c>
      <c r="G33" s="2350">
        <v>49.408999999999999</v>
      </c>
      <c r="H33" s="2350">
        <v>107</v>
      </c>
      <c r="I33" s="2350">
        <v>22.524999999999999</v>
      </c>
      <c r="J33" s="2350">
        <v>10.268000000000001</v>
      </c>
      <c r="K33" s="2350">
        <v>26.158000000000001</v>
      </c>
      <c r="L33" s="2350">
        <v>0.4</v>
      </c>
      <c r="M33" s="2351">
        <v>2130.5740000000001</v>
      </c>
      <c r="N33" s="2350"/>
    </row>
    <row r="34" spans="1:14" s="2199" customFormat="1" ht="18">
      <c r="A34" s="2339" t="s">
        <v>1320</v>
      </c>
      <c r="B34" s="2350">
        <v>313.66300000000001</v>
      </c>
      <c r="C34" s="2350">
        <v>66.174000000000007</v>
      </c>
      <c r="D34" s="2350">
        <v>59.619</v>
      </c>
      <c r="E34" s="2350">
        <v>38.534999999999997</v>
      </c>
      <c r="F34" s="2350">
        <v>21.077999999999999</v>
      </c>
      <c r="G34" s="2350">
        <v>15.489000000000001</v>
      </c>
      <c r="H34" s="2350">
        <v>55.04</v>
      </c>
      <c r="I34" s="2350">
        <v>93.159000000000006</v>
      </c>
      <c r="J34" s="2350">
        <v>71.471999999999994</v>
      </c>
      <c r="K34" s="2350">
        <v>113.628</v>
      </c>
      <c r="L34" s="2350">
        <v>60.485999999999997</v>
      </c>
      <c r="M34" s="2351">
        <v>908.34299999999996</v>
      </c>
      <c r="N34" s="2350"/>
    </row>
    <row r="35" spans="1:14" s="2199" customFormat="1" ht="18" customHeight="1">
      <c r="A35" s="2339" t="s">
        <v>1321</v>
      </c>
      <c r="B35" s="2350">
        <v>514.25300000000004</v>
      </c>
      <c r="C35" s="2350">
        <v>1.595</v>
      </c>
      <c r="D35" s="2350">
        <v>3.14</v>
      </c>
      <c r="E35" s="2350">
        <v>0.95899999999999996</v>
      </c>
      <c r="F35" s="2350">
        <v>0.73899999999999999</v>
      </c>
      <c r="G35" s="2350">
        <v>0.13400000000000001</v>
      </c>
      <c r="H35" s="2350">
        <v>1.8240000000000001</v>
      </c>
      <c r="I35" s="2350">
        <v>0</v>
      </c>
      <c r="J35" s="2350">
        <v>0</v>
      </c>
      <c r="K35" s="2350">
        <v>0</v>
      </c>
      <c r="L35" s="2350">
        <v>0</v>
      </c>
      <c r="M35" s="2351">
        <v>522.64400000000001</v>
      </c>
      <c r="N35" s="2350"/>
    </row>
    <row r="36" spans="1:14" s="2199" customFormat="1" ht="18">
      <c r="A36" s="2339" t="s">
        <v>1322</v>
      </c>
      <c r="B36" s="2350">
        <v>732.22399999999993</v>
      </c>
      <c r="C36" s="2350">
        <v>122.27500000000001</v>
      </c>
      <c r="D36" s="2350">
        <v>143.256</v>
      </c>
      <c r="E36" s="2350">
        <v>18.327000000000002</v>
      </c>
      <c r="F36" s="2350">
        <v>17.702000000000002</v>
      </c>
      <c r="G36" s="2350">
        <v>24.774000000000001</v>
      </c>
      <c r="H36" s="2350">
        <v>29.042000000000002</v>
      </c>
      <c r="I36" s="2350">
        <v>229.13499999999999</v>
      </c>
      <c r="J36" s="2350">
        <v>18.75</v>
      </c>
      <c r="K36" s="2350">
        <v>14.461</v>
      </c>
      <c r="L36" s="2350">
        <v>16.606000000000002</v>
      </c>
      <c r="M36" s="2351">
        <v>1366.5519999999999</v>
      </c>
      <c r="N36" s="2350"/>
    </row>
    <row r="37" spans="1:14" s="2199" customFormat="1" ht="18">
      <c r="A37" s="2344"/>
      <c r="B37" s="2350"/>
      <c r="C37" s="2350"/>
      <c r="D37" s="2350"/>
      <c r="E37" s="2350"/>
      <c r="F37" s="2350"/>
      <c r="G37" s="2350"/>
      <c r="H37" s="2350"/>
      <c r="I37" s="2350"/>
      <c r="J37" s="2350"/>
      <c r="K37" s="2350"/>
      <c r="L37" s="2350"/>
      <c r="M37" s="2351"/>
      <c r="N37" s="2350"/>
    </row>
    <row r="38" spans="1:14" s="2209" customFormat="1" ht="18">
      <c r="A38" s="2347" t="s">
        <v>1305</v>
      </c>
      <c r="B38" s="2352">
        <v>41001.014999999999</v>
      </c>
      <c r="C38" s="2352">
        <v>3039.4459999999999</v>
      </c>
      <c r="D38" s="2352">
        <v>5023.2699999999995</v>
      </c>
      <c r="E38" s="2352">
        <v>3381.14</v>
      </c>
      <c r="F38" s="2352">
        <v>1236.431</v>
      </c>
      <c r="G38" s="2352">
        <v>4637.0259999999998</v>
      </c>
      <c r="H38" s="2352">
        <v>1799.3510000000001</v>
      </c>
      <c r="I38" s="2352">
        <v>3181.1249999999991</v>
      </c>
      <c r="J38" s="2352">
        <v>1358.5669999999998</v>
      </c>
      <c r="K38" s="2352">
        <v>5162.2290000000003</v>
      </c>
      <c r="L38" s="2352">
        <v>5081.9999999999991</v>
      </c>
      <c r="M38" s="2353">
        <v>74901.599999999977</v>
      </c>
      <c r="N38" s="2352"/>
    </row>
    <row r="39" spans="1:14" s="2199" customFormat="1" ht="18">
      <c r="A39" s="2344" t="s">
        <v>117</v>
      </c>
      <c r="B39" s="2345"/>
      <c r="C39" s="2345"/>
      <c r="D39" s="2345"/>
      <c r="E39" s="2345"/>
      <c r="F39" s="2345"/>
      <c r="G39" s="2345"/>
      <c r="H39" s="2345"/>
      <c r="I39" s="2345"/>
      <c r="J39" s="2345"/>
      <c r="K39" s="2345"/>
      <c r="L39" s="2345"/>
      <c r="M39" s="2346"/>
      <c r="N39" s="2345"/>
    </row>
    <row r="40" spans="1:14" s="2199" customFormat="1" ht="18">
      <c r="A40" s="2344"/>
      <c r="B40" s="2350"/>
      <c r="C40" s="2345"/>
      <c r="D40" s="2345"/>
      <c r="E40" s="2345"/>
      <c r="F40" s="2345"/>
      <c r="G40" s="2345"/>
      <c r="H40" s="2345"/>
      <c r="I40" s="2345"/>
      <c r="J40" s="2345"/>
      <c r="K40" s="2345"/>
      <c r="L40" s="2345"/>
      <c r="M40" s="2346"/>
      <c r="N40" s="2345"/>
    </row>
    <row r="41" spans="1:14" s="2199" customFormat="1" ht="18">
      <c r="A41" s="2354" t="s">
        <v>1323</v>
      </c>
      <c r="B41" s="2345"/>
      <c r="C41" s="2345"/>
      <c r="D41" s="2345"/>
      <c r="E41" s="2345"/>
      <c r="F41" s="2345"/>
      <c r="G41" s="2345"/>
      <c r="H41" s="2345"/>
      <c r="I41" s="2345"/>
      <c r="J41" s="2345"/>
      <c r="K41" s="2345"/>
      <c r="L41" s="2345"/>
      <c r="M41" s="2346"/>
      <c r="N41" s="2345"/>
    </row>
    <row r="42" spans="1:14" s="2199" customFormat="1" ht="18">
      <c r="A42" s="2355" t="s">
        <v>1324</v>
      </c>
      <c r="B42" s="2356"/>
      <c r="C42" s="2356"/>
      <c r="D42" s="2356"/>
      <c r="E42" s="2356"/>
      <c r="F42" s="2356"/>
      <c r="G42" s="2356"/>
      <c r="H42" s="2356"/>
      <c r="I42" s="2356"/>
      <c r="J42" s="2356"/>
      <c r="K42" s="2356"/>
      <c r="L42" s="2356"/>
      <c r="M42" s="2357"/>
      <c r="N42" s="2345"/>
    </row>
    <row r="43" spans="1:14" s="2199" customFormat="1" ht="18">
      <c r="N43" s="2345"/>
    </row>
  </sheetData>
  <mergeCells count="4">
    <mergeCell ref="A1:M1"/>
    <mergeCell ref="A2:M2"/>
    <mergeCell ref="A4:M4"/>
    <mergeCell ref="A6:M6"/>
  </mergeCells>
  <phoneticPr fontId="50" type="noConversion"/>
  <printOptions horizontalCentered="1" verticalCentered="1"/>
  <pageMargins left="0.39370078740157483" right="0.19685039370078741" top="0.19685039370078741" bottom="0.19685039370078741" header="0" footer="0"/>
  <pageSetup scale="46" orientation="landscape" r:id="rId1"/>
  <headerFooter alignWithMargins="0"/>
</worksheet>
</file>

<file path=xl/worksheets/sheet51.xml><?xml version="1.0" encoding="utf-8"?>
<worksheet xmlns="http://schemas.openxmlformats.org/spreadsheetml/2006/main" xmlns:r="http://schemas.openxmlformats.org/officeDocument/2006/relationships">
  <sheetPr>
    <tabColor indexed="53"/>
    <pageSetUpPr fitToPage="1"/>
  </sheetPr>
  <dimension ref="A1:F54"/>
  <sheetViews>
    <sheetView zoomScale="50" workbookViewId="0">
      <selection sqref="A1:M1"/>
    </sheetView>
  </sheetViews>
  <sheetFormatPr defaultColWidth="9" defaultRowHeight="18"/>
  <cols>
    <col min="1" max="2" width="13.21875" style="2362" customWidth="1"/>
    <col min="3" max="3" width="29.33203125" style="2383" customWidth="1"/>
    <col min="4" max="4" width="39.109375" style="2383" customWidth="1"/>
    <col min="5" max="5" width="36.109375" style="2383" customWidth="1"/>
    <col min="6" max="16384" width="9" style="2362"/>
  </cols>
  <sheetData>
    <row r="1" spans="1:6" s="2358" customFormat="1">
      <c r="A1" s="2666" t="s">
        <v>1325</v>
      </c>
      <c r="B1" s="2666"/>
      <c r="C1" s="2666"/>
      <c r="D1" s="2666"/>
      <c r="E1" s="2666"/>
    </row>
    <row r="2" spans="1:6" s="2359" customFormat="1" ht="20.25">
      <c r="A2" s="2667" t="s">
        <v>1326</v>
      </c>
      <c r="B2" s="2667"/>
      <c r="C2" s="2667"/>
      <c r="D2" s="2667"/>
      <c r="E2" s="2667"/>
    </row>
    <row r="3" spans="1:6">
      <c r="A3" s="2360"/>
      <c r="B3" s="2360"/>
      <c r="C3" s="2361"/>
      <c r="D3" s="2361"/>
      <c r="E3" s="2361"/>
    </row>
    <row r="4" spans="1:6" s="2363" customFormat="1" ht="20.25">
      <c r="A4" s="2668" t="s">
        <v>1327</v>
      </c>
      <c r="B4" s="2668"/>
      <c r="C4" s="2668"/>
      <c r="D4" s="2668"/>
      <c r="E4" s="2668"/>
    </row>
    <row r="5" spans="1:6">
      <c r="A5" s="2360"/>
      <c r="B5" s="2360"/>
      <c r="C5" s="2361"/>
      <c r="D5" s="2361"/>
      <c r="E5" s="2361"/>
    </row>
    <row r="6" spans="1:6">
      <c r="A6" s="2669" t="s">
        <v>1328</v>
      </c>
      <c r="B6" s="2669"/>
      <c r="C6" s="2669"/>
      <c r="D6" s="2669"/>
      <c r="E6" s="2669"/>
    </row>
    <row r="7" spans="1:6">
      <c r="A7" s="2360"/>
      <c r="B7" s="2360"/>
      <c r="C7" s="2361"/>
      <c r="D7" s="2361"/>
      <c r="E7" s="2361"/>
    </row>
    <row r="8" spans="1:6">
      <c r="A8" s="2360"/>
      <c r="B8" s="2360"/>
      <c r="C8" s="2361"/>
      <c r="D8" s="2361"/>
      <c r="E8" s="2361"/>
    </row>
    <row r="9" spans="1:6">
      <c r="A9" s="2364"/>
      <c r="B9" s="2365"/>
      <c r="C9" s="2366" t="s">
        <v>1329</v>
      </c>
      <c r="D9" s="2366" t="s">
        <v>1330</v>
      </c>
      <c r="E9" s="2367" t="s">
        <v>896</v>
      </c>
      <c r="F9" s="2368"/>
    </row>
    <row r="10" spans="1:6">
      <c r="A10" s="2369"/>
      <c r="B10" s="2360"/>
      <c r="C10" s="2361"/>
      <c r="D10" s="2361"/>
      <c r="E10" s="2370"/>
      <c r="F10" s="2360"/>
    </row>
    <row r="11" spans="1:6">
      <c r="A11" s="2371">
        <v>1974</v>
      </c>
      <c r="B11" s="2372"/>
      <c r="C11" s="2373" t="s">
        <v>802</v>
      </c>
      <c r="D11" s="2373">
        <v>1.8</v>
      </c>
      <c r="E11" s="2374" t="s">
        <v>802</v>
      </c>
      <c r="F11" s="2375"/>
    </row>
    <row r="12" spans="1:6">
      <c r="A12" s="2371">
        <v>1975</v>
      </c>
      <c r="B12" s="2372"/>
      <c r="C12" s="2373" t="s">
        <v>802</v>
      </c>
      <c r="D12" s="2373">
        <v>11.8</v>
      </c>
      <c r="E12" s="2374" t="s">
        <v>802</v>
      </c>
      <c r="F12" s="2375"/>
    </row>
    <row r="13" spans="1:6">
      <c r="A13" s="2371">
        <v>1976</v>
      </c>
      <c r="B13" s="2368"/>
      <c r="C13" s="2373">
        <v>111</v>
      </c>
      <c r="D13" s="2373">
        <v>2.2000000000000002</v>
      </c>
      <c r="E13" s="2374">
        <v>113.2</v>
      </c>
      <c r="F13" s="2375"/>
    </row>
    <row r="14" spans="1:6">
      <c r="A14" s="2371">
        <v>1977</v>
      </c>
      <c r="B14" s="2368"/>
      <c r="C14" s="2373">
        <v>100</v>
      </c>
      <c r="D14" s="2373">
        <v>2.6</v>
      </c>
      <c r="E14" s="2374">
        <v>102.6</v>
      </c>
      <c r="F14" s="2375"/>
    </row>
    <row r="15" spans="1:6">
      <c r="A15" s="2371">
        <v>1978</v>
      </c>
      <c r="B15" s="2368"/>
      <c r="C15" s="2373">
        <v>164</v>
      </c>
      <c r="D15" s="2373">
        <v>214.9</v>
      </c>
      <c r="E15" s="2374">
        <v>378.9</v>
      </c>
      <c r="F15" s="2375"/>
    </row>
    <row r="16" spans="1:6">
      <c r="A16" s="2371">
        <v>1979</v>
      </c>
      <c r="B16" s="2368"/>
      <c r="C16" s="2373">
        <v>178</v>
      </c>
      <c r="D16" s="2373">
        <v>132.9</v>
      </c>
      <c r="E16" s="2374">
        <v>310.89999999999998</v>
      </c>
      <c r="F16" s="2375"/>
    </row>
    <row r="17" spans="1:6">
      <c r="A17" s="2371">
        <v>1980</v>
      </c>
      <c r="B17" s="2368"/>
      <c r="C17" s="2373">
        <v>278.60000000000002</v>
      </c>
      <c r="D17" s="2373">
        <v>155.6</v>
      </c>
      <c r="E17" s="2374">
        <v>434.20000000000005</v>
      </c>
      <c r="F17" s="2375"/>
    </row>
    <row r="18" spans="1:6">
      <c r="A18" s="2371">
        <v>1981</v>
      </c>
      <c r="B18" s="2368"/>
      <c r="C18" s="2373">
        <v>315.7</v>
      </c>
      <c r="D18" s="2373">
        <v>161.30000000000001</v>
      </c>
      <c r="E18" s="2374">
        <v>477</v>
      </c>
      <c r="F18" s="2375"/>
    </row>
    <row r="19" spans="1:6">
      <c r="A19" s="2371">
        <v>1982</v>
      </c>
      <c r="B19" s="2368"/>
      <c r="C19" s="2373">
        <v>236.8</v>
      </c>
      <c r="D19" s="2373">
        <v>144.4</v>
      </c>
      <c r="E19" s="2374">
        <v>381.20000000000005</v>
      </c>
      <c r="F19" s="2375"/>
    </row>
    <row r="20" spans="1:6">
      <c r="A20" s="2371">
        <v>1983</v>
      </c>
      <c r="B20" s="2368"/>
      <c r="C20" s="2373">
        <v>207.6</v>
      </c>
      <c r="D20" s="2373">
        <v>75.5</v>
      </c>
      <c r="E20" s="2374">
        <v>283.10000000000002</v>
      </c>
      <c r="F20" s="2375"/>
    </row>
    <row r="21" spans="1:6">
      <c r="A21" s="2371">
        <v>1984</v>
      </c>
      <c r="B21" s="2368"/>
      <c r="C21" s="2373">
        <v>277.8</v>
      </c>
      <c r="D21" s="2373">
        <v>90.6</v>
      </c>
      <c r="E21" s="2374">
        <v>368.4</v>
      </c>
      <c r="F21" s="2375"/>
    </row>
    <row r="22" spans="1:6">
      <c r="A22" s="2371">
        <v>1985</v>
      </c>
      <c r="B22" s="2368"/>
      <c r="C22" s="2373">
        <v>377.4</v>
      </c>
      <c r="D22" s="2373">
        <v>81.400000000000006</v>
      </c>
      <c r="E22" s="2374">
        <v>458.79999999999995</v>
      </c>
      <c r="F22" s="2375"/>
    </row>
    <row r="23" spans="1:6">
      <c r="A23" s="2371">
        <v>1986</v>
      </c>
      <c r="B23" s="2368"/>
      <c r="C23" s="2373">
        <v>388.4</v>
      </c>
      <c r="D23" s="2373">
        <v>107.3</v>
      </c>
      <c r="E23" s="2374">
        <v>495.7</v>
      </c>
      <c r="F23" s="2375"/>
    </row>
    <row r="24" spans="1:6">
      <c r="A24" s="2371">
        <v>1987</v>
      </c>
      <c r="B24" s="2368"/>
      <c r="C24" s="2373">
        <v>353.7</v>
      </c>
      <c r="D24" s="2373">
        <v>127.1</v>
      </c>
      <c r="E24" s="2374">
        <v>480.79999999999995</v>
      </c>
      <c r="F24" s="2375"/>
    </row>
    <row r="25" spans="1:6">
      <c r="A25" s="2371">
        <v>1988</v>
      </c>
      <c r="B25" s="2368"/>
      <c r="C25" s="2373">
        <v>355.4</v>
      </c>
      <c r="D25" s="2373">
        <v>398.1</v>
      </c>
      <c r="E25" s="2374">
        <v>753.5</v>
      </c>
      <c r="F25" s="2375"/>
    </row>
    <row r="26" spans="1:6">
      <c r="A26" s="2371">
        <v>1989</v>
      </c>
      <c r="B26" s="2368"/>
      <c r="C26" s="2373">
        <v>467.4</v>
      </c>
      <c r="D26" s="2373">
        <v>691</v>
      </c>
      <c r="E26" s="2374">
        <v>1158.4000000000001</v>
      </c>
      <c r="F26" s="2375"/>
    </row>
    <row r="27" spans="1:6">
      <c r="A27" s="2371">
        <v>1990</v>
      </c>
      <c r="B27" s="2368"/>
      <c r="C27" s="2373">
        <v>386</v>
      </c>
      <c r="D27" s="2373">
        <v>762.3</v>
      </c>
      <c r="E27" s="2374">
        <v>1148.3</v>
      </c>
      <c r="F27" s="2375"/>
    </row>
    <row r="28" spans="1:6">
      <c r="A28" s="2371">
        <v>1991</v>
      </c>
      <c r="B28" s="2368"/>
      <c r="C28" s="2373">
        <v>372.8</v>
      </c>
      <c r="D28" s="2373">
        <v>440.2</v>
      </c>
      <c r="E28" s="2374">
        <v>813</v>
      </c>
      <c r="F28" s="2375"/>
    </row>
    <row r="29" spans="1:6">
      <c r="A29" s="2371">
        <v>1992</v>
      </c>
      <c r="B29" s="2368"/>
      <c r="C29" s="2373">
        <v>461.8</v>
      </c>
      <c r="D29" s="2373">
        <v>561.79999999999995</v>
      </c>
      <c r="E29" s="2374">
        <v>1023.5999999999999</v>
      </c>
      <c r="F29" s="2375"/>
    </row>
    <row r="30" spans="1:6">
      <c r="A30" s="2371">
        <v>1993</v>
      </c>
      <c r="B30" s="2368"/>
      <c r="C30" s="2373">
        <v>424.6</v>
      </c>
      <c r="D30" s="2373">
        <v>883.3</v>
      </c>
      <c r="E30" s="2374">
        <v>1307.9000000000001</v>
      </c>
      <c r="F30" s="2375"/>
    </row>
    <row r="31" spans="1:6">
      <c r="A31" s="2371">
        <v>1994</v>
      </c>
      <c r="B31" s="2368"/>
      <c r="C31" s="2373">
        <v>370.2</v>
      </c>
      <c r="D31" s="2373">
        <v>1752.6</v>
      </c>
      <c r="E31" s="2374">
        <v>2122.7999999999997</v>
      </c>
      <c r="F31" s="2375"/>
    </row>
    <row r="32" spans="1:6">
      <c r="A32" s="2371">
        <v>1995</v>
      </c>
      <c r="B32" s="2368"/>
      <c r="C32" s="2373">
        <v>409.2</v>
      </c>
      <c r="D32" s="2373">
        <v>1706.8</v>
      </c>
      <c r="E32" s="2374">
        <v>2116</v>
      </c>
      <c r="F32" s="2375"/>
    </row>
    <row r="33" spans="1:6">
      <c r="A33" s="2371">
        <v>1996</v>
      </c>
      <c r="B33" s="2368"/>
      <c r="C33" s="2373">
        <v>775.5</v>
      </c>
      <c r="D33" s="2373">
        <v>1015.8</v>
      </c>
      <c r="E33" s="2374">
        <v>1791.3</v>
      </c>
      <c r="F33" s="2375"/>
    </row>
    <row r="34" spans="1:6">
      <c r="A34" s="2371">
        <v>1997</v>
      </c>
      <c r="B34" s="2368"/>
      <c r="C34" s="2373">
        <v>946.5</v>
      </c>
      <c r="D34" s="2373">
        <v>1710.6</v>
      </c>
      <c r="E34" s="2374">
        <v>2657.1</v>
      </c>
      <c r="F34" s="2375"/>
    </row>
    <row r="35" spans="1:6">
      <c r="A35" s="2371">
        <v>1998</v>
      </c>
      <c r="B35" s="2368"/>
      <c r="C35" s="2373">
        <v>713</v>
      </c>
      <c r="D35" s="2373">
        <v>2469.2179999999998</v>
      </c>
      <c r="E35" s="2374">
        <v>3182.2179999999998</v>
      </c>
      <c r="F35" s="2375"/>
    </row>
    <row r="36" spans="1:6">
      <c r="A36" s="2371">
        <v>1999</v>
      </c>
      <c r="B36" s="2368"/>
      <c r="C36" s="2373">
        <v>369.3</v>
      </c>
      <c r="D36" s="2373">
        <v>1336.913</v>
      </c>
      <c r="E36" s="2374">
        <v>1706.213</v>
      </c>
      <c r="F36" s="2375"/>
    </row>
    <row r="37" spans="1:6">
      <c r="A37" s="2371">
        <v>2000</v>
      </c>
      <c r="B37" s="2368"/>
      <c r="C37" s="2373">
        <v>495.9</v>
      </c>
      <c r="D37" s="2373">
        <v>233.64099999999999</v>
      </c>
      <c r="E37" s="2374">
        <v>729.54099999999994</v>
      </c>
      <c r="F37" s="2375"/>
    </row>
    <row r="38" spans="1:6">
      <c r="A38" s="2371">
        <v>2001</v>
      </c>
      <c r="B38" s="2368"/>
      <c r="C38" s="2373">
        <v>603.79999999999995</v>
      </c>
      <c r="D38" s="2373">
        <v>1136.337</v>
      </c>
      <c r="E38" s="2374">
        <v>1740.1369999999999</v>
      </c>
      <c r="F38" s="2375"/>
    </row>
    <row r="39" spans="1:6">
      <c r="A39" s="2371">
        <v>2002</v>
      </c>
      <c r="B39" s="2368"/>
      <c r="C39" s="2373">
        <v>850.6</v>
      </c>
      <c r="D39" s="2373">
        <v>2003.037</v>
      </c>
      <c r="E39" s="2374">
        <v>2853.6370000000002</v>
      </c>
      <c r="F39" s="2375"/>
    </row>
    <row r="40" spans="1:6">
      <c r="A40" s="2371">
        <v>2003</v>
      </c>
      <c r="B40" s="2368"/>
      <c r="C40" s="2373">
        <v>896.4</v>
      </c>
      <c r="D40" s="2373">
        <v>392.15199999999999</v>
      </c>
      <c r="E40" s="2374">
        <v>1288.5519999999999</v>
      </c>
      <c r="F40" s="2375"/>
    </row>
    <row r="41" spans="1:6">
      <c r="A41" s="2371">
        <v>2004</v>
      </c>
      <c r="B41" s="2368"/>
      <c r="C41" s="2373">
        <v>900.2</v>
      </c>
      <c r="D41" s="2373">
        <v>349.63600000000002</v>
      </c>
      <c r="E41" s="2374">
        <v>1249.836</v>
      </c>
      <c r="F41" s="2375"/>
    </row>
    <row r="42" spans="1:6">
      <c r="A42" s="2371">
        <v>2005</v>
      </c>
      <c r="B42" s="2368"/>
      <c r="C42" s="2373">
        <v>1852.3</v>
      </c>
      <c r="D42" s="2373">
        <v>588.67100000000005</v>
      </c>
      <c r="E42" s="2374">
        <v>2440.971</v>
      </c>
      <c r="F42" s="2375"/>
    </row>
    <row r="43" spans="1:6">
      <c r="A43" s="2371">
        <v>2006</v>
      </c>
      <c r="B43" s="2368"/>
      <c r="C43" s="2373">
        <v>1233.4000000000001</v>
      </c>
      <c r="D43" s="2373">
        <v>1126.039</v>
      </c>
      <c r="E43" s="2374">
        <v>2359.4390000000003</v>
      </c>
      <c r="F43" s="2375"/>
    </row>
    <row r="44" spans="1:6">
      <c r="A44" s="2371">
        <v>2007</v>
      </c>
      <c r="B44" s="2368"/>
      <c r="C44" s="2373">
        <v>1630.2</v>
      </c>
      <c r="D44" s="2373">
        <v>304.24099999999999</v>
      </c>
      <c r="E44" s="2374">
        <v>1934.441</v>
      </c>
      <c r="F44" s="2375"/>
    </row>
    <row r="45" spans="1:6">
      <c r="A45" s="2371">
        <v>2008</v>
      </c>
      <c r="B45" s="2368"/>
      <c r="C45" s="2373">
        <v>2021.2</v>
      </c>
      <c r="D45" s="2373">
        <v>2366.1880000000001</v>
      </c>
      <c r="E45" s="2374">
        <v>4387.3879999999999</v>
      </c>
      <c r="F45" s="2375"/>
    </row>
    <row r="46" spans="1:6">
      <c r="A46" s="2371">
        <v>2009</v>
      </c>
      <c r="B46" s="2368"/>
      <c r="C46" s="2373">
        <v>1703.8</v>
      </c>
      <c r="D46" s="2373">
        <v>1010.926</v>
      </c>
      <c r="E46" s="2374">
        <v>2714.7260000000001</v>
      </c>
      <c r="F46" s="2375"/>
    </row>
    <row r="47" spans="1:6">
      <c r="A47" s="2371"/>
      <c r="B47" s="2372"/>
      <c r="C47" s="2373"/>
      <c r="D47" s="2373"/>
      <c r="E47" s="2374"/>
      <c r="F47" s="2375"/>
    </row>
    <row r="48" spans="1:6">
      <c r="A48" s="2369" t="s">
        <v>1331</v>
      </c>
      <c r="B48" s="2360"/>
      <c r="C48" s="2361"/>
      <c r="D48" s="2361"/>
      <c r="E48" s="2370"/>
    </row>
    <row r="49" spans="1:6">
      <c r="A49" s="2369" t="s">
        <v>1332</v>
      </c>
      <c r="B49" s="2360"/>
      <c r="C49" s="2361"/>
      <c r="D49" s="2361"/>
      <c r="E49" s="2370"/>
    </row>
    <row r="50" spans="1:6">
      <c r="A50" s="2369" t="s">
        <v>1333</v>
      </c>
      <c r="B50" s="2360"/>
      <c r="C50" s="2361"/>
      <c r="D50" s="2361"/>
      <c r="E50" s="2370"/>
    </row>
    <row r="51" spans="1:6">
      <c r="A51" s="2369" t="s">
        <v>1334</v>
      </c>
      <c r="B51" s="2360"/>
      <c r="C51" s="2361"/>
      <c r="D51" s="2361"/>
      <c r="E51" s="2374"/>
      <c r="F51" s="2376"/>
    </row>
    <row r="52" spans="1:6">
      <c r="A52" s="2369"/>
      <c r="B52" s="2360"/>
      <c r="C52" s="2361"/>
      <c r="D52" s="2361"/>
      <c r="E52" s="2374"/>
      <c r="F52" s="2376"/>
    </row>
    <row r="53" spans="1:6">
      <c r="A53" s="2377" t="s">
        <v>1335</v>
      </c>
      <c r="B53" s="2378"/>
      <c r="C53" s="2361"/>
      <c r="D53" s="2361"/>
      <c r="E53" s="2374"/>
      <c r="F53" s="2376"/>
    </row>
    <row r="54" spans="1:6">
      <c r="A54" s="2379" t="s">
        <v>1336</v>
      </c>
      <c r="B54" s="2380"/>
      <c r="C54" s="2381"/>
      <c r="D54" s="2381"/>
      <c r="E54" s="2382"/>
    </row>
  </sheetData>
  <mergeCells count="4">
    <mergeCell ref="A1:E1"/>
    <mergeCell ref="A2:E2"/>
    <mergeCell ref="A4:E4"/>
    <mergeCell ref="A6:E6"/>
  </mergeCells>
  <phoneticPr fontId="50" type="noConversion"/>
  <printOptions horizontalCentered="1" verticalCentered="1"/>
  <pageMargins left="0.78740157480314965" right="0.39370078740157483" top="0.59055118110236227" bottom="0.98425196850393704" header="0" footer="0"/>
  <pageSetup scale="51" orientation="portrait" r:id="rId1"/>
  <headerFooter alignWithMargins="0"/>
</worksheet>
</file>

<file path=xl/worksheets/sheet52.xml><?xml version="1.0" encoding="utf-8"?>
<worksheet xmlns="http://schemas.openxmlformats.org/spreadsheetml/2006/main" xmlns:r="http://schemas.openxmlformats.org/officeDocument/2006/relationships">
  <sheetPr>
    <tabColor indexed="53"/>
    <pageSetUpPr fitToPage="1"/>
  </sheetPr>
  <dimension ref="A1:N68"/>
  <sheetViews>
    <sheetView showGridLines="0" zoomScale="50" workbookViewId="0">
      <selection sqref="A1:M1"/>
    </sheetView>
  </sheetViews>
  <sheetFormatPr defaultColWidth="12.44140625" defaultRowHeight="18"/>
  <cols>
    <col min="1" max="1" width="4.44140625" style="1484" customWidth="1"/>
    <col min="2" max="2" width="20.21875" style="1484" customWidth="1"/>
    <col min="3" max="3" width="14.109375" style="1484" customWidth="1"/>
    <col min="4" max="4" width="15.21875" style="1484" customWidth="1"/>
    <col min="5" max="15" width="12.44140625" style="1484" customWidth="1"/>
    <col min="16" max="16384" width="12.44140625" style="1484"/>
  </cols>
  <sheetData>
    <row r="1" spans="1:14">
      <c r="A1" s="2670" t="s">
        <v>384</v>
      </c>
      <c r="B1" s="2670"/>
      <c r="C1" s="2670"/>
      <c r="D1" s="2670"/>
      <c r="E1" s="2670"/>
      <c r="F1" s="2670"/>
      <c r="G1" s="2670"/>
      <c r="H1" s="2670"/>
      <c r="I1" s="2670"/>
      <c r="J1" s="2670"/>
      <c r="K1" s="2670"/>
      <c r="L1" s="2670"/>
      <c r="M1" s="2670"/>
      <c r="N1" s="2670"/>
    </row>
    <row r="2" spans="1:14" s="1485" customFormat="1" ht="20.25">
      <c r="A2" s="2671" t="s">
        <v>385</v>
      </c>
      <c r="B2" s="2671"/>
      <c r="C2" s="2671"/>
      <c r="D2" s="2671"/>
      <c r="E2" s="2671"/>
      <c r="F2" s="2671"/>
      <c r="G2" s="2671"/>
      <c r="H2" s="2671"/>
      <c r="I2" s="2671"/>
      <c r="J2" s="2671"/>
      <c r="K2" s="2671"/>
      <c r="L2" s="2671"/>
      <c r="M2" s="2671"/>
      <c r="N2" s="2671"/>
    </row>
    <row r="3" spans="1:14" ht="20.25">
      <c r="A3" s="1486"/>
      <c r="B3" s="1486"/>
      <c r="C3" s="1486"/>
      <c r="D3" s="1486"/>
      <c r="E3" s="1486"/>
      <c r="F3" s="1486"/>
      <c r="K3" s="1486"/>
      <c r="L3" s="1486"/>
      <c r="M3" s="1486"/>
      <c r="N3" s="1486"/>
    </row>
    <row r="4" spans="1:14" ht="20.25">
      <c r="A4" s="2672" t="s">
        <v>386</v>
      </c>
      <c r="B4" s="2672"/>
      <c r="C4" s="2672"/>
      <c r="D4" s="2672"/>
      <c r="E4" s="2672"/>
      <c r="F4" s="2672"/>
      <c r="G4" s="2672"/>
      <c r="H4" s="2672"/>
      <c r="I4" s="2672"/>
      <c r="J4" s="2672"/>
      <c r="K4" s="2672"/>
      <c r="L4" s="2672"/>
      <c r="M4" s="2672"/>
      <c r="N4" s="2672"/>
    </row>
    <row r="5" spans="1:14" ht="20.25">
      <c r="A5" s="1486"/>
      <c r="B5" s="1486"/>
      <c r="C5" s="1486"/>
      <c r="D5" s="1486"/>
      <c r="E5" s="1486"/>
      <c r="K5" s="1486"/>
      <c r="L5" s="1486"/>
      <c r="M5" s="1486"/>
      <c r="N5" s="1486"/>
    </row>
    <row r="6" spans="1:14" ht="20.25">
      <c r="A6" s="2673" t="s">
        <v>387</v>
      </c>
      <c r="B6" s="2673"/>
      <c r="C6" s="2673"/>
      <c r="D6" s="2673"/>
      <c r="E6" s="2673"/>
      <c r="F6" s="2673"/>
      <c r="G6" s="2673"/>
      <c r="H6" s="2673"/>
      <c r="I6" s="2673"/>
      <c r="J6" s="2673"/>
      <c r="K6" s="2673"/>
      <c r="L6" s="2673"/>
      <c r="M6" s="2673"/>
      <c r="N6" s="2673"/>
    </row>
    <row r="8" spans="1:14" s="1491" customFormat="1">
      <c r="A8" s="1487"/>
      <c r="B8" s="1488"/>
      <c r="C8" s="1488"/>
      <c r="D8" s="1488"/>
      <c r="E8" s="1489">
        <v>1990</v>
      </c>
      <c r="F8" s="1489">
        <v>1991</v>
      </c>
      <c r="G8" s="1489">
        <v>1992</v>
      </c>
      <c r="H8" s="1489">
        <v>1993</v>
      </c>
      <c r="I8" s="1489">
        <v>1994</v>
      </c>
      <c r="J8" s="1489">
        <v>1995</v>
      </c>
      <c r="K8" s="1489">
        <v>1996</v>
      </c>
      <c r="L8" s="1489">
        <v>1997</v>
      </c>
      <c r="M8" s="1489">
        <v>1998</v>
      </c>
      <c r="N8" s="1490">
        <v>1999</v>
      </c>
    </row>
    <row r="9" spans="1:14" s="1493" customFormat="1">
      <c r="A9" s="1492"/>
      <c r="E9" s="1494"/>
      <c r="F9" s="1494"/>
      <c r="G9" s="1494"/>
      <c r="H9" s="1494"/>
      <c r="I9" s="1494"/>
      <c r="J9" s="1494"/>
      <c r="N9" s="1495"/>
    </row>
    <row r="10" spans="1:14">
      <c r="A10" s="1496" t="s">
        <v>1654</v>
      </c>
      <c r="B10" s="1497"/>
      <c r="C10" s="1497"/>
      <c r="D10" s="1493"/>
      <c r="E10" s="1494"/>
      <c r="F10" s="1494"/>
      <c r="G10" s="1494"/>
      <c r="H10" s="1494"/>
      <c r="I10" s="1494"/>
      <c r="J10" s="1494"/>
      <c r="K10" s="1493"/>
      <c r="L10" s="1493"/>
      <c r="M10" s="1493"/>
      <c r="N10" s="1495"/>
    </row>
    <row r="11" spans="1:14">
      <c r="A11" s="1498" t="s">
        <v>1643</v>
      </c>
      <c r="B11" s="1493"/>
      <c r="C11" s="1493"/>
      <c r="D11" s="1493"/>
      <c r="E11" s="1499">
        <v>46248</v>
      </c>
      <c r="F11" s="1499">
        <v>47408</v>
      </c>
      <c r="G11" s="1499">
        <v>46537</v>
      </c>
      <c r="H11" s="1499">
        <v>43158</v>
      </c>
      <c r="I11" s="1499">
        <v>41064</v>
      </c>
      <c r="J11" s="1499">
        <v>40176</v>
      </c>
      <c r="K11" s="1499">
        <v>39912</v>
      </c>
      <c r="L11" s="1499">
        <v>38062</v>
      </c>
      <c r="M11" s="1499">
        <v>34824</v>
      </c>
      <c r="N11" s="1500">
        <v>31849</v>
      </c>
    </row>
    <row r="12" spans="1:14">
      <c r="A12" s="1492"/>
      <c r="B12" s="1501" t="s">
        <v>388</v>
      </c>
      <c r="C12" s="1493"/>
      <c r="D12" s="1493"/>
      <c r="E12" s="1499">
        <v>25674</v>
      </c>
      <c r="F12" s="1499">
        <v>26367</v>
      </c>
      <c r="G12" s="1499">
        <v>25658</v>
      </c>
      <c r="H12" s="1499">
        <v>22879</v>
      </c>
      <c r="I12" s="1502">
        <v>20610</v>
      </c>
      <c r="J12" s="1502">
        <v>18650</v>
      </c>
      <c r="K12" s="1503">
        <v>18172</v>
      </c>
      <c r="L12" s="1503">
        <v>17884</v>
      </c>
      <c r="M12" s="1503">
        <v>27984</v>
      </c>
      <c r="N12" s="1504">
        <v>26653</v>
      </c>
    </row>
    <row r="13" spans="1:14">
      <c r="A13" s="1492"/>
      <c r="B13" s="1501" t="s">
        <v>389</v>
      </c>
      <c r="C13" s="1493"/>
      <c r="D13" s="1493"/>
      <c r="E13" s="1499">
        <v>14540</v>
      </c>
      <c r="F13" s="1499">
        <v>14336</v>
      </c>
      <c r="G13" s="1499">
        <v>15356</v>
      </c>
      <c r="H13" s="1499">
        <v>14987</v>
      </c>
      <c r="I13" s="1502">
        <v>15287</v>
      </c>
      <c r="J13" s="1502">
        <v>16466</v>
      </c>
      <c r="K13" s="1503">
        <v>16845</v>
      </c>
      <c r="L13" s="1503">
        <v>15980</v>
      </c>
      <c r="M13" s="1503">
        <v>4759</v>
      </c>
      <c r="N13" s="1504">
        <v>3357</v>
      </c>
    </row>
    <row r="14" spans="1:14">
      <c r="A14" s="1492"/>
      <c r="B14" s="1501" t="s">
        <v>390</v>
      </c>
      <c r="C14" s="1493"/>
      <c r="D14" s="1493"/>
      <c r="E14" s="1499">
        <v>6034</v>
      </c>
      <c r="F14" s="1499">
        <v>6705</v>
      </c>
      <c r="G14" s="1499">
        <v>5523</v>
      </c>
      <c r="H14" s="1499">
        <v>5292</v>
      </c>
      <c r="I14" s="1502">
        <v>5167</v>
      </c>
      <c r="J14" s="1502">
        <v>5060</v>
      </c>
      <c r="K14" s="1503">
        <v>4895</v>
      </c>
      <c r="L14" s="1503">
        <v>4198</v>
      </c>
      <c r="M14" s="1503">
        <v>2081</v>
      </c>
      <c r="N14" s="1504">
        <v>1839</v>
      </c>
    </row>
    <row r="15" spans="1:14">
      <c r="A15" s="1498" t="s">
        <v>1646</v>
      </c>
      <c r="B15" s="1493"/>
      <c r="C15" s="1493"/>
      <c r="D15" s="1493"/>
      <c r="E15" s="1499">
        <v>2757</v>
      </c>
      <c r="F15" s="1499">
        <v>2766</v>
      </c>
      <c r="G15" s="1499">
        <v>2679</v>
      </c>
      <c r="H15" s="1499">
        <v>2413</v>
      </c>
      <c r="I15" s="1502">
        <v>2148</v>
      </c>
      <c r="J15" s="1502">
        <v>1941</v>
      </c>
      <c r="K15" s="1499">
        <v>1811</v>
      </c>
      <c r="L15" s="1499">
        <v>1595</v>
      </c>
      <c r="M15" s="1499">
        <v>1282</v>
      </c>
      <c r="N15" s="1500">
        <v>1580</v>
      </c>
    </row>
    <row r="16" spans="1:14">
      <c r="A16" s="1492"/>
      <c r="B16" s="1501" t="s">
        <v>388</v>
      </c>
      <c r="C16" s="1493"/>
      <c r="D16" s="1493"/>
      <c r="E16" s="1499">
        <v>2757</v>
      </c>
      <c r="F16" s="1499">
        <v>2766</v>
      </c>
      <c r="G16" s="1499">
        <v>2679</v>
      </c>
      <c r="H16" s="1499">
        <v>2413</v>
      </c>
      <c r="I16" s="1502">
        <v>2148</v>
      </c>
      <c r="J16" s="1502">
        <v>1941</v>
      </c>
      <c r="K16" s="1499">
        <v>1811</v>
      </c>
      <c r="L16" s="1499">
        <v>1595</v>
      </c>
      <c r="M16" s="1499">
        <v>1282</v>
      </c>
      <c r="N16" s="1500">
        <v>1580</v>
      </c>
    </row>
    <row r="17" spans="1:14">
      <c r="A17" s="1498" t="s">
        <v>391</v>
      </c>
      <c r="B17" s="1493"/>
      <c r="C17" s="1493"/>
      <c r="D17" s="1493"/>
      <c r="E17" s="1499">
        <v>266</v>
      </c>
      <c r="F17" s="1499">
        <v>289</v>
      </c>
      <c r="G17" s="1499">
        <v>287</v>
      </c>
      <c r="H17" s="1499">
        <v>280</v>
      </c>
      <c r="I17" s="1502">
        <v>281</v>
      </c>
      <c r="J17" s="1502">
        <v>250</v>
      </c>
      <c r="K17" s="1499">
        <v>241</v>
      </c>
      <c r="L17" s="1499">
        <v>224</v>
      </c>
      <c r="M17" s="1499">
        <v>209</v>
      </c>
      <c r="N17" s="1500">
        <v>177</v>
      </c>
    </row>
    <row r="18" spans="1:14">
      <c r="A18" s="1492"/>
      <c r="B18" s="1501" t="s">
        <v>389</v>
      </c>
      <c r="C18" s="1493"/>
      <c r="D18" s="1493"/>
      <c r="E18" s="1499">
        <v>266</v>
      </c>
      <c r="F18" s="1499">
        <v>289</v>
      </c>
      <c r="G18" s="1499">
        <v>287</v>
      </c>
      <c r="H18" s="1499">
        <v>280</v>
      </c>
      <c r="I18" s="1502">
        <v>281</v>
      </c>
      <c r="J18" s="1499">
        <v>250</v>
      </c>
      <c r="K18" s="1499">
        <v>241</v>
      </c>
      <c r="L18" s="1499">
        <v>224</v>
      </c>
      <c r="M18" s="1499">
        <v>209</v>
      </c>
      <c r="N18" s="1500">
        <v>177</v>
      </c>
    </row>
    <row r="19" spans="1:14">
      <c r="A19" s="1498" t="s">
        <v>392</v>
      </c>
      <c r="B19" s="1493"/>
      <c r="C19" s="1493"/>
      <c r="D19" s="1493"/>
      <c r="E19" s="1499">
        <v>531</v>
      </c>
      <c r="F19" s="1499">
        <v>556</v>
      </c>
      <c r="G19" s="1499">
        <v>432</v>
      </c>
      <c r="H19" s="1499">
        <v>390</v>
      </c>
      <c r="I19" s="1502">
        <v>290</v>
      </c>
      <c r="J19" s="1499">
        <v>306</v>
      </c>
      <c r="K19" s="1499">
        <v>311</v>
      </c>
      <c r="L19" s="1499">
        <v>275</v>
      </c>
      <c r="M19" s="1499">
        <v>249</v>
      </c>
      <c r="N19" s="1500">
        <v>222</v>
      </c>
    </row>
    <row r="20" spans="1:14">
      <c r="A20" s="1492"/>
      <c r="B20" s="1501" t="s">
        <v>389</v>
      </c>
      <c r="C20" s="1493"/>
      <c r="D20" s="1493"/>
      <c r="E20" s="1499">
        <v>531</v>
      </c>
      <c r="F20" s="1499">
        <v>556</v>
      </c>
      <c r="G20" s="1499">
        <v>432</v>
      </c>
      <c r="H20" s="1499">
        <v>390</v>
      </c>
      <c r="I20" s="1502">
        <v>290</v>
      </c>
      <c r="J20" s="1499">
        <v>306</v>
      </c>
      <c r="K20" s="1499">
        <v>311</v>
      </c>
      <c r="L20" s="1499">
        <v>275</v>
      </c>
      <c r="M20" s="1499">
        <v>249</v>
      </c>
      <c r="N20" s="1500">
        <v>222</v>
      </c>
    </row>
    <row r="21" spans="1:14">
      <c r="A21" s="1498" t="s">
        <v>393</v>
      </c>
      <c r="B21" s="1493"/>
      <c r="C21" s="1493"/>
      <c r="D21" s="1493"/>
      <c r="E21" s="1499">
        <v>9944</v>
      </c>
      <c r="F21" s="1499">
        <v>10426</v>
      </c>
      <c r="G21" s="1499">
        <v>11200</v>
      </c>
      <c r="H21" s="1499">
        <v>11123</v>
      </c>
      <c r="I21" s="1502">
        <v>11544</v>
      </c>
      <c r="J21" s="1502">
        <v>10274</v>
      </c>
      <c r="K21" s="1502">
        <v>8782</v>
      </c>
      <c r="L21" s="1502">
        <v>6808</v>
      </c>
      <c r="M21" s="1502">
        <v>4533</v>
      </c>
      <c r="N21" s="1505">
        <v>4206</v>
      </c>
    </row>
    <row r="22" spans="1:14" ht="18" customHeight="1">
      <c r="A22" s="1498"/>
      <c r="B22" s="1501" t="s">
        <v>388</v>
      </c>
      <c r="C22" s="1493"/>
      <c r="D22" s="1493"/>
      <c r="E22" s="1502" t="s">
        <v>802</v>
      </c>
      <c r="F22" s="1502" t="s">
        <v>802</v>
      </c>
      <c r="G22" s="1502" t="s">
        <v>802</v>
      </c>
      <c r="H22" s="1502" t="s">
        <v>802</v>
      </c>
      <c r="I22" s="1502" t="s">
        <v>802</v>
      </c>
      <c r="J22" s="1502" t="s">
        <v>802</v>
      </c>
      <c r="K22" s="1502" t="s">
        <v>802</v>
      </c>
      <c r="L22" s="1502" t="s">
        <v>802</v>
      </c>
      <c r="M22" s="1502">
        <v>1530</v>
      </c>
      <c r="N22" s="1505">
        <v>1327</v>
      </c>
    </row>
    <row r="23" spans="1:14">
      <c r="A23" s="1492"/>
      <c r="B23" s="1501" t="s">
        <v>389</v>
      </c>
      <c r="C23" s="1493"/>
      <c r="D23" s="1493"/>
      <c r="E23" s="1499">
        <v>6146</v>
      </c>
      <c r="F23" s="1499">
        <v>6901</v>
      </c>
      <c r="G23" s="1499">
        <v>7295</v>
      </c>
      <c r="H23" s="1499">
        <v>7311</v>
      </c>
      <c r="I23" s="1502">
        <v>7602</v>
      </c>
      <c r="J23" s="1502">
        <v>6417</v>
      </c>
      <c r="K23" s="1499">
        <v>5889</v>
      </c>
      <c r="L23" s="1499">
        <v>5167</v>
      </c>
      <c r="M23" s="1499">
        <v>1991</v>
      </c>
      <c r="N23" s="1500">
        <v>1789</v>
      </c>
    </row>
    <row r="24" spans="1:14">
      <c r="A24" s="1492"/>
      <c r="B24" s="1501" t="s">
        <v>390</v>
      </c>
      <c r="C24" s="1493"/>
      <c r="D24" s="1493"/>
      <c r="E24" s="1499">
        <v>3798</v>
      </c>
      <c r="F24" s="1499">
        <v>3525</v>
      </c>
      <c r="G24" s="1499">
        <v>3905</v>
      </c>
      <c r="H24" s="1499">
        <v>3812</v>
      </c>
      <c r="I24" s="1502">
        <v>3942</v>
      </c>
      <c r="J24" s="1502">
        <v>3857</v>
      </c>
      <c r="K24" s="1499">
        <v>2893</v>
      </c>
      <c r="L24" s="1499">
        <v>1641</v>
      </c>
      <c r="M24" s="1499">
        <v>1012</v>
      </c>
      <c r="N24" s="1500">
        <v>1090</v>
      </c>
    </row>
    <row r="25" spans="1:14" s="1491" customFormat="1">
      <c r="A25" s="1496" t="s">
        <v>949</v>
      </c>
      <c r="B25" s="1497"/>
      <c r="C25" s="1497"/>
      <c r="D25" s="1497"/>
      <c r="E25" s="1506">
        <v>59746</v>
      </c>
      <c r="F25" s="1506">
        <v>61445</v>
      </c>
      <c r="G25" s="1506">
        <v>61135</v>
      </c>
      <c r="H25" s="1506">
        <v>57364</v>
      </c>
      <c r="I25" s="1506">
        <v>55327</v>
      </c>
      <c r="J25" s="1506">
        <v>52947</v>
      </c>
      <c r="K25" s="1506">
        <v>51057</v>
      </c>
      <c r="L25" s="1506">
        <v>46964</v>
      </c>
      <c r="M25" s="1506">
        <v>41097</v>
      </c>
      <c r="N25" s="1507">
        <v>38034</v>
      </c>
    </row>
    <row r="26" spans="1:14" s="1493" customFormat="1" ht="18.75">
      <c r="A26" s="1508"/>
      <c r="E26" s="1494"/>
      <c r="F26" s="1494"/>
      <c r="G26" s="1494"/>
      <c r="H26" s="1494"/>
      <c r="I26" s="1494"/>
      <c r="J26" s="1494"/>
      <c r="N26" s="1495"/>
    </row>
    <row r="27" spans="1:14">
      <c r="A27" s="1496" t="s">
        <v>1672</v>
      </c>
      <c r="B27" s="1497"/>
      <c r="C27" s="1497"/>
      <c r="D27" s="1493"/>
      <c r="E27" s="1499"/>
      <c r="F27" s="1499"/>
      <c r="G27" s="1499"/>
      <c r="H27" s="1499"/>
      <c r="I27" s="1499"/>
      <c r="J27" s="1499"/>
      <c r="K27" s="1503"/>
      <c r="L27" s="1503"/>
      <c r="M27" s="1503"/>
      <c r="N27" s="1504"/>
    </row>
    <row r="28" spans="1:14">
      <c r="A28" s="1496"/>
      <c r="B28" s="1501" t="s">
        <v>394</v>
      </c>
      <c r="C28" s="1501"/>
      <c r="D28" s="1501"/>
      <c r="E28" s="1502" t="s">
        <v>802</v>
      </c>
      <c r="F28" s="1502" t="s">
        <v>802</v>
      </c>
      <c r="G28" s="1502" t="s">
        <v>802</v>
      </c>
      <c r="H28" s="1502" t="s">
        <v>802</v>
      </c>
      <c r="I28" s="1502" t="s">
        <v>802</v>
      </c>
      <c r="J28" s="1502" t="s">
        <v>802</v>
      </c>
      <c r="K28" s="1494"/>
      <c r="L28" s="1494"/>
      <c r="M28" s="1494"/>
      <c r="N28" s="1509"/>
    </row>
    <row r="29" spans="1:14" ht="18.75" customHeight="1">
      <c r="A29" s="1492"/>
      <c r="B29" s="1501" t="s">
        <v>395</v>
      </c>
      <c r="C29" s="1493"/>
      <c r="D29" s="1493"/>
      <c r="E29" s="1499" t="s">
        <v>802</v>
      </c>
      <c r="F29" s="1499" t="s">
        <v>802</v>
      </c>
      <c r="G29" s="1499" t="s">
        <v>802</v>
      </c>
      <c r="H29" s="1499" t="s">
        <v>802</v>
      </c>
      <c r="I29" s="1502">
        <v>31</v>
      </c>
      <c r="J29" s="1502">
        <v>37</v>
      </c>
      <c r="K29" s="1493">
        <v>43</v>
      </c>
      <c r="L29" s="1493">
        <v>28</v>
      </c>
      <c r="M29" s="1493">
        <v>32</v>
      </c>
      <c r="N29" s="1495">
        <v>34</v>
      </c>
    </row>
    <row r="30" spans="1:14" ht="18.75" customHeight="1">
      <c r="A30" s="1492"/>
      <c r="B30" s="1501" t="s">
        <v>396</v>
      </c>
      <c r="C30" s="1493"/>
      <c r="D30" s="1493"/>
      <c r="E30" s="1499">
        <v>278</v>
      </c>
      <c r="F30" s="1499">
        <v>201</v>
      </c>
      <c r="G30" s="1499">
        <v>218</v>
      </c>
      <c r="H30" s="1499">
        <v>20</v>
      </c>
      <c r="I30" s="1502" t="s">
        <v>769</v>
      </c>
      <c r="J30" s="1502" t="s">
        <v>769</v>
      </c>
      <c r="K30" s="1502" t="s">
        <v>769</v>
      </c>
      <c r="L30" s="1502" t="s">
        <v>769</v>
      </c>
      <c r="M30" s="1502"/>
      <c r="N30" s="1505"/>
    </row>
    <row r="31" spans="1:14" ht="18.75">
      <c r="A31" s="1492"/>
      <c r="B31" s="1501" t="s">
        <v>397</v>
      </c>
      <c r="C31" s="1493"/>
      <c r="D31" s="1493"/>
      <c r="E31" s="1499">
        <v>33</v>
      </c>
      <c r="F31" s="1499">
        <v>11</v>
      </c>
      <c r="G31" s="1499">
        <v>20</v>
      </c>
      <c r="H31" s="1499">
        <v>18</v>
      </c>
      <c r="I31" s="1502">
        <v>16</v>
      </c>
      <c r="J31" s="1502">
        <v>18</v>
      </c>
      <c r="K31" s="1503">
        <v>26</v>
      </c>
      <c r="L31" s="1503">
        <v>12</v>
      </c>
      <c r="M31" s="1503">
        <v>9</v>
      </c>
      <c r="N31" s="1504">
        <v>3</v>
      </c>
    </row>
    <row r="32" spans="1:14" ht="18.75">
      <c r="A32" s="1492"/>
      <c r="B32" s="1501" t="s">
        <v>398</v>
      </c>
      <c r="C32" s="1493"/>
      <c r="D32" s="1493"/>
      <c r="E32" s="1499" t="s">
        <v>802</v>
      </c>
      <c r="F32" s="1499" t="s">
        <v>802</v>
      </c>
      <c r="G32" s="1499" t="s">
        <v>802</v>
      </c>
      <c r="H32" s="1499" t="s">
        <v>802</v>
      </c>
      <c r="I32" s="1502">
        <v>10</v>
      </c>
      <c r="J32" s="1502">
        <v>10</v>
      </c>
      <c r="K32" s="1493">
        <v>10</v>
      </c>
      <c r="L32" s="1493">
        <v>10</v>
      </c>
      <c r="M32" s="1493">
        <v>8</v>
      </c>
      <c r="N32" s="1495">
        <v>12</v>
      </c>
    </row>
    <row r="33" spans="1:14" ht="18.75">
      <c r="A33" s="1492"/>
      <c r="B33" s="1501" t="s">
        <v>399</v>
      </c>
      <c r="C33" s="1493"/>
      <c r="D33" s="1493"/>
      <c r="E33" s="1499" t="s">
        <v>802</v>
      </c>
      <c r="F33" s="1499" t="s">
        <v>802</v>
      </c>
      <c r="G33" s="1499" t="s">
        <v>802</v>
      </c>
      <c r="H33" s="1499" t="s">
        <v>802</v>
      </c>
      <c r="I33" s="1502">
        <v>149</v>
      </c>
      <c r="J33" s="1502">
        <v>107</v>
      </c>
      <c r="K33" s="1493">
        <v>83</v>
      </c>
      <c r="L33" s="1493">
        <v>72</v>
      </c>
      <c r="M33" s="1493">
        <v>73</v>
      </c>
      <c r="N33" s="1495">
        <v>61</v>
      </c>
    </row>
    <row r="34" spans="1:14">
      <c r="A34" s="1492"/>
      <c r="B34" s="1501" t="s">
        <v>400</v>
      </c>
      <c r="C34" s="1493"/>
      <c r="D34" s="1493"/>
      <c r="E34" s="1499">
        <v>1076</v>
      </c>
      <c r="F34" s="1499">
        <v>1092</v>
      </c>
      <c r="G34" s="1499">
        <v>1053</v>
      </c>
      <c r="H34" s="1499">
        <v>1210</v>
      </c>
      <c r="I34" s="1502">
        <v>1177</v>
      </c>
      <c r="J34" s="1503">
        <v>1005</v>
      </c>
      <c r="K34" s="1503">
        <v>1011</v>
      </c>
      <c r="L34" s="1503">
        <v>906</v>
      </c>
      <c r="M34" s="1503">
        <v>927</v>
      </c>
      <c r="N34" s="1504">
        <v>733</v>
      </c>
    </row>
    <row r="35" spans="1:14">
      <c r="A35" s="1492"/>
      <c r="B35" s="1501" t="s">
        <v>401</v>
      </c>
      <c r="C35" s="1493"/>
      <c r="D35" s="1493"/>
      <c r="E35" s="1499" t="s">
        <v>802</v>
      </c>
      <c r="F35" s="1499" t="s">
        <v>802</v>
      </c>
      <c r="G35" s="1499" t="s">
        <v>802</v>
      </c>
      <c r="H35" s="1499" t="s">
        <v>802</v>
      </c>
      <c r="I35" s="1502">
        <v>195</v>
      </c>
      <c r="J35" s="1502">
        <v>177</v>
      </c>
      <c r="K35" s="1493">
        <v>172</v>
      </c>
      <c r="L35" s="1493">
        <v>491</v>
      </c>
      <c r="M35" s="1493">
        <v>678</v>
      </c>
      <c r="N35" s="1495">
        <v>700</v>
      </c>
    </row>
    <row r="36" spans="1:14">
      <c r="A36" s="1492"/>
      <c r="B36" s="1501" t="s">
        <v>402</v>
      </c>
      <c r="C36" s="1493"/>
      <c r="D36" s="1493"/>
      <c r="E36" s="1499" t="s">
        <v>802</v>
      </c>
      <c r="F36" s="1499" t="s">
        <v>802</v>
      </c>
      <c r="G36" s="1499" t="s">
        <v>802</v>
      </c>
      <c r="H36" s="1499" t="s">
        <v>802</v>
      </c>
      <c r="I36" s="1502">
        <v>359</v>
      </c>
      <c r="J36" s="1502">
        <v>346</v>
      </c>
      <c r="K36" s="1493">
        <v>367</v>
      </c>
      <c r="L36" s="1493">
        <v>372</v>
      </c>
      <c r="M36" s="1493">
        <v>348</v>
      </c>
      <c r="N36" s="1495">
        <v>354</v>
      </c>
    </row>
    <row r="37" spans="1:14" ht="18.75">
      <c r="A37" s="1492"/>
      <c r="B37" s="1501" t="s">
        <v>403</v>
      </c>
      <c r="C37" s="1493"/>
      <c r="D37" s="1493"/>
      <c r="E37" s="1499">
        <v>351</v>
      </c>
      <c r="F37" s="1499">
        <v>251</v>
      </c>
      <c r="G37" s="1499">
        <v>257</v>
      </c>
      <c r="H37" s="1499">
        <v>246</v>
      </c>
      <c r="I37" s="1502">
        <v>265</v>
      </c>
      <c r="J37" s="1502">
        <v>274</v>
      </c>
      <c r="K37" s="1503">
        <v>283</v>
      </c>
      <c r="L37" s="1503">
        <v>285</v>
      </c>
      <c r="M37" s="1503">
        <v>334</v>
      </c>
      <c r="N37" s="1504">
        <v>267</v>
      </c>
    </row>
    <row r="38" spans="1:14" ht="18.75">
      <c r="A38" s="1492"/>
      <c r="B38" s="1501" t="s">
        <v>404</v>
      </c>
      <c r="C38" s="1493"/>
      <c r="D38" s="1493"/>
      <c r="E38" s="1499" t="s">
        <v>802</v>
      </c>
      <c r="F38" s="1499" t="s">
        <v>802</v>
      </c>
      <c r="G38" s="1499" t="s">
        <v>802</v>
      </c>
      <c r="H38" s="1499" t="s">
        <v>802</v>
      </c>
      <c r="I38" s="1502">
        <v>73</v>
      </c>
      <c r="J38" s="1502">
        <v>88</v>
      </c>
      <c r="K38" s="1493">
        <v>61</v>
      </c>
      <c r="L38" s="1493">
        <v>55</v>
      </c>
      <c r="M38" s="1493">
        <v>56</v>
      </c>
      <c r="N38" s="1495">
        <v>57</v>
      </c>
    </row>
    <row r="39" spans="1:14">
      <c r="A39" s="1492"/>
      <c r="B39" s="1501" t="s">
        <v>405</v>
      </c>
      <c r="C39" s="1493"/>
      <c r="D39" s="1493"/>
      <c r="E39" s="1499" t="s">
        <v>802</v>
      </c>
      <c r="F39" s="1499" t="s">
        <v>802</v>
      </c>
      <c r="G39" s="1499" t="s">
        <v>802</v>
      </c>
      <c r="H39" s="1499" t="s">
        <v>802</v>
      </c>
      <c r="I39" s="1502">
        <v>13</v>
      </c>
      <c r="J39" s="1502">
        <v>9</v>
      </c>
      <c r="K39" s="1493">
        <v>7</v>
      </c>
      <c r="L39" s="1493">
        <v>16</v>
      </c>
      <c r="M39" s="1493">
        <v>4</v>
      </c>
      <c r="N39" s="1495">
        <v>0</v>
      </c>
    </row>
    <row r="40" spans="1:14">
      <c r="A40" s="1492"/>
      <c r="B40" s="1501" t="s">
        <v>1411</v>
      </c>
      <c r="C40" s="1493"/>
      <c r="D40" s="1493"/>
      <c r="E40" s="1499" t="s">
        <v>802</v>
      </c>
      <c r="F40" s="1499" t="s">
        <v>802</v>
      </c>
      <c r="G40" s="1499" t="s">
        <v>802</v>
      </c>
      <c r="H40" s="1499" t="s">
        <v>802</v>
      </c>
      <c r="I40" s="1502">
        <v>29</v>
      </c>
      <c r="J40" s="1502">
        <v>34</v>
      </c>
      <c r="K40" s="1493">
        <v>4</v>
      </c>
      <c r="L40" s="1493">
        <v>5</v>
      </c>
      <c r="M40" s="1493">
        <v>9</v>
      </c>
      <c r="N40" s="1495">
        <v>8</v>
      </c>
    </row>
    <row r="41" spans="1:14">
      <c r="A41" s="1492"/>
      <c r="B41" s="1501" t="s">
        <v>406</v>
      </c>
      <c r="C41" s="1493"/>
      <c r="D41" s="1493"/>
      <c r="E41" s="1499"/>
      <c r="F41" s="1499"/>
      <c r="G41" s="1499"/>
      <c r="H41" s="1499"/>
      <c r="I41" s="1502"/>
      <c r="J41" s="1502"/>
      <c r="K41" s="1499" t="s">
        <v>802</v>
      </c>
      <c r="L41" s="1499">
        <v>1193</v>
      </c>
      <c r="M41" s="1499">
        <v>1696</v>
      </c>
      <c r="N41" s="1500">
        <v>1690</v>
      </c>
    </row>
    <row r="42" spans="1:14">
      <c r="A42" s="1492"/>
      <c r="B42" s="1501" t="s">
        <v>407</v>
      </c>
      <c r="C42" s="1493"/>
      <c r="D42" s="1493"/>
      <c r="E42" s="1499" t="s">
        <v>802</v>
      </c>
      <c r="F42" s="1499" t="s">
        <v>802</v>
      </c>
      <c r="G42" s="1499" t="s">
        <v>802</v>
      </c>
      <c r="H42" s="1499" t="s">
        <v>802</v>
      </c>
      <c r="I42" s="1502">
        <v>11</v>
      </c>
      <c r="J42" s="1502">
        <v>18</v>
      </c>
      <c r="K42" s="1493">
        <v>17</v>
      </c>
      <c r="L42" s="1493">
        <v>18</v>
      </c>
      <c r="M42" s="1493">
        <v>18</v>
      </c>
      <c r="N42" s="1495">
        <v>20</v>
      </c>
    </row>
    <row r="43" spans="1:14" ht="18.75">
      <c r="A43" s="1492"/>
      <c r="B43" s="1501" t="s">
        <v>408</v>
      </c>
      <c r="C43" s="1493"/>
      <c r="D43" s="1493"/>
      <c r="E43" s="1499" t="s">
        <v>802</v>
      </c>
      <c r="F43" s="1499" t="s">
        <v>802</v>
      </c>
      <c r="G43" s="1499" t="s">
        <v>802</v>
      </c>
      <c r="H43" s="1499" t="s">
        <v>802</v>
      </c>
      <c r="I43" s="1502">
        <v>23</v>
      </c>
      <c r="J43" s="1502">
        <v>25</v>
      </c>
      <c r="K43" s="1493">
        <v>17</v>
      </c>
      <c r="L43" s="1493">
        <v>21</v>
      </c>
      <c r="M43" s="1493">
        <v>20</v>
      </c>
      <c r="N43" s="1495">
        <v>11</v>
      </c>
    </row>
    <row r="44" spans="1:14" ht="18.75">
      <c r="A44" s="1492"/>
      <c r="B44" s="1501" t="s">
        <v>409</v>
      </c>
      <c r="C44" s="1493"/>
      <c r="D44" s="1493"/>
      <c r="E44" s="1499" t="s">
        <v>802</v>
      </c>
      <c r="F44" s="1499" t="s">
        <v>802</v>
      </c>
      <c r="G44" s="1499" t="s">
        <v>802</v>
      </c>
      <c r="H44" s="1499" t="s">
        <v>802</v>
      </c>
      <c r="I44" s="1502">
        <v>653</v>
      </c>
      <c r="J44" s="1502">
        <v>547</v>
      </c>
      <c r="K44" s="1493">
        <v>430</v>
      </c>
      <c r="L44" s="1493">
        <v>436</v>
      </c>
      <c r="M44" s="1493">
        <v>434</v>
      </c>
      <c r="N44" s="1495">
        <v>464</v>
      </c>
    </row>
    <row r="45" spans="1:14" ht="18.75">
      <c r="A45" s="1492"/>
      <c r="B45" s="1501" t="s">
        <v>410</v>
      </c>
      <c r="C45" s="1493"/>
      <c r="D45" s="1493"/>
      <c r="E45" s="1499">
        <v>55</v>
      </c>
      <c r="F45" s="1499">
        <v>51</v>
      </c>
      <c r="G45" s="1499">
        <v>59</v>
      </c>
      <c r="H45" s="1499">
        <v>95</v>
      </c>
      <c r="I45" s="1502">
        <v>108</v>
      </c>
      <c r="J45" s="1502">
        <v>95</v>
      </c>
      <c r="K45" s="1503">
        <v>134</v>
      </c>
      <c r="L45" s="1503">
        <v>80</v>
      </c>
      <c r="M45" s="1503">
        <v>112</v>
      </c>
      <c r="N45" s="1504">
        <v>71</v>
      </c>
    </row>
    <row r="46" spans="1:14" ht="18.75">
      <c r="A46" s="1492"/>
      <c r="B46" s="1501" t="s">
        <v>411</v>
      </c>
      <c r="C46" s="1493"/>
      <c r="D46" s="1493"/>
      <c r="E46" s="1499" t="s">
        <v>802</v>
      </c>
      <c r="F46" s="1499" t="s">
        <v>802</v>
      </c>
      <c r="G46" s="1499" t="s">
        <v>802</v>
      </c>
      <c r="H46" s="1499" t="s">
        <v>802</v>
      </c>
      <c r="I46" s="1502">
        <v>355</v>
      </c>
      <c r="J46" s="1502">
        <v>444</v>
      </c>
      <c r="K46" s="1493">
        <v>418</v>
      </c>
      <c r="L46" s="1493">
        <v>766</v>
      </c>
      <c r="M46" s="1493">
        <v>818</v>
      </c>
      <c r="N46" s="1495">
        <v>756</v>
      </c>
    </row>
    <row r="47" spans="1:14" ht="18.75">
      <c r="A47" s="1492"/>
      <c r="B47" s="1501" t="s">
        <v>412</v>
      </c>
      <c r="C47" s="1493"/>
      <c r="D47" s="1493"/>
      <c r="E47" s="1499">
        <v>1801</v>
      </c>
      <c r="F47" s="1499">
        <v>1794</v>
      </c>
      <c r="G47" s="1499">
        <v>1880</v>
      </c>
      <c r="H47" s="1499">
        <v>1824</v>
      </c>
      <c r="I47" s="1502">
        <v>59</v>
      </c>
      <c r="J47" s="1502">
        <v>56</v>
      </c>
      <c r="K47" s="1503">
        <v>59</v>
      </c>
      <c r="L47" s="1503">
        <v>43</v>
      </c>
      <c r="M47" s="1503">
        <v>61</v>
      </c>
      <c r="N47" s="1504">
        <v>72</v>
      </c>
    </row>
    <row r="48" spans="1:14" s="1491" customFormat="1">
      <c r="A48" s="1496" t="s">
        <v>413</v>
      </c>
      <c r="B48" s="1497"/>
      <c r="C48" s="1497"/>
      <c r="D48" s="1497"/>
      <c r="E48" s="1506">
        <v>3594</v>
      </c>
      <c r="F48" s="1506">
        <v>3400</v>
      </c>
      <c r="G48" s="1506">
        <v>3487</v>
      </c>
      <c r="H48" s="1506">
        <v>3413</v>
      </c>
      <c r="I48" s="1506">
        <v>3526</v>
      </c>
      <c r="J48" s="1506">
        <v>3290</v>
      </c>
      <c r="K48" s="1506">
        <v>3142</v>
      </c>
      <c r="L48" s="1506">
        <v>4809</v>
      </c>
      <c r="M48" s="1506">
        <v>5637</v>
      </c>
      <c r="N48" s="1507">
        <v>5313</v>
      </c>
    </row>
    <row r="49" spans="1:14" s="1493" customFormat="1" ht="18.75">
      <c r="A49" s="1508"/>
      <c r="E49" s="1494"/>
      <c r="F49" s="1494"/>
      <c r="G49" s="1494"/>
      <c r="H49" s="1494"/>
      <c r="I49" s="1494"/>
      <c r="J49" s="1494"/>
      <c r="N49" s="1495"/>
    </row>
    <row r="50" spans="1:14" ht="18.75">
      <c r="A50" s="1496" t="s">
        <v>414</v>
      </c>
      <c r="B50" s="1497"/>
      <c r="C50" s="1497"/>
      <c r="D50" s="1493"/>
      <c r="E50" s="1499"/>
      <c r="F50" s="1499"/>
      <c r="G50" s="1499"/>
      <c r="H50" s="1499"/>
      <c r="I50" s="1499"/>
      <c r="J50" s="1499"/>
      <c r="K50" s="1503"/>
      <c r="L50" s="1503"/>
      <c r="M50" s="1503"/>
      <c r="N50" s="1504"/>
    </row>
    <row r="51" spans="1:14" ht="18.75">
      <c r="A51" s="1492"/>
      <c r="B51" s="1501" t="s">
        <v>415</v>
      </c>
      <c r="C51" s="1493"/>
      <c r="D51" s="1493"/>
      <c r="E51" s="1499">
        <v>11538</v>
      </c>
      <c r="F51" s="1499">
        <v>11068</v>
      </c>
      <c r="G51" s="1499">
        <v>8352</v>
      </c>
      <c r="H51" s="1499">
        <v>5527</v>
      </c>
      <c r="I51" s="1502">
        <v>5006</v>
      </c>
      <c r="J51" s="1502">
        <v>4793</v>
      </c>
      <c r="K51" s="1503">
        <v>3868</v>
      </c>
      <c r="L51" s="1503">
        <v>2975</v>
      </c>
      <c r="M51" s="1503">
        <v>1169</v>
      </c>
      <c r="N51" s="1504">
        <v>1181</v>
      </c>
    </row>
    <row r="52" spans="1:14" ht="18.75">
      <c r="A52" s="1492"/>
      <c r="B52" s="1501" t="s">
        <v>416</v>
      </c>
      <c r="C52" s="1493"/>
      <c r="D52" s="1493"/>
      <c r="E52" s="1499">
        <v>1965</v>
      </c>
      <c r="F52" s="1499">
        <v>2007</v>
      </c>
      <c r="G52" s="1499">
        <v>1939</v>
      </c>
      <c r="H52" s="1499">
        <v>1800</v>
      </c>
      <c r="I52" s="1502">
        <v>1776</v>
      </c>
      <c r="J52" s="1502">
        <v>1691</v>
      </c>
      <c r="K52" s="1503">
        <v>1667</v>
      </c>
      <c r="L52" s="1503">
        <v>1606</v>
      </c>
      <c r="M52" s="1503">
        <v>1574</v>
      </c>
      <c r="N52" s="1504">
        <v>1622</v>
      </c>
    </row>
    <row r="53" spans="1:14" s="1491" customFormat="1">
      <c r="A53" s="1496" t="s">
        <v>417</v>
      </c>
      <c r="B53" s="1497"/>
      <c r="C53" s="1497"/>
      <c r="D53" s="1497"/>
      <c r="E53" s="1506">
        <v>13503</v>
      </c>
      <c r="F53" s="1506">
        <v>13075</v>
      </c>
      <c r="G53" s="1506">
        <v>10291</v>
      </c>
      <c r="H53" s="1506">
        <v>7327</v>
      </c>
      <c r="I53" s="1506">
        <v>6782</v>
      </c>
      <c r="J53" s="1506">
        <v>6484</v>
      </c>
      <c r="K53" s="1506">
        <v>5535</v>
      </c>
      <c r="L53" s="1506">
        <v>4581</v>
      </c>
      <c r="M53" s="1506">
        <v>2743</v>
      </c>
      <c r="N53" s="1507">
        <v>2803</v>
      </c>
    </row>
    <row r="54" spans="1:14" s="1493" customFormat="1">
      <c r="A54" s="1492"/>
      <c r="E54" s="1494"/>
      <c r="F54" s="1494"/>
      <c r="G54" s="1494"/>
      <c r="H54" s="1494"/>
      <c r="I54" s="1494"/>
      <c r="J54" s="1494"/>
      <c r="N54" s="1495"/>
    </row>
    <row r="55" spans="1:14" s="1491" customFormat="1">
      <c r="A55" s="1496" t="s">
        <v>418</v>
      </c>
      <c r="B55" s="1497"/>
      <c r="C55" s="1497"/>
      <c r="D55" s="1497"/>
      <c r="E55" s="1506">
        <v>76843</v>
      </c>
      <c r="F55" s="1506">
        <v>77920</v>
      </c>
      <c r="G55" s="1506">
        <v>74913</v>
      </c>
      <c r="H55" s="1506">
        <v>68104</v>
      </c>
      <c r="I55" s="1506">
        <v>65635</v>
      </c>
      <c r="J55" s="1506">
        <v>62721</v>
      </c>
      <c r="K55" s="1506">
        <v>59734</v>
      </c>
      <c r="L55" s="1506">
        <v>56354</v>
      </c>
      <c r="M55" s="1506">
        <v>49477</v>
      </c>
      <c r="N55" s="1507">
        <v>46150</v>
      </c>
    </row>
    <row r="56" spans="1:14">
      <c r="A56" s="1492"/>
      <c r="B56" s="1493"/>
      <c r="C56" s="1493"/>
      <c r="D56" s="1493"/>
      <c r="E56" s="1494"/>
      <c r="F56" s="1494"/>
      <c r="G56" s="1494"/>
      <c r="H56" s="1494"/>
      <c r="I56" s="1494"/>
      <c r="J56" s="1494"/>
      <c r="K56" s="1493"/>
      <c r="L56" s="1493"/>
      <c r="M56" s="1493"/>
      <c r="N56" s="1495"/>
    </row>
    <row r="57" spans="1:14" s="1491" customFormat="1">
      <c r="A57" s="1496" t="s">
        <v>419</v>
      </c>
      <c r="B57" s="1497"/>
      <c r="C57" s="1497"/>
      <c r="D57" s="1497"/>
      <c r="E57" s="1506">
        <v>4459600</v>
      </c>
      <c r="F57" s="1506">
        <v>4540400</v>
      </c>
      <c r="G57" s="1506">
        <v>4877400</v>
      </c>
      <c r="H57" s="1506">
        <v>5109300</v>
      </c>
      <c r="I57" s="1506">
        <v>5122800</v>
      </c>
      <c r="J57" s="1506">
        <v>5174400</v>
      </c>
      <c r="K57" s="1510">
        <v>5298700</v>
      </c>
      <c r="L57" s="1510">
        <v>5380200</v>
      </c>
      <c r="M57" s="1510">
        <v>5432400</v>
      </c>
      <c r="N57" s="1511">
        <v>5404500</v>
      </c>
    </row>
    <row r="58" spans="1:14">
      <c r="A58" s="1492"/>
      <c r="B58" s="1493"/>
      <c r="C58" s="1493"/>
      <c r="D58" s="1493"/>
      <c r="E58" s="1494"/>
      <c r="F58" s="1494"/>
      <c r="G58" s="1494"/>
      <c r="H58" s="1494"/>
      <c r="I58" s="1494"/>
      <c r="J58" s="1494"/>
      <c r="K58" s="1493"/>
      <c r="L58" s="1493"/>
      <c r="M58" s="1493"/>
      <c r="N58" s="1495"/>
    </row>
    <row r="59" spans="1:14">
      <c r="A59" s="1498" t="s">
        <v>420</v>
      </c>
      <c r="B59" s="1493"/>
      <c r="C59" s="1493"/>
      <c r="D59" s="1493"/>
      <c r="E59" s="1512">
        <v>1.7230917571082607</v>
      </c>
      <c r="F59" s="1512">
        <v>1.7161483569729539</v>
      </c>
      <c r="G59" s="1512">
        <v>1.5359207774634027</v>
      </c>
      <c r="H59" s="1512">
        <v>1.3329418902785117</v>
      </c>
      <c r="I59" s="1512">
        <v>1.2812329194971499</v>
      </c>
      <c r="J59" s="1512">
        <v>1.2121405380333952</v>
      </c>
      <c r="K59" s="1512">
        <v>1.1273331194443921</v>
      </c>
      <c r="L59" s="1512">
        <v>1.0474331809226423</v>
      </c>
      <c r="M59" s="1512">
        <v>0.91077608423532874</v>
      </c>
      <c r="N59" s="1513">
        <v>0.8539180312702378</v>
      </c>
    </row>
    <row r="60" spans="1:14">
      <c r="A60" s="1498" t="s">
        <v>421</v>
      </c>
      <c r="B60" s="1497"/>
      <c r="C60" s="1497"/>
      <c r="D60" s="1497"/>
      <c r="E60" s="1512">
        <v>1.0370436810476276</v>
      </c>
      <c r="F60" s="1512">
        <v>1.044137080433442</v>
      </c>
      <c r="G60" s="1512">
        <v>0.95413540000820107</v>
      </c>
      <c r="H60" s="1512">
        <v>0.84469496799953014</v>
      </c>
      <c r="I60" s="1512">
        <v>0.8015928788943546</v>
      </c>
      <c r="J60" s="1512">
        <v>0.77643784786641934</v>
      </c>
      <c r="K60" s="1512">
        <v>0.75324136108856887</v>
      </c>
      <c r="L60" s="1512">
        <v>0.70744581985799782</v>
      </c>
      <c r="M60" s="1512">
        <v>0.64104263309034681</v>
      </c>
      <c r="N60" s="1513">
        <v>0.58930520862244429</v>
      </c>
    </row>
    <row r="61" spans="1:14">
      <c r="A61" s="1498" t="s">
        <v>422</v>
      </c>
      <c r="B61" s="1497"/>
      <c r="C61" s="1497"/>
      <c r="D61" s="1497"/>
      <c r="E61" s="1514">
        <v>60.18505263979803</v>
      </c>
      <c r="F61" s="1514">
        <v>60.841889117043124</v>
      </c>
      <c r="G61" s="1514">
        <v>62.121394150547971</v>
      </c>
      <c r="H61" s="1514">
        <v>63.370727123223304</v>
      </c>
      <c r="I61" s="1514">
        <v>62.564180696274853</v>
      </c>
      <c r="J61" s="1514">
        <v>64.055101162290143</v>
      </c>
      <c r="K61" s="1514">
        <v>66.816218568989186</v>
      </c>
      <c r="L61" s="1514">
        <v>67.540902154239262</v>
      </c>
      <c r="M61" s="1514">
        <v>70.384218930007876</v>
      </c>
      <c r="N61" s="1515">
        <v>69.011917659804993</v>
      </c>
    </row>
    <row r="62" spans="1:14" s="1493" customFormat="1">
      <c r="A62" s="1498" t="s">
        <v>75</v>
      </c>
      <c r="N62" s="1495"/>
    </row>
    <row r="63" spans="1:14">
      <c r="A63" s="1492"/>
      <c r="B63" s="1493"/>
      <c r="C63" s="1493"/>
      <c r="D63" s="1493"/>
      <c r="E63" s="1493"/>
      <c r="F63" s="1493"/>
      <c r="G63" s="1493"/>
      <c r="H63" s="1493"/>
      <c r="I63" s="1493"/>
      <c r="J63" s="1493"/>
      <c r="K63" s="1493"/>
      <c r="L63" s="1493"/>
      <c r="M63" s="1493"/>
      <c r="N63" s="1495"/>
    </row>
    <row r="64" spans="1:14">
      <c r="A64" s="1498" t="s">
        <v>423</v>
      </c>
      <c r="B64" s="1493"/>
      <c r="C64" s="1493"/>
      <c r="D64" s="1493"/>
      <c r="E64" s="1503"/>
      <c r="F64" s="1503"/>
      <c r="G64" s="1493"/>
      <c r="H64" s="1493"/>
      <c r="I64" s="1493"/>
      <c r="J64" s="1493"/>
      <c r="K64" s="1503"/>
      <c r="L64" s="1503"/>
      <c r="M64" s="1503"/>
      <c r="N64" s="1504"/>
    </row>
    <row r="65" spans="1:14">
      <c r="A65" s="1498" t="s">
        <v>424</v>
      </c>
      <c r="B65" s="1493"/>
      <c r="C65" s="1493"/>
      <c r="D65" s="1493"/>
      <c r="E65" s="1493"/>
      <c r="F65" s="1493"/>
      <c r="G65" s="1493"/>
      <c r="H65" s="1493"/>
      <c r="I65" s="1493"/>
      <c r="J65" s="1493"/>
      <c r="K65" s="1493"/>
      <c r="L65" s="1493"/>
      <c r="M65" s="1493"/>
      <c r="N65" s="1495"/>
    </row>
    <row r="66" spans="1:14">
      <c r="A66" s="1498" t="s">
        <v>425</v>
      </c>
      <c r="B66" s="1493"/>
      <c r="C66" s="1493"/>
      <c r="D66" s="1493"/>
      <c r="E66" s="1493"/>
      <c r="F66" s="1493"/>
      <c r="G66" s="1493"/>
      <c r="H66" s="1493"/>
      <c r="I66" s="1493"/>
      <c r="J66" s="1493"/>
      <c r="K66" s="1493"/>
      <c r="L66" s="1493"/>
      <c r="M66" s="1493"/>
      <c r="N66" s="1495"/>
    </row>
    <row r="67" spans="1:14">
      <c r="A67" s="1498" t="s">
        <v>426</v>
      </c>
      <c r="B67" s="1493"/>
      <c r="C67" s="1493"/>
      <c r="D67" s="1493"/>
      <c r="E67" s="1493"/>
      <c r="F67" s="1493"/>
      <c r="G67" s="1493"/>
      <c r="H67" s="1493"/>
      <c r="I67" s="1493"/>
      <c r="J67" s="1493"/>
      <c r="K67" s="1493"/>
      <c r="L67" s="1493"/>
      <c r="M67" s="1493"/>
      <c r="N67" s="1495"/>
    </row>
    <row r="68" spans="1:14">
      <c r="A68" s="1516" t="s">
        <v>950</v>
      </c>
      <c r="B68" s="1517"/>
      <c r="C68" s="1517"/>
      <c r="D68" s="1517"/>
      <c r="E68" s="1517"/>
      <c r="F68" s="1517"/>
      <c r="G68" s="1517"/>
      <c r="H68" s="1517"/>
      <c r="I68" s="1517"/>
      <c r="J68" s="1517"/>
      <c r="K68" s="1517"/>
      <c r="L68" s="1517"/>
      <c r="M68" s="1517"/>
      <c r="N68" s="1518"/>
    </row>
  </sheetData>
  <mergeCells count="4">
    <mergeCell ref="A1:N1"/>
    <mergeCell ref="A2:N2"/>
    <mergeCell ref="A4:N4"/>
    <mergeCell ref="A6:N6"/>
  </mergeCells>
  <phoneticPr fontId="50" type="noConversion"/>
  <printOptions horizontalCentered="1" verticalCentered="1"/>
  <pageMargins left="0.39370078740157483" right="0.39370078740157483" top="0.59055118110236227" bottom="0.59055118110236227" header="0" footer="0"/>
  <pageSetup scale="39" orientation="portrait" r:id="rId1"/>
  <headerFooter alignWithMargins="0"/>
</worksheet>
</file>

<file path=xl/worksheets/sheet53.xml><?xml version="1.0" encoding="utf-8"?>
<worksheet xmlns="http://schemas.openxmlformats.org/spreadsheetml/2006/main" xmlns:r="http://schemas.openxmlformats.org/officeDocument/2006/relationships">
  <sheetPr>
    <tabColor indexed="53"/>
    <pageSetUpPr fitToPage="1"/>
  </sheetPr>
  <dimension ref="A1:BN80"/>
  <sheetViews>
    <sheetView showGridLines="0" zoomScale="50" workbookViewId="0">
      <selection sqref="A1:M1"/>
    </sheetView>
  </sheetViews>
  <sheetFormatPr defaultColWidth="12.44140625" defaultRowHeight="18"/>
  <cols>
    <col min="1" max="1" width="4.44140625" style="1484" customWidth="1"/>
    <col min="2" max="2" width="20.21875" style="1484" customWidth="1"/>
    <col min="3" max="3" width="14.109375" style="1484" customWidth="1"/>
    <col min="4" max="4" width="15.21875" style="1484" customWidth="1"/>
    <col min="5" max="9" width="12.44140625" style="1484" hidden="1" customWidth="1"/>
    <col min="10" max="16384" width="12.44140625" style="1484"/>
  </cols>
  <sheetData>
    <row r="1" spans="1:19">
      <c r="A1" s="2670" t="s">
        <v>1268</v>
      </c>
      <c r="B1" s="2670"/>
      <c r="C1" s="2670"/>
      <c r="D1" s="2670"/>
      <c r="E1" s="2670"/>
      <c r="F1" s="2670"/>
      <c r="G1" s="2670"/>
      <c r="H1" s="2670"/>
      <c r="I1" s="2670"/>
      <c r="J1" s="2670"/>
      <c r="K1" s="2670"/>
      <c r="L1" s="2670"/>
      <c r="M1" s="2670"/>
      <c r="N1" s="2670"/>
      <c r="O1" s="2670"/>
      <c r="P1" s="2670"/>
      <c r="Q1" s="2670"/>
      <c r="R1" s="2670"/>
      <c r="S1" s="2670"/>
    </row>
    <row r="2" spans="1:19" s="1485" customFormat="1" ht="20.25">
      <c r="A2" s="2671" t="s">
        <v>385</v>
      </c>
      <c r="B2" s="2671"/>
      <c r="C2" s="2671"/>
      <c r="D2" s="2671"/>
      <c r="E2" s="2671"/>
      <c r="F2" s="2671"/>
      <c r="G2" s="2671"/>
      <c r="H2" s="2671"/>
      <c r="I2" s="2671"/>
      <c r="J2" s="2671"/>
      <c r="K2" s="2671"/>
      <c r="L2" s="2671"/>
      <c r="M2" s="2671"/>
      <c r="N2" s="2671"/>
      <c r="O2" s="2671"/>
      <c r="P2" s="2671"/>
      <c r="Q2" s="2671"/>
      <c r="R2" s="2671"/>
      <c r="S2" s="2671"/>
    </row>
    <row r="3" spans="1:19" ht="20.25">
      <c r="A3" s="1486"/>
      <c r="B3" s="1486"/>
      <c r="C3" s="1486"/>
      <c r="D3" s="1486"/>
      <c r="E3" s="1486"/>
      <c r="F3" s="1486"/>
      <c r="G3" s="1486"/>
      <c r="H3" s="1486"/>
      <c r="I3" s="1486"/>
      <c r="J3" s="1486"/>
      <c r="K3" s="1486"/>
    </row>
    <row r="4" spans="1:19" ht="20.25">
      <c r="A4" s="2672" t="s">
        <v>386</v>
      </c>
      <c r="B4" s="2672"/>
      <c r="C4" s="2672"/>
      <c r="D4" s="2672"/>
      <c r="E4" s="2672"/>
      <c r="F4" s="2672"/>
      <c r="G4" s="2672"/>
      <c r="H4" s="2672"/>
      <c r="I4" s="2672"/>
      <c r="J4" s="2672"/>
      <c r="K4" s="2672"/>
      <c r="L4" s="2672"/>
      <c r="M4" s="2672"/>
      <c r="N4" s="2672"/>
      <c r="O4" s="2672"/>
      <c r="P4" s="2672"/>
      <c r="Q4" s="2672"/>
      <c r="R4" s="2672"/>
      <c r="S4" s="2672"/>
    </row>
    <row r="5" spans="1:19" ht="20.25">
      <c r="A5" s="1486"/>
      <c r="B5" s="1486"/>
      <c r="C5" s="1486"/>
      <c r="D5" s="1486"/>
      <c r="E5" s="1486"/>
      <c r="F5" s="1486"/>
      <c r="G5" s="1486"/>
      <c r="H5" s="1486"/>
      <c r="I5" s="1486"/>
      <c r="J5" s="1486"/>
    </row>
    <row r="6" spans="1:19" ht="20.25">
      <c r="A6" s="2673" t="s">
        <v>387</v>
      </c>
      <c r="B6" s="2673"/>
      <c r="C6" s="2673"/>
      <c r="D6" s="2673"/>
      <c r="E6" s="2673"/>
      <c r="F6" s="2673"/>
      <c r="G6" s="2673"/>
      <c r="H6" s="2673"/>
      <c r="I6" s="2673"/>
      <c r="J6" s="2673"/>
      <c r="K6" s="2673"/>
      <c r="L6" s="2673"/>
      <c r="M6" s="2673"/>
      <c r="N6" s="2673"/>
      <c r="O6" s="2673"/>
      <c r="P6" s="2673"/>
      <c r="Q6" s="2673"/>
      <c r="R6" s="2673"/>
      <c r="S6" s="2673"/>
    </row>
    <row r="8" spans="1:19" s="1491" customFormat="1">
      <c r="A8" s="1487"/>
      <c r="B8" s="1488"/>
      <c r="C8" s="1488"/>
      <c r="D8" s="1488"/>
      <c r="E8" s="1489">
        <v>1994</v>
      </c>
      <c r="F8" s="1489">
        <v>1995</v>
      </c>
      <c r="G8" s="1489">
        <v>1996</v>
      </c>
      <c r="H8" s="1489">
        <v>1997</v>
      </c>
      <c r="I8" s="1489">
        <v>1998</v>
      </c>
      <c r="J8" s="1489">
        <v>2000</v>
      </c>
      <c r="K8" s="1489">
        <v>2001</v>
      </c>
      <c r="L8" s="1489">
        <v>2002</v>
      </c>
      <c r="M8" s="1489">
        <v>2003</v>
      </c>
      <c r="N8" s="1489">
        <v>2004</v>
      </c>
      <c r="O8" s="1489">
        <v>2005</v>
      </c>
      <c r="P8" s="1489">
        <v>2006</v>
      </c>
      <c r="Q8" s="1489">
        <v>2007</v>
      </c>
      <c r="R8" s="1489">
        <v>2008</v>
      </c>
      <c r="S8" s="1490">
        <v>2009</v>
      </c>
    </row>
    <row r="9" spans="1:19" s="1493" customFormat="1">
      <c r="A9" s="1492"/>
      <c r="S9" s="1495"/>
    </row>
    <row r="10" spans="1:19">
      <c r="A10" s="1496" t="s">
        <v>1654</v>
      </c>
      <c r="B10" s="1497"/>
      <c r="C10" s="1497"/>
      <c r="D10" s="1493"/>
      <c r="E10" s="1493"/>
      <c r="F10" s="1493"/>
      <c r="G10" s="1493"/>
      <c r="H10" s="1493"/>
      <c r="I10" s="1493"/>
      <c r="J10" s="1493"/>
      <c r="K10" s="1493"/>
      <c r="L10" s="1493"/>
      <c r="M10" s="1493"/>
      <c r="N10" s="1493"/>
      <c r="O10" s="1493"/>
      <c r="P10" s="1493"/>
      <c r="Q10" s="1493"/>
      <c r="R10" s="1493"/>
      <c r="S10" s="1495"/>
    </row>
    <row r="11" spans="1:19">
      <c r="A11" s="1498" t="s">
        <v>1643</v>
      </c>
      <c r="B11" s="1493"/>
      <c r="C11" s="1493"/>
      <c r="D11" s="1493"/>
      <c r="E11" s="1499">
        <v>41064</v>
      </c>
      <c r="F11" s="1499">
        <v>40176</v>
      </c>
      <c r="G11" s="1499">
        <v>39912</v>
      </c>
      <c r="H11" s="1499">
        <v>38062</v>
      </c>
      <c r="I11" s="1499">
        <v>34824</v>
      </c>
      <c r="J11" s="1499">
        <v>33637</v>
      </c>
      <c r="K11" s="1499">
        <v>34277</v>
      </c>
      <c r="L11" s="1499">
        <v>34997</v>
      </c>
      <c r="M11" s="1499">
        <v>36695</v>
      </c>
      <c r="N11" s="1499">
        <v>37020</v>
      </c>
      <c r="O11" s="1499">
        <v>37407</v>
      </c>
      <c r="P11" s="1499">
        <v>39850</v>
      </c>
      <c r="Q11" s="1499">
        <v>45839</v>
      </c>
      <c r="R11" s="1499">
        <v>50256</v>
      </c>
      <c r="S11" s="1500">
        <v>48575</v>
      </c>
    </row>
    <row r="12" spans="1:19">
      <c r="A12" s="1492"/>
      <c r="B12" s="1501" t="s">
        <v>388</v>
      </c>
      <c r="C12" s="1493"/>
      <c r="D12" s="1493"/>
      <c r="E12" s="1503">
        <v>20610</v>
      </c>
      <c r="F12" s="1503">
        <v>18650</v>
      </c>
      <c r="G12" s="1503">
        <v>18172</v>
      </c>
      <c r="H12" s="1503">
        <v>17884</v>
      </c>
      <c r="I12" s="1503">
        <v>27984</v>
      </c>
      <c r="J12" s="1503">
        <v>28601</v>
      </c>
      <c r="K12" s="1503">
        <v>28812</v>
      </c>
      <c r="L12" s="1503">
        <v>28604</v>
      </c>
      <c r="M12" s="1503">
        <v>27944</v>
      </c>
      <c r="N12" s="1503">
        <v>26584</v>
      </c>
      <c r="O12" s="1503">
        <v>28747</v>
      </c>
      <c r="P12" s="1503">
        <v>28937</v>
      </c>
      <c r="Q12" s="1503">
        <v>31633</v>
      </c>
      <c r="R12" s="1503">
        <v>34001</v>
      </c>
      <c r="S12" s="1504">
        <v>35405</v>
      </c>
    </row>
    <row r="13" spans="1:19">
      <c r="A13" s="1492"/>
      <c r="B13" s="1501" t="s">
        <v>389</v>
      </c>
      <c r="C13" s="1493"/>
      <c r="D13" s="1493"/>
      <c r="E13" s="1503">
        <v>15287</v>
      </c>
      <c r="F13" s="1503">
        <v>16466</v>
      </c>
      <c r="G13" s="1503">
        <v>16845</v>
      </c>
      <c r="H13" s="1503">
        <v>15980</v>
      </c>
      <c r="I13" s="1503">
        <v>4759</v>
      </c>
      <c r="J13" s="1503">
        <v>3326</v>
      </c>
      <c r="K13" s="1503">
        <v>3345</v>
      </c>
      <c r="L13" s="1503">
        <v>3707</v>
      </c>
      <c r="M13" s="1503">
        <v>4618</v>
      </c>
      <c r="N13" s="1503">
        <v>4894</v>
      </c>
      <c r="O13" s="1503">
        <v>4812</v>
      </c>
      <c r="P13" s="1503">
        <v>5466</v>
      </c>
      <c r="Q13" s="1503">
        <v>6402</v>
      </c>
      <c r="R13" s="1503">
        <v>6777</v>
      </c>
      <c r="S13" s="1504">
        <v>5317</v>
      </c>
    </row>
    <row r="14" spans="1:19">
      <c r="A14" s="1492"/>
      <c r="B14" s="1501" t="s">
        <v>390</v>
      </c>
      <c r="C14" s="1493"/>
      <c r="D14" s="1493"/>
      <c r="E14" s="1503">
        <v>5167</v>
      </c>
      <c r="F14" s="1503">
        <v>5060</v>
      </c>
      <c r="G14" s="1503">
        <v>4895</v>
      </c>
      <c r="H14" s="1503">
        <v>4198</v>
      </c>
      <c r="I14" s="1503">
        <v>2081</v>
      </c>
      <c r="J14" s="1503">
        <v>1710</v>
      </c>
      <c r="K14" s="1503">
        <v>2120</v>
      </c>
      <c r="L14" s="1503">
        <v>2686</v>
      </c>
      <c r="M14" s="1503">
        <v>4133</v>
      </c>
      <c r="N14" s="1503">
        <v>5542</v>
      </c>
      <c r="O14" s="1503">
        <v>3848</v>
      </c>
      <c r="P14" s="1503">
        <v>5447</v>
      </c>
      <c r="Q14" s="1503">
        <v>7804</v>
      </c>
      <c r="R14" s="1503">
        <v>9478</v>
      </c>
      <c r="S14" s="1504">
        <v>7853</v>
      </c>
    </row>
    <row r="15" spans="1:19">
      <c r="A15" s="1498" t="s">
        <v>1646</v>
      </c>
      <c r="B15" s="1493"/>
      <c r="C15" s="1493"/>
      <c r="D15" s="1493"/>
      <c r="E15" s="1499">
        <v>2148</v>
      </c>
      <c r="F15" s="1499">
        <v>1941</v>
      </c>
      <c r="G15" s="1499">
        <v>1811</v>
      </c>
      <c r="H15" s="1499">
        <v>1595</v>
      </c>
      <c r="I15" s="1499">
        <v>1282</v>
      </c>
      <c r="J15" s="1499">
        <v>1564</v>
      </c>
      <c r="K15" s="1499">
        <v>1622</v>
      </c>
      <c r="L15" s="1499">
        <v>1307</v>
      </c>
      <c r="M15" s="1499">
        <v>1245</v>
      </c>
      <c r="N15" s="1499">
        <v>1183</v>
      </c>
      <c r="O15" s="1499">
        <v>1239</v>
      </c>
      <c r="P15" s="1499">
        <v>1472</v>
      </c>
      <c r="Q15" s="1499">
        <v>1533</v>
      </c>
      <c r="R15" s="1499">
        <v>1529</v>
      </c>
      <c r="S15" s="1500">
        <v>1523</v>
      </c>
    </row>
    <row r="16" spans="1:19">
      <c r="A16" s="1492"/>
      <c r="B16" s="1501" t="s">
        <v>388</v>
      </c>
      <c r="C16" s="1493"/>
      <c r="D16" s="1493"/>
      <c r="E16" s="1499">
        <v>2148</v>
      </c>
      <c r="F16" s="1499">
        <v>1941</v>
      </c>
      <c r="G16" s="1499">
        <v>1811</v>
      </c>
      <c r="H16" s="1499">
        <v>1595</v>
      </c>
      <c r="I16" s="1499">
        <v>1282</v>
      </c>
      <c r="J16" s="1499">
        <v>1564</v>
      </c>
      <c r="K16" s="1499">
        <v>1622</v>
      </c>
      <c r="L16" s="1499">
        <v>1307</v>
      </c>
      <c r="M16" s="1499">
        <v>1245</v>
      </c>
      <c r="N16" s="1499">
        <v>1183</v>
      </c>
      <c r="O16" s="1499">
        <v>1239</v>
      </c>
      <c r="P16" s="1499">
        <v>1472</v>
      </c>
      <c r="Q16" s="1499">
        <v>1392</v>
      </c>
      <c r="R16" s="1499">
        <v>1432</v>
      </c>
      <c r="S16" s="1504">
        <v>1431</v>
      </c>
    </row>
    <row r="17" spans="1:66">
      <c r="A17" s="1492"/>
      <c r="B17" s="1501" t="s">
        <v>389</v>
      </c>
      <c r="C17" s="1493"/>
      <c r="D17" s="1493"/>
      <c r="E17" s="1499"/>
      <c r="F17" s="1499"/>
      <c r="G17" s="1499"/>
      <c r="H17" s="1499"/>
      <c r="I17" s="1499"/>
      <c r="J17" s="1499"/>
      <c r="K17" s="1499"/>
      <c r="L17" s="1499"/>
      <c r="M17" s="1499"/>
      <c r="N17" s="1499"/>
      <c r="O17" s="1499"/>
      <c r="P17" s="1499"/>
      <c r="Q17" s="1499">
        <v>141</v>
      </c>
      <c r="R17" s="1499">
        <v>97</v>
      </c>
      <c r="S17" s="1504">
        <v>92</v>
      </c>
    </row>
    <row r="18" spans="1:66">
      <c r="A18" s="1498" t="s">
        <v>391</v>
      </c>
      <c r="B18" s="1493"/>
      <c r="C18" s="1493"/>
      <c r="D18" s="1493"/>
      <c r="E18" s="1499">
        <v>281</v>
      </c>
      <c r="F18" s="1499">
        <v>250</v>
      </c>
      <c r="G18" s="1499">
        <v>241</v>
      </c>
      <c r="H18" s="1499">
        <v>224</v>
      </c>
      <c r="I18" s="1499">
        <v>209</v>
      </c>
      <c r="J18" s="1499">
        <v>166</v>
      </c>
      <c r="K18" s="1499">
        <v>98</v>
      </c>
      <c r="L18" s="1499">
        <v>40</v>
      </c>
      <c r="M18" s="1499">
        <v>38</v>
      </c>
      <c r="N18" s="1499">
        <v>36</v>
      </c>
      <c r="O18" s="1499">
        <v>36</v>
      </c>
      <c r="P18" s="1499">
        <v>35</v>
      </c>
      <c r="Q18" s="1499">
        <v>35</v>
      </c>
      <c r="R18" s="1499">
        <v>40</v>
      </c>
      <c r="S18" s="1500">
        <v>40</v>
      </c>
    </row>
    <row r="19" spans="1:66">
      <c r="A19" s="1492"/>
      <c r="B19" s="1501" t="s">
        <v>389</v>
      </c>
      <c r="C19" s="1493"/>
      <c r="D19" s="1493"/>
      <c r="E19" s="1499">
        <v>281</v>
      </c>
      <c r="F19" s="1499">
        <v>250</v>
      </c>
      <c r="G19" s="1499">
        <v>241</v>
      </c>
      <c r="H19" s="1499">
        <v>224</v>
      </c>
      <c r="I19" s="1499">
        <v>209</v>
      </c>
      <c r="J19" s="1499">
        <v>166</v>
      </c>
      <c r="K19" s="1499">
        <v>98</v>
      </c>
      <c r="L19" s="1499">
        <v>40</v>
      </c>
      <c r="M19" s="1499">
        <v>38</v>
      </c>
      <c r="N19" s="1499">
        <v>36</v>
      </c>
      <c r="O19" s="1499">
        <v>36</v>
      </c>
      <c r="P19" s="1499">
        <v>35</v>
      </c>
      <c r="Q19" s="1499">
        <v>35</v>
      </c>
      <c r="R19" s="1499">
        <v>40</v>
      </c>
      <c r="S19" s="1500">
        <v>40</v>
      </c>
    </row>
    <row r="20" spans="1:66">
      <c r="A20" s="1498" t="s">
        <v>392</v>
      </c>
      <c r="B20" s="1493"/>
      <c r="C20" s="1493"/>
      <c r="D20" s="1493"/>
      <c r="E20" s="1499">
        <v>290</v>
      </c>
      <c r="F20" s="1499">
        <v>306</v>
      </c>
      <c r="G20" s="1499">
        <v>311</v>
      </c>
      <c r="H20" s="1499">
        <v>275</v>
      </c>
      <c r="I20" s="1499">
        <v>249</v>
      </c>
      <c r="J20" s="1499">
        <v>227</v>
      </c>
      <c r="K20" s="1499">
        <v>233</v>
      </c>
      <c r="L20" s="1499">
        <v>220</v>
      </c>
      <c r="M20" s="1499">
        <v>267</v>
      </c>
      <c r="N20" s="1499">
        <v>256</v>
      </c>
      <c r="O20" s="1499">
        <v>287</v>
      </c>
      <c r="P20" s="1499">
        <v>302</v>
      </c>
      <c r="Q20" s="1499"/>
      <c r="R20" s="1499"/>
      <c r="S20" s="1500"/>
    </row>
    <row r="21" spans="1:66">
      <c r="A21" s="1492"/>
      <c r="B21" s="1501" t="s">
        <v>389</v>
      </c>
      <c r="C21" s="1493"/>
      <c r="D21" s="1493"/>
      <c r="E21" s="1499">
        <v>290</v>
      </c>
      <c r="F21" s="1499">
        <v>306</v>
      </c>
      <c r="G21" s="1499">
        <v>311</v>
      </c>
      <c r="H21" s="1499">
        <v>275</v>
      </c>
      <c r="I21" s="1499">
        <v>249</v>
      </c>
      <c r="J21" s="1499">
        <v>227</v>
      </c>
      <c r="K21" s="1499">
        <v>233</v>
      </c>
      <c r="L21" s="1499">
        <v>220</v>
      </c>
      <c r="M21" s="1499">
        <v>267</v>
      </c>
      <c r="N21" s="1499">
        <v>256</v>
      </c>
      <c r="O21" s="1499">
        <v>287</v>
      </c>
      <c r="P21" s="1499">
        <v>302</v>
      </c>
      <c r="Q21" s="1499"/>
      <c r="R21" s="1499"/>
      <c r="S21" s="1500"/>
    </row>
    <row r="22" spans="1:66">
      <c r="A22" s="1498" t="s">
        <v>393</v>
      </c>
      <c r="B22" s="1493"/>
      <c r="C22" s="1493"/>
      <c r="D22" s="1493"/>
      <c r="E22" s="1499">
        <v>11544</v>
      </c>
      <c r="F22" s="1499">
        <v>10274</v>
      </c>
      <c r="G22" s="1499">
        <v>8782</v>
      </c>
      <c r="H22" s="1499">
        <v>6808</v>
      </c>
      <c r="I22" s="1499">
        <v>4533</v>
      </c>
      <c r="J22" s="1499">
        <v>4209</v>
      </c>
      <c r="K22" s="1499">
        <v>3679</v>
      </c>
      <c r="L22" s="1499">
        <v>3245</v>
      </c>
      <c r="M22" s="1499">
        <v>2523</v>
      </c>
      <c r="N22" s="1499">
        <v>2761</v>
      </c>
      <c r="O22" s="1499">
        <v>2998</v>
      </c>
      <c r="P22" s="1499">
        <v>3023</v>
      </c>
      <c r="Q22" s="1499">
        <v>3336</v>
      </c>
      <c r="R22" s="1499">
        <v>3549</v>
      </c>
      <c r="S22" s="1500">
        <v>3393</v>
      </c>
    </row>
    <row r="23" spans="1:66" ht="18" customHeight="1">
      <c r="A23" s="1498"/>
      <c r="B23" s="1501" t="s">
        <v>388</v>
      </c>
      <c r="C23" s="1493"/>
      <c r="D23" s="1493"/>
      <c r="E23" s="1502" t="s">
        <v>802</v>
      </c>
      <c r="F23" s="1502" t="s">
        <v>802</v>
      </c>
      <c r="G23" s="1502" t="s">
        <v>802</v>
      </c>
      <c r="H23" s="1502" t="s">
        <v>802</v>
      </c>
      <c r="I23" s="1499">
        <v>1530</v>
      </c>
      <c r="J23" s="1499">
        <v>1240</v>
      </c>
      <c r="K23" s="1499">
        <v>918</v>
      </c>
      <c r="L23" s="1499">
        <v>696</v>
      </c>
      <c r="M23" s="1499">
        <v>442</v>
      </c>
      <c r="N23" s="1499">
        <v>458</v>
      </c>
      <c r="O23" s="1499">
        <v>444</v>
      </c>
      <c r="P23" s="1499">
        <v>1346</v>
      </c>
      <c r="Q23" s="1499">
        <v>1720</v>
      </c>
      <c r="R23" s="1499">
        <v>1524</v>
      </c>
      <c r="S23" s="1500">
        <v>1228</v>
      </c>
    </row>
    <row r="24" spans="1:66">
      <c r="A24" s="1492"/>
      <c r="B24" s="1501" t="s">
        <v>389</v>
      </c>
      <c r="C24" s="1493"/>
      <c r="D24" s="1493"/>
      <c r="E24" s="1499">
        <v>7602</v>
      </c>
      <c r="F24" s="1499">
        <v>6417</v>
      </c>
      <c r="G24" s="1499">
        <v>5889</v>
      </c>
      <c r="H24" s="1499">
        <v>5167</v>
      </c>
      <c r="I24" s="1499">
        <v>1991</v>
      </c>
      <c r="J24" s="1499">
        <v>1977</v>
      </c>
      <c r="K24" s="1499">
        <v>1276</v>
      </c>
      <c r="L24" s="1499">
        <v>1101</v>
      </c>
      <c r="M24" s="1499">
        <v>842</v>
      </c>
      <c r="N24" s="1499">
        <v>1464</v>
      </c>
      <c r="O24" s="1499">
        <v>1663</v>
      </c>
      <c r="P24" s="1499">
        <v>877</v>
      </c>
      <c r="Q24" s="1499">
        <v>982</v>
      </c>
      <c r="R24" s="1499">
        <v>1225</v>
      </c>
      <c r="S24" s="1500">
        <v>1365</v>
      </c>
    </row>
    <row r="25" spans="1:66">
      <c r="A25" s="1492"/>
      <c r="B25" s="1501" t="s">
        <v>390</v>
      </c>
      <c r="C25" s="1493"/>
      <c r="D25" s="1493"/>
      <c r="E25" s="1499">
        <v>3942</v>
      </c>
      <c r="F25" s="1499">
        <v>3857</v>
      </c>
      <c r="G25" s="1499">
        <v>2893</v>
      </c>
      <c r="H25" s="1499">
        <v>1641</v>
      </c>
      <c r="I25" s="1499">
        <v>1012</v>
      </c>
      <c r="J25" s="1499">
        <v>992</v>
      </c>
      <c r="K25" s="1499">
        <v>1485</v>
      </c>
      <c r="L25" s="1499">
        <v>1448</v>
      </c>
      <c r="M25" s="1499">
        <v>1239</v>
      </c>
      <c r="N25" s="1499">
        <v>839</v>
      </c>
      <c r="O25" s="1499">
        <v>891</v>
      </c>
      <c r="P25" s="1499">
        <v>800</v>
      </c>
      <c r="Q25" s="1499">
        <v>634</v>
      </c>
      <c r="R25" s="1499">
        <v>800</v>
      </c>
      <c r="S25" s="1500">
        <v>800</v>
      </c>
      <c r="U25" s="1491"/>
      <c r="V25" s="1491"/>
      <c r="W25" s="1491"/>
      <c r="X25" s="1491"/>
      <c r="Y25" s="1491"/>
      <c r="Z25" s="1491"/>
      <c r="AA25" s="1491"/>
      <c r="AB25" s="1491"/>
      <c r="AC25" s="1491"/>
      <c r="AD25" s="1491"/>
      <c r="AE25" s="1491"/>
      <c r="AF25" s="1491"/>
      <c r="AG25" s="1491"/>
      <c r="AH25" s="1491"/>
      <c r="AI25" s="1491"/>
      <c r="AJ25" s="1491"/>
      <c r="AK25" s="1491"/>
      <c r="AL25" s="1491"/>
      <c r="AM25" s="1491"/>
      <c r="AN25" s="1491"/>
      <c r="AO25" s="1491"/>
      <c r="AP25" s="1491"/>
      <c r="AQ25" s="1491"/>
      <c r="AR25" s="1491"/>
      <c r="AS25" s="1491"/>
      <c r="AT25" s="1491"/>
      <c r="AU25" s="1491"/>
      <c r="AV25" s="1491"/>
      <c r="AW25" s="1491"/>
      <c r="AX25" s="1491"/>
      <c r="AY25" s="1491"/>
      <c r="AZ25" s="1491"/>
      <c r="BA25" s="1491"/>
      <c r="BB25" s="1491"/>
      <c r="BC25" s="1491"/>
      <c r="BD25" s="1491"/>
      <c r="BE25" s="1491"/>
      <c r="BF25" s="1491"/>
      <c r="BG25" s="1491"/>
      <c r="BH25" s="1491"/>
      <c r="BI25" s="1491"/>
      <c r="BJ25" s="1491"/>
      <c r="BK25" s="1491"/>
      <c r="BL25" s="1491"/>
      <c r="BM25" s="1491"/>
      <c r="BN25" s="1491"/>
    </row>
    <row r="26" spans="1:66" s="1491" customFormat="1">
      <c r="A26" s="1496" t="s">
        <v>1269</v>
      </c>
      <c r="B26" s="1497"/>
      <c r="C26" s="1497"/>
      <c r="D26" s="1497"/>
      <c r="E26" s="1506">
        <v>55327</v>
      </c>
      <c r="F26" s="1506">
        <v>52947</v>
      </c>
      <c r="G26" s="1506">
        <v>51057</v>
      </c>
      <c r="H26" s="1506">
        <v>46964</v>
      </c>
      <c r="I26" s="1506">
        <v>41097</v>
      </c>
      <c r="J26" s="1506">
        <v>39803</v>
      </c>
      <c r="K26" s="1506">
        <v>39909</v>
      </c>
      <c r="L26" s="1506">
        <v>39809</v>
      </c>
      <c r="M26" s="1506">
        <v>40768</v>
      </c>
      <c r="N26" s="1506">
        <v>41256</v>
      </c>
      <c r="O26" s="1506">
        <v>41967</v>
      </c>
      <c r="P26" s="1506">
        <v>44682</v>
      </c>
      <c r="Q26" s="1506">
        <v>50743</v>
      </c>
      <c r="R26" s="1506">
        <v>55374</v>
      </c>
      <c r="S26" s="1507">
        <v>53531</v>
      </c>
      <c r="U26" s="1493"/>
      <c r="V26" s="1493"/>
      <c r="W26" s="1493"/>
      <c r="X26" s="1493"/>
      <c r="Y26" s="1493"/>
      <c r="Z26" s="1493"/>
      <c r="AA26" s="1493"/>
      <c r="AB26" s="1493"/>
      <c r="AC26" s="1493"/>
      <c r="AD26" s="1493"/>
      <c r="AE26" s="1493"/>
      <c r="AF26" s="1493"/>
      <c r="AG26" s="1493"/>
      <c r="AH26" s="1493"/>
      <c r="AI26" s="1493"/>
      <c r="AJ26" s="1493"/>
      <c r="AK26" s="1493"/>
      <c r="AL26" s="1493"/>
      <c r="AM26" s="1493"/>
      <c r="AN26" s="1493"/>
      <c r="AO26" s="1493"/>
      <c r="AP26" s="1493"/>
      <c r="AQ26" s="1493"/>
      <c r="AR26" s="1493"/>
      <c r="AS26" s="1493"/>
      <c r="AT26" s="1493"/>
      <c r="AU26" s="1493"/>
      <c r="AV26" s="1493"/>
      <c r="AW26" s="1493"/>
      <c r="AX26" s="1493"/>
      <c r="AY26" s="1493"/>
      <c r="AZ26" s="1493"/>
      <c r="BA26" s="1493"/>
      <c r="BB26" s="1493"/>
      <c r="BC26" s="1493"/>
      <c r="BD26" s="1493"/>
      <c r="BE26" s="1493"/>
      <c r="BF26" s="1493"/>
      <c r="BG26" s="1493"/>
      <c r="BH26" s="1493"/>
      <c r="BI26" s="1493"/>
      <c r="BJ26" s="1493"/>
      <c r="BK26" s="1493"/>
      <c r="BL26" s="1493"/>
      <c r="BM26" s="1493"/>
      <c r="BN26" s="1493"/>
    </row>
    <row r="27" spans="1:66" s="1493" customFormat="1" ht="18.75">
      <c r="A27" s="1508"/>
      <c r="S27" s="1495"/>
      <c r="U27" s="1484"/>
      <c r="V27" s="1484"/>
      <c r="W27" s="1484"/>
      <c r="X27" s="1484"/>
      <c r="Y27" s="1484"/>
      <c r="Z27" s="1484"/>
      <c r="AA27" s="1484"/>
      <c r="AB27" s="1484"/>
      <c r="AC27" s="1484"/>
      <c r="AD27" s="1484"/>
      <c r="AE27" s="1484"/>
      <c r="AF27" s="1484"/>
      <c r="AG27" s="1484"/>
      <c r="AH27" s="1484"/>
      <c r="AI27" s="1484"/>
      <c r="AJ27" s="1484"/>
      <c r="AK27" s="1484"/>
      <c r="AL27" s="1484"/>
      <c r="AM27" s="1484"/>
      <c r="AN27" s="1484"/>
      <c r="AO27" s="1484"/>
      <c r="AP27" s="1484"/>
      <c r="AQ27" s="1484"/>
      <c r="AR27" s="1484"/>
      <c r="AS27" s="1484"/>
      <c r="AT27" s="1484"/>
      <c r="AU27" s="1484"/>
      <c r="AV27" s="1484"/>
      <c r="AW27" s="1484"/>
      <c r="AX27" s="1484"/>
      <c r="AY27" s="1484"/>
      <c r="AZ27" s="1484"/>
      <c r="BA27" s="1484"/>
      <c r="BB27" s="1484"/>
      <c r="BC27" s="1484"/>
      <c r="BD27" s="1484"/>
      <c r="BE27" s="1484"/>
      <c r="BF27" s="1484"/>
      <c r="BG27" s="1484"/>
      <c r="BH27" s="1484"/>
      <c r="BI27" s="1484"/>
      <c r="BJ27" s="1484"/>
      <c r="BK27" s="1484"/>
      <c r="BL27" s="1484"/>
      <c r="BM27" s="1484"/>
      <c r="BN27" s="1484"/>
    </row>
    <row r="28" spans="1:66">
      <c r="A28" s="1496" t="s">
        <v>1672</v>
      </c>
      <c r="B28" s="1497"/>
      <c r="C28" s="1497"/>
      <c r="D28" s="1493"/>
      <c r="E28" s="1503"/>
      <c r="F28" s="1503"/>
      <c r="G28" s="1503"/>
      <c r="H28" s="1503"/>
      <c r="I28" s="1503"/>
      <c r="J28" s="1503"/>
      <c r="K28" s="1503"/>
      <c r="L28" s="1503"/>
      <c r="M28" s="1503"/>
      <c r="N28" s="1503"/>
      <c r="O28" s="1503"/>
      <c r="P28" s="1503"/>
      <c r="Q28" s="1503"/>
      <c r="R28" s="1503"/>
      <c r="S28" s="1504"/>
    </row>
    <row r="29" spans="1:66" ht="18.75" customHeight="1">
      <c r="A29" s="1498" t="s">
        <v>1270</v>
      </c>
      <c r="B29" s="1493"/>
      <c r="C29" s="1493"/>
      <c r="D29" s="1493"/>
      <c r="E29" s="1493"/>
      <c r="F29" s="1493"/>
      <c r="G29" s="1493"/>
      <c r="H29" s="1503"/>
      <c r="I29" s="1503"/>
      <c r="J29" s="1503"/>
      <c r="K29" s="1503"/>
      <c r="L29" s="1503"/>
      <c r="M29" s="1503"/>
      <c r="N29" s="1503"/>
      <c r="O29" s="1502">
        <v>7</v>
      </c>
      <c r="P29" s="1502">
        <v>7</v>
      </c>
      <c r="Q29" s="1502">
        <v>88</v>
      </c>
      <c r="R29" s="1502">
        <v>82</v>
      </c>
      <c r="S29" s="1495">
        <v>33</v>
      </c>
    </row>
    <row r="30" spans="1:66" ht="18.75">
      <c r="A30" s="1498" t="s">
        <v>397</v>
      </c>
      <c r="B30" s="1493"/>
      <c r="C30" s="1493"/>
      <c r="D30" s="1493"/>
      <c r="E30" s="1503">
        <v>16</v>
      </c>
      <c r="F30" s="1503">
        <v>18</v>
      </c>
      <c r="G30" s="1503">
        <v>26</v>
      </c>
      <c r="H30" s="1503">
        <v>12</v>
      </c>
      <c r="I30" s="1503">
        <v>9</v>
      </c>
      <c r="J30" s="1503">
        <v>3</v>
      </c>
      <c r="K30" s="1503">
        <v>2</v>
      </c>
      <c r="L30" s="1499" t="s">
        <v>769</v>
      </c>
      <c r="M30" s="1499" t="s">
        <v>769</v>
      </c>
      <c r="N30" s="1499" t="s">
        <v>769</v>
      </c>
      <c r="O30" s="1502" t="s">
        <v>1271</v>
      </c>
      <c r="P30" s="1502" t="s">
        <v>1271</v>
      </c>
      <c r="Q30" s="1502" t="s">
        <v>1271</v>
      </c>
      <c r="R30" s="1502" t="s">
        <v>1271</v>
      </c>
      <c r="S30" s="1505" t="s">
        <v>1271</v>
      </c>
    </row>
    <row r="31" spans="1:66" ht="18.75">
      <c r="A31" s="1498" t="s">
        <v>398</v>
      </c>
      <c r="B31" s="1493"/>
      <c r="C31" s="1493"/>
      <c r="D31" s="1493"/>
      <c r="E31" s="1493">
        <v>10</v>
      </c>
      <c r="F31" s="1493">
        <v>10</v>
      </c>
      <c r="G31" s="1493">
        <v>10</v>
      </c>
      <c r="H31" s="1503">
        <v>10</v>
      </c>
      <c r="I31" s="1503">
        <v>8</v>
      </c>
      <c r="J31" s="1503">
        <v>17</v>
      </c>
      <c r="K31" s="1503">
        <v>19</v>
      </c>
      <c r="L31" s="1503">
        <v>15</v>
      </c>
      <c r="M31" s="1503">
        <v>16</v>
      </c>
      <c r="N31" s="1503">
        <v>12</v>
      </c>
      <c r="O31" s="1502" t="s">
        <v>769</v>
      </c>
      <c r="P31" s="1502" t="s">
        <v>769</v>
      </c>
      <c r="Q31" s="1502" t="s">
        <v>769</v>
      </c>
      <c r="R31" s="1502" t="s">
        <v>769</v>
      </c>
      <c r="S31" s="1505" t="s">
        <v>769</v>
      </c>
    </row>
    <row r="32" spans="1:66" ht="18.75">
      <c r="A32" s="1498" t="s">
        <v>399</v>
      </c>
      <c r="B32" s="1493"/>
      <c r="C32" s="1493"/>
      <c r="D32" s="1493"/>
      <c r="E32" s="1493">
        <v>149</v>
      </c>
      <c r="F32" s="1493">
        <v>107</v>
      </c>
      <c r="G32" s="1493">
        <v>83</v>
      </c>
      <c r="H32" s="1503">
        <v>72</v>
      </c>
      <c r="I32" s="1503">
        <v>73</v>
      </c>
      <c r="J32" s="1503">
        <v>64</v>
      </c>
      <c r="K32" s="1503">
        <v>62</v>
      </c>
      <c r="L32" s="1503">
        <v>61</v>
      </c>
      <c r="M32" s="1503">
        <v>57</v>
      </c>
      <c r="N32" s="1503">
        <v>64</v>
      </c>
      <c r="O32" s="1502" t="s">
        <v>1271</v>
      </c>
      <c r="P32" s="1502" t="s">
        <v>1271</v>
      </c>
      <c r="Q32" s="1502" t="s">
        <v>1271</v>
      </c>
      <c r="R32" s="1502" t="s">
        <v>1271</v>
      </c>
      <c r="S32" s="1505" t="s">
        <v>1271</v>
      </c>
    </row>
    <row r="33" spans="1:19">
      <c r="A33" s="1498" t="s">
        <v>400</v>
      </c>
      <c r="B33" s="1493"/>
      <c r="C33" s="1493"/>
      <c r="D33" s="1493"/>
      <c r="E33" s="1503">
        <v>1177</v>
      </c>
      <c r="F33" s="1503">
        <v>1005</v>
      </c>
      <c r="G33" s="1503">
        <v>1011</v>
      </c>
      <c r="H33" s="1503">
        <v>906</v>
      </c>
      <c r="I33" s="1503">
        <v>927</v>
      </c>
      <c r="J33" s="1503">
        <v>712</v>
      </c>
      <c r="K33" s="1503">
        <v>718</v>
      </c>
      <c r="L33" s="1503">
        <v>796</v>
      </c>
      <c r="M33" s="1503">
        <v>721</v>
      </c>
      <c r="N33" s="1503">
        <v>651</v>
      </c>
      <c r="O33" s="1503">
        <v>619</v>
      </c>
      <c r="P33" s="1503">
        <v>593</v>
      </c>
      <c r="Q33" s="1503">
        <v>695</v>
      </c>
      <c r="R33" s="1503">
        <v>651</v>
      </c>
      <c r="S33" s="1504">
        <v>665</v>
      </c>
    </row>
    <row r="34" spans="1:19">
      <c r="A34" s="1498" t="s">
        <v>402</v>
      </c>
      <c r="B34" s="1493"/>
      <c r="C34" s="1493"/>
      <c r="D34" s="1493"/>
      <c r="E34" s="1493">
        <v>359</v>
      </c>
      <c r="F34" s="1493">
        <v>346</v>
      </c>
      <c r="G34" s="1493">
        <v>367</v>
      </c>
      <c r="H34" s="1503">
        <v>372</v>
      </c>
      <c r="I34" s="1503">
        <v>348</v>
      </c>
      <c r="J34" s="1503">
        <v>385</v>
      </c>
      <c r="K34" s="1503">
        <v>363</v>
      </c>
      <c r="L34" s="1503">
        <v>258</v>
      </c>
      <c r="M34" s="1503">
        <v>207</v>
      </c>
      <c r="N34" s="1503">
        <v>165</v>
      </c>
      <c r="O34" s="2296">
        <v>166</v>
      </c>
      <c r="P34" s="2296">
        <v>169</v>
      </c>
      <c r="Q34" s="2296">
        <v>160</v>
      </c>
      <c r="R34" s="2296">
        <v>148</v>
      </c>
      <c r="S34" s="2297">
        <v>149</v>
      </c>
    </row>
    <row r="35" spans="1:19">
      <c r="A35" s="1498" t="s">
        <v>1272</v>
      </c>
      <c r="B35" s="1501"/>
      <c r="C35" s="1493"/>
      <c r="D35" s="1493"/>
      <c r="E35" s="1493"/>
      <c r="F35" s="1493"/>
      <c r="G35" s="1493"/>
      <c r="H35" s="1503"/>
      <c r="I35" s="1503"/>
      <c r="J35" s="1503"/>
      <c r="K35" s="1503"/>
      <c r="L35" s="1503"/>
      <c r="M35" s="1503"/>
      <c r="N35" s="1503"/>
      <c r="O35" s="1503">
        <v>460</v>
      </c>
      <c r="P35" s="1503">
        <v>421</v>
      </c>
      <c r="Q35" s="1503">
        <v>480</v>
      </c>
      <c r="R35" s="1503">
        <v>511</v>
      </c>
      <c r="S35" s="1504">
        <v>492</v>
      </c>
    </row>
    <row r="36" spans="1:19" ht="18.75">
      <c r="A36" s="1492"/>
      <c r="B36" s="1501" t="s">
        <v>409</v>
      </c>
      <c r="C36" s="1493"/>
      <c r="D36" s="1493"/>
      <c r="E36" s="1493">
        <v>653</v>
      </c>
      <c r="F36" s="1493">
        <v>547</v>
      </c>
      <c r="G36" s="1493">
        <v>430</v>
      </c>
      <c r="H36" s="1503">
        <v>436</v>
      </c>
      <c r="I36" s="1503">
        <v>434</v>
      </c>
      <c r="J36" s="1503">
        <v>511</v>
      </c>
      <c r="K36" s="1503">
        <v>454</v>
      </c>
      <c r="L36" s="1503">
        <v>471</v>
      </c>
      <c r="M36" s="1503">
        <v>506</v>
      </c>
      <c r="N36" s="1503">
        <v>490</v>
      </c>
      <c r="O36" s="1503"/>
      <c r="P36" s="1503"/>
      <c r="Q36" s="1503"/>
      <c r="R36" s="1503"/>
      <c r="S36" s="1504"/>
    </row>
    <row r="37" spans="1:19">
      <c r="A37" s="1498" t="s">
        <v>1273</v>
      </c>
      <c r="B37" s="1493"/>
      <c r="C37" s="1493"/>
      <c r="D37" s="1493"/>
      <c r="E37" s="1503"/>
      <c r="F37" s="1503"/>
      <c r="G37" s="1503"/>
      <c r="H37" s="1503"/>
      <c r="I37" s="1503"/>
      <c r="J37" s="1503"/>
      <c r="K37" s="1503"/>
      <c r="L37" s="1503"/>
      <c r="M37" s="1503"/>
      <c r="N37" s="1503"/>
      <c r="O37" s="2296">
        <v>329</v>
      </c>
      <c r="P37" s="2296">
        <v>332</v>
      </c>
      <c r="Q37" s="2296">
        <v>391</v>
      </c>
      <c r="R37" s="2296">
        <v>394</v>
      </c>
      <c r="S37" s="2297">
        <v>376</v>
      </c>
    </row>
    <row r="38" spans="1:19">
      <c r="A38" s="1492"/>
      <c r="B38" s="1501" t="s">
        <v>401</v>
      </c>
      <c r="C38" s="1493"/>
      <c r="D38" s="1493"/>
      <c r="E38" s="1493">
        <v>195</v>
      </c>
      <c r="F38" s="1493">
        <v>177</v>
      </c>
      <c r="G38" s="1493">
        <v>172</v>
      </c>
      <c r="H38" s="1503">
        <v>491</v>
      </c>
      <c r="I38" s="1503">
        <v>678</v>
      </c>
      <c r="J38" s="1503">
        <v>659</v>
      </c>
      <c r="K38" s="1503">
        <v>562</v>
      </c>
      <c r="L38" s="1503">
        <v>539</v>
      </c>
      <c r="M38" s="1503">
        <v>552</v>
      </c>
      <c r="N38" s="1503">
        <v>251</v>
      </c>
      <c r="O38" s="2298"/>
      <c r="P38" s="2298"/>
      <c r="Q38" s="2298"/>
      <c r="R38" s="2298"/>
      <c r="S38" s="2299"/>
    </row>
    <row r="39" spans="1:19">
      <c r="A39" s="1498" t="s">
        <v>1274</v>
      </c>
      <c r="B39" s="1501"/>
      <c r="C39" s="1493"/>
      <c r="D39" s="1493"/>
      <c r="E39" s="1493"/>
      <c r="F39" s="1493"/>
      <c r="G39" s="1493"/>
      <c r="H39" s="1503"/>
      <c r="I39" s="1503"/>
      <c r="J39" s="1503"/>
      <c r="K39" s="1503"/>
      <c r="L39" s="1503"/>
      <c r="M39" s="1503"/>
      <c r="N39" s="1503"/>
      <c r="O39" s="2296">
        <v>311</v>
      </c>
      <c r="P39" s="2296">
        <v>336</v>
      </c>
      <c r="Q39" s="2296">
        <v>373</v>
      </c>
      <c r="R39" s="2296">
        <v>571</v>
      </c>
      <c r="S39" s="2297">
        <v>649</v>
      </c>
    </row>
    <row r="40" spans="1:19" ht="18.75">
      <c r="A40" s="1498" t="s">
        <v>404</v>
      </c>
      <c r="B40" s="1493"/>
      <c r="C40" s="1493"/>
      <c r="D40" s="1493"/>
      <c r="E40" s="1493">
        <v>73</v>
      </c>
      <c r="F40" s="1493">
        <v>88</v>
      </c>
      <c r="G40" s="1493">
        <v>61</v>
      </c>
      <c r="H40" s="1503">
        <v>55</v>
      </c>
      <c r="I40" s="1503">
        <v>56</v>
      </c>
      <c r="J40" s="1503">
        <v>58</v>
      </c>
      <c r="K40" s="1503">
        <v>58</v>
      </c>
      <c r="L40" s="1503">
        <v>57</v>
      </c>
      <c r="M40" s="1503">
        <v>51</v>
      </c>
      <c r="N40" s="1503">
        <v>52</v>
      </c>
      <c r="O40" s="1503">
        <v>52</v>
      </c>
      <c r="P40" s="1503">
        <v>49</v>
      </c>
      <c r="Q40" s="1503">
        <v>48</v>
      </c>
      <c r="R40" s="1503">
        <v>44</v>
      </c>
      <c r="S40" s="1504">
        <v>40</v>
      </c>
    </row>
    <row r="41" spans="1:19" ht="18.75">
      <c r="A41" s="1498" t="s">
        <v>1275</v>
      </c>
      <c r="B41" s="2300"/>
      <c r="C41" s="1493"/>
      <c r="D41" s="1493"/>
      <c r="E41" s="1493"/>
      <c r="F41" s="1493"/>
      <c r="G41" s="1493"/>
      <c r="H41" s="1503"/>
      <c r="I41" s="1503"/>
      <c r="J41" s="1503"/>
      <c r="K41" s="1503"/>
      <c r="L41" s="1503"/>
      <c r="M41" s="1503"/>
      <c r="N41" s="1503"/>
      <c r="O41" s="1502" t="s">
        <v>1271</v>
      </c>
      <c r="P41" s="1502" t="s">
        <v>1271</v>
      </c>
      <c r="Q41" s="1502" t="s">
        <v>1271</v>
      </c>
      <c r="R41" s="1502" t="s">
        <v>1271</v>
      </c>
      <c r="S41" s="1505" t="s">
        <v>1271</v>
      </c>
    </row>
    <row r="42" spans="1:19" ht="18.75">
      <c r="A42" s="1498" t="s">
        <v>1276</v>
      </c>
      <c r="B42" s="1493"/>
      <c r="C42" s="1493"/>
      <c r="D42" s="1493"/>
      <c r="E42" s="1493"/>
      <c r="F42" s="1493"/>
      <c r="G42" s="1493"/>
      <c r="H42" s="1503"/>
      <c r="I42" s="1503"/>
      <c r="J42" s="1503"/>
      <c r="K42" s="1503"/>
      <c r="L42" s="1503"/>
      <c r="M42" s="1503"/>
      <c r="N42" s="1503"/>
      <c r="O42" s="1502" t="s">
        <v>1271</v>
      </c>
      <c r="P42" s="1502" t="s">
        <v>1271</v>
      </c>
      <c r="Q42" s="1502" t="s">
        <v>1271</v>
      </c>
      <c r="R42" s="1502">
        <v>27</v>
      </c>
      <c r="S42" s="1505">
        <v>14</v>
      </c>
    </row>
    <row r="43" spans="1:19">
      <c r="A43" s="1498" t="s">
        <v>405</v>
      </c>
      <c r="B43" s="1493"/>
      <c r="C43" s="1493"/>
      <c r="D43" s="1493"/>
      <c r="E43" s="1493">
        <v>13</v>
      </c>
      <c r="F43" s="1493">
        <v>9</v>
      </c>
      <c r="G43" s="1493">
        <v>7</v>
      </c>
      <c r="H43" s="1503">
        <v>16</v>
      </c>
      <c r="I43" s="1503">
        <v>4</v>
      </c>
      <c r="J43" s="1503">
        <v>0</v>
      </c>
      <c r="K43" s="1503">
        <v>0</v>
      </c>
      <c r="L43" s="1503">
        <v>0</v>
      </c>
      <c r="M43" s="1503">
        <v>0</v>
      </c>
      <c r="N43" s="1503">
        <v>0</v>
      </c>
      <c r="O43" s="1503">
        <v>0</v>
      </c>
      <c r="P43" s="1503">
        <v>0</v>
      </c>
      <c r="Q43" s="1503">
        <v>0</v>
      </c>
      <c r="R43" s="1503">
        <v>0</v>
      </c>
      <c r="S43" s="1504">
        <v>0</v>
      </c>
    </row>
    <row r="44" spans="1:19">
      <c r="A44" s="1498" t="s">
        <v>406</v>
      </c>
      <c r="B44" s="1493"/>
      <c r="C44" s="1493"/>
      <c r="D44" s="1493"/>
      <c r="E44" s="1499" t="s">
        <v>802</v>
      </c>
      <c r="F44" s="1499" t="s">
        <v>802</v>
      </c>
      <c r="G44" s="1499" t="s">
        <v>802</v>
      </c>
      <c r="H44" s="1503">
        <v>1193</v>
      </c>
      <c r="I44" s="1503">
        <v>1696</v>
      </c>
      <c r="J44" s="1503">
        <v>1639</v>
      </c>
      <c r="K44" s="1503">
        <v>1770</v>
      </c>
      <c r="L44" s="1503">
        <v>1907</v>
      </c>
      <c r="M44" s="1503">
        <v>2635</v>
      </c>
      <c r="N44" s="1503">
        <v>2130</v>
      </c>
      <c r="O44" s="1503">
        <v>2010</v>
      </c>
      <c r="P44" s="1503">
        <v>1846</v>
      </c>
      <c r="Q44" s="1503">
        <v>1851</v>
      </c>
      <c r="R44" s="1503">
        <v>1749</v>
      </c>
      <c r="S44" s="1504">
        <v>2156</v>
      </c>
    </row>
    <row r="45" spans="1:19">
      <c r="A45" s="1498" t="s">
        <v>1277</v>
      </c>
      <c r="B45" s="1493"/>
      <c r="C45" s="1493"/>
      <c r="D45" s="1493"/>
      <c r="E45" s="1499"/>
      <c r="F45" s="1499"/>
      <c r="G45" s="1499"/>
      <c r="H45" s="1503"/>
      <c r="I45" s="1503"/>
      <c r="J45" s="1503"/>
      <c r="K45" s="1503"/>
      <c r="L45" s="1503"/>
      <c r="M45" s="1503"/>
      <c r="N45" s="1503"/>
      <c r="O45" s="1503">
        <v>2</v>
      </c>
      <c r="P45" s="1503">
        <v>2</v>
      </c>
      <c r="Q45" s="1503">
        <v>2</v>
      </c>
      <c r="R45" s="1503">
        <v>2</v>
      </c>
      <c r="S45" s="1504">
        <v>2</v>
      </c>
    </row>
    <row r="46" spans="1:19">
      <c r="A46" s="1498" t="s">
        <v>1278</v>
      </c>
      <c r="B46" s="1493"/>
      <c r="C46" s="1493"/>
      <c r="D46" s="1493"/>
      <c r="E46" s="1499"/>
      <c r="F46" s="1499"/>
      <c r="G46" s="1499"/>
      <c r="H46" s="1503"/>
      <c r="I46" s="1503"/>
      <c r="J46" s="1503"/>
      <c r="K46" s="1503"/>
      <c r="L46" s="1503"/>
      <c r="M46" s="1503"/>
      <c r="N46" s="1503"/>
      <c r="O46" s="1503">
        <v>70</v>
      </c>
      <c r="P46" s="1503">
        <v>69</v>
      </c>
      <c r="Q46" s="1503">
        <v>86</v>
      </c>
      <c r="R46" s="1503">
        <v>79</v>
      </c>
      <c r="S46" s="1504">
        <v>80</v>
      </c>
    </row>
    <row r="47" spans="1:19">
      <c r="A47" s="1498" t="s">
        <v>1279</v>
      </c>
      <c r="B47" s="1493"/>
      <c r="C47" s="1493"/>
      <c r="D47" s="1493"/>
      <c r="E47" s="1493"/>
      <c r="F47" s="1493"/>
      <c r="G47" s="1493"/>
      <c r="H47" s="1503"/>
      <c r="I47" s="1503"/>
      <c r="J47" s="1503"/>
      <c r="K47" s="1503"/>
      <c r="L47" s="1503"/>
      <c r="M47" s="1503"/>
      <c r="N47" s="1503"/>
      <c r="O47" s="1502">
        <v>180</v>
      </c>
      <c r="P47" s="1502">
        <v>182</v>
      </c>
      <c r="Q47" s="1502">
        <v>193</v>
      </c>
      <c r="R47" s="1502">
        <v>276</v>
      </c>
      <c r="S47" s="1505">
        <v>277</v>
      </c>
    </row>
    <row r="48" spans="1:19" ht="18.75">
      <c r="A48" s="1492"/>
      <c r="B48" s="1501" t="s">
        <v>403</v>
      </c>
      <c r="C48" s="1493"/>
      <c r="D48" s="1493"/>
      <c r="E48" s="1503">
        <v>265</v>
      </c>
      <c r="F48" s="1503">
        <v>274</v>
      </c>
      <c r="G48" s="1503">
        <v>283</v>
      </c>
      <c r="H48" s="1503">
        <v>285</v>
      </c>
      <c r="I48" s="1503">
        <v>334</v>
      </c>
      <c r="J48" s="1503">
        <v>156</v>
      </c>
      <c r="K48" s="1503">
        <v>126</v>
      </c>
      <c r="L48" s="1503">
        <v>200</v>
      </c>
      <c r="M48" s="1503">
        <v>244</v>
      </c>
      <c r="N48" s="1503">
        <v>234</v>
      </c>
      <c r="O48" s="2301"/>
      <c r="P48" s="2301"/>
      <c r="Q48" s="2301"/>
      <c r="R48" s="2301"/>
      <c r="S48" s="2302"/>
    </row>
    <row r="49" spans="1:66">
      <c r="A49" s="1498" t="s">
        <v>1280</v>
      </c>
      <c r="B49" s="1497"/>
      <c r="C49" s="1497"/>
      <c r="D49" s="1493"/>
      <c r="E49" s="1503"/>
      <c r="F49" s="1503"/>
      <c r="G49" s="1503"/>
      <c r="H49" s="1503"/>
      <c r="I49" s="1503"/>
      <c r="J49" s="1503"/>
      <c r="K49" s="1503"/>
      <c r="L49" s="1503"/>
      <c r="M49" s="1503"/>
      <c r="N49" s="1503"/>
      <c r="O49" s="1503">
        <v>65</v>
      </c>
      <c r="P49" s="1503">
        <v>40</v>
      </c>
      <c r="Q49" s="1503">
        <v>54</v>
      </c>
      <c r="R49" s="1503">
        <v>71</v>
      </c>
      <c r="S49" s="1504">
        <v>104</v>
      </c>
    </row>
    <row r="50" spans="1:66" ht="18.75" customHeight="1">
      <c r="A50" s="1492"/>
      <c r="B50" s="1501" t="s">
        <v>395</v>
      </c>
      <c r="C50" s="1493"/>
      <c r="D50" s="1493"/>
      <c r="E50" s="1493">
        <v>31</v>
      </c>
      <c r="F50" s="1493">
        <v>37</v>
      </c>
      <c r="G50" s="1493">
        <v>43</v>
      </c>
      <c r="H50" s="1503">
        <v>28</v>
      </c>
      <c r="I50" s="1503">
        <v>32</v>
      </c>
      <c r="J50" s="1503">
        <v>30</v>
      </c>
      <c r="K50" s="1503">
        <v>22</v>
      </c>
      <c r="L50" s="1503">
        <v>21</v>
      </c>
      <c r="M50" s="1503">
        <v>23</v>
      </c>
      <c r="N50" s="1503">
        <v>35</v>
      </c>
      <c r="O50" s="2301"/>
      <c r="P50" s="2301"/>
      <c r="Q50" s="2301"/>
      <c r="R50" s="2301"/>
      <c r="S50" s="2302"/>
    </row>
    <row r="51" spans="1:66">
      <c r="A51" s="1498" t="s">
        <v>1281</v>
      </c>
      <c r="B51" s="1493"/>
      <c r="C51" s="1493"/>
      <c r="D51" s="1493"/>
      <c r="E51" s="1493"/>
      <c r="F51" s="1493"/>
      <c r="G51" s="1493"/>
      <c r="H51" s="1503"/>
      <c r="I51" s="1503"/>
      <c r="J51" s="1503"/>
      <c r="K51" s="1503"/>
      <c r="L51" s="1503"/>
      <c r="M51" s="1503"/>
      <c r="N51" s="1503"/>
      <c r="O51" s="1503">
        <v>26</v>
      </c>
      <c r="P51" s="1503">
        <v>21</v>
      </c>
      <c r="Q51" s="1503">
        <v>68</v>
      </c>
      <c r="R51" s="1503">
        <v>54</v>
      </c>
      <c r="S51" s="1504">
        <v>45</v>
      </c>
    </row>
    <row r="52" spans="1:66">
      <c r="A52" s="1492"/>
      <c r="B52" s="1501" t="s">
        <v>1411</v>
      </c>
      <c r="C52" s="1493"/>
      <c r="D52" s="1493"/>
      <c r="E52" s="1493">
        <v>29</v>
      </c>
      <c r="F52" s="1493">
        <v>34</v>
      </c>
      <c r="G52" s="1493">
        <v>4</v>
      </c>
      <c r="H52" s="1503">
        <v>5</v>
      </c>
      <c r="I52" s="1503">
        <v>9</v>
      </c>
      <c r="J52" s="1503">
        <v>7</v>
      </c>
      <c r="K52" s="1503">
        <v>6</v>
      </c>
      <c r="L52" s="1503">
        <v>6</v>
      </c>
      <c r="M52" s="1503">
        <v>6</v>
      </c>
      <c r="N52" s="1503">
        <v>7</v>
      </c>
      <c r="O52" s="2301"/>
      <c r="P52" s="2301"/>
      <c r="Q52" s="2301"/>
      <c r="R52" s="2301"/>
      <c r="S52" s="2302"/>
    </row>
    <row r="53" spans="1:66">
      <c r="A53" s="1498" t="s">
        <v>1777</v>
      </c>
      <c r="B53" s="1493"/>
      <c r="C53" s="1493"/>
      <c r="D53" s="1493"/>
      <c r="E53" s="1499"/>
      <c r="F53" s="1499"/>
      <c r="G53" s="1499"/>
      <c r="H53" s="1503"/>
      <c r="I53" s="1503"/>
      <c r="J53" s="1503"/>
      <c r="K53" s="1503"/>
      <c r="L53" s="1503"/>
      <c r="M53" s="1503"/>
      <c r="N53" s="1503"/>
      <c r="O53" s="1503">
        <v>76</v>
      </c>
      <c r="P53" s="1503">
        <v>76</v>
      </c>
      <c r="Q53" s="1503">
        <v>219</v>
      </c>
      <c r="R53" s="1503">
        <v>363</v>
      </c>
      <c r="S53" s="1504">
        <v>192</v>
      </c>
    </row>
    <row r="54" spans="1:66">
      <c r="A54" s="1498" t="s">
        <v>407</v>
      </c>
      <c r="B54" s="1493"/>
      <c r="C54" s="1493"/>
      <c r="D54" s="1493"/>
      <c r="E54" s="1493">
        <v>11</v>
      </c>
      <c r="F54" s="1493">
        <v>18</v>
      </c>
      <c r="G54" s="1493">
        <v>17</v>
      </c>
      <c r="H54" s="1503">
        <v>18</v>
      </c>
      <c r="I54" s="1503">
        <v>18</v>
      </c>
      <c r="J54" s="1503">
        <v>14</v>
      </c>
      <c r="K54" s="1503">
        <v>14</v>
      </c>
      <c r="L54" s="1503">
        <v>11</v>
      </c>
      <c r="M54" s="1503">
        <v>7</v>
      </c>
      <c r="N54" s="1503">
        <v>8</v>
      </c>
      <c r="O54" s="1503">
        <v>2</v>
      </c>
      <c r="P54" s="1503">
        <v>2</v>
      </c>
      <c r="Q54" s="1503">
        <v>2</v>
      </c>
      <c r="R54" s="1503">
        <v>2</v>
      </c>
      <c r="S54" s="1504">
        <v>2</v>
      </c>
    </row>
    <row r="55" spans="1:66" ht="18.75">
      <c r="A55" s="1498" t="s">
        <v>408</v>
      </c>
      <c r="B55" s="1493"/>
      <c r="C55" s="1493"/>
      <c r="D55" s="1493"/>
      <c r="E55" s="1493">
        <v>23</v>
      </c>
      <c r="F55" s="1493">
        <v>25</v>
      </c>
      <c r="G55" s="1493">
        <v>17</v>
      </c>
      <c r="H55" s="1503">
        <v>21</v>
      </c>
      <c r="I55" s="1503">
        <v>20</v>
      </c>
      <c r="J55" s="1503">
        <v>10</v>
      </c>
      <c r="K55" s="1503">
        <v>11</v>
      </c>
      <c r="L55" s="1503">
        <v>9</v>
      </c>
      <c r="M55" s="1503">
        <v>9</v>
      </c>
      <c r="N55" s="1503">
        <v>9</v>
      </c>
      <c r="O55" s="1503">
        <v>8</v>
      </c>
      <c r="P55" s="1503">
        <v>8</v>
      </c>
      <c r="Q55" s="1503">
        <v>9</v>
      </c>
      <c r="R55" s="1503">
        <v>9</v>
      </c>
      <c r="S55" s="1504">
        <v>9</v>
      </c>
    </row>
    <row r="56" spans="1:66" ht="18.75">
      <c r="A56" s="1498" t="s">
        <v>410</v>
      </c>
      <c r="B56" s="1493"/>
      <c r="C56" s="1493"/>
      <c r="D56" s="1493"/>
      <c r="E56" s="1503">
        <v>108</v>
      </c>
      <c r="F56" s="1503">
        <v>95</v>
      </c>
      <c r="G56" s="1503">
        <v>134</v>
      </c>
      <c r="H56" s="1503">
        <v>80</v>
      </c>
      <c r="I56" s="1503">
        <v>112</v>
      </c>
      <c r="J56" s="1503">
        <v>74</v>
      </c>
      <c r="K56" s="1503">
        <v>107</v>
      </c>
      <c r="L56" s="1503">
        <v>120</v>
      </c>
      <c r="M56" s="1503">
        <v>142</v>
      </c>
      <c r="N56" s="1503">
        <v>91</v>
      </c>
      <c r="O56" s="1503">
        <v>56</v>
      </c>
      <c r="P56" s="1503">
        <v>60</v>
      </c>
      <c r="Q56" s="1503">
        <v>21</v>
      </c>
      <c r="R56" s="1503">
        <v>22</v>
      </c>
      <c r="S56" s="1504">
        <v>19</v>
      </c>
    </row>
    <row r="57" spans="1:66" ht="18.75">
      <c r="A57" s="1498" t="s">
        <v>411</v>
      </c>
      <c r="B57" s="1493"/>
      <c r="C57" s="1493"/>
      <c r="D57" s="1493"/>
      <c r="E57" s="1493">
        <v>355</v>
      </c>
      <c r="F57" s="1493">
        <v>444</v>
      </c>
      <c r="G57" s="1493">
        <v>418</v>
      </c>
      <c r="H57" s="1503">
        <v>766</v>
      </c>
      <c r="I57" s="1503">
        <v>818</v>
      </c>
      <c r="J57" s="1503">
        <v>634</v>
      </c>
      <c r="K57" s="1503">
        <v>607</v>
      </c>
      <c r="L57" s="1503">
        <v>681</v>
      </c>
      <c r="M57" s="1503">
        <v>693</v>
      </c>
      <c r="N57" s="1503">
        <v>1023</v>
      </c>
      <c r="O57" s="1503">
        <v>1154</v>
      </c>
      <c r="P57" s="1503">
        <v>820</v>
      </c>
      <c r="Q57" s="1503">
        <v>782</v>
      </c>
      <c r="R57" s="1503">
        <v>1992</v>
      </c>
      <c r="S57" s="1504">
        <v>1730</v>
      </c>
    </row>
    <row r="58" spans="1:66">
      <c r="A58" s="1498" t="s">
        <v>1282</v>
      </c>
      <c r="B58" s="1493"/>
      <c r="C58" s="1493"/>
      <c r="D58" s="1493"/>
      <c r="E58" s="1493"/>
      <c r="F58" s="1493"/>
      <c r="G58" s="1493"/>
      <c r="H58" s="1503"/>
      <c r="I58" s="1503"/>
      <c r="J58" s="1503"/>
      <c r="K58" s="1503"/>
      <c r="L58" s="1503"/>
      <c r="M58" s="1503"/>
      <c r="N58" s="1503"/>
      <c r="O58" s="2296">
        <v>4</v>
      </c>
      <c r="P58" s="2296">
        <v>4</v>
      </c>
      <c r="Q58" s="2296">
        <v>4</v>
      </c>
      <c r="R58" s="1502" t="s">
        <v>1271</v>
      </c>
      <c r="S58" s="1505" t="s">
        <v>1271</v>
      </c>
    </row>
    <row r="59" spans="1:66" ht="18.75">
      <c r="A59" s="1498" t="s">
        <v>412</v>
      </c>
      <c r="B59" s="1493"/>
      <c r="C59" s="1493"/>
      <c r="D59" s="1493"/>
      <c r="E59" s="1503">
        <v>59</v>
      </c>
      <c r="F59" s="1503">
        <v>56</v>
      </c>
      <c r="G59" s="1503">
        <v>59</v>
      </c>
      <c r="H59" s="1503">
        <v>43</v>
      </c>
      <c r="I59" s="1503">
        <v>61</v>
      </c>
      <c r="J59" s="1503">
        <v>69</v>
      </c>
      <c r="K59" s="1503">
        <v>141</v>
      </c>
      <c r="L59" s="1503">
        <v>138</v>
      </c>
      <c r="M59" s="1503">
        <v>120</v>
      </c>
      <c r="N59" s="1503">
        <v>161</v>
      </c>
      <c r="O59" s="1503"/>
      <c r="P59" s="1503"/>
      <c r="Q59" s="1503"/>
      <c r="R59" s="1503"/>
      <c r="S59" s="1504"/>
      <c r="U59" s="1491"/>
      <c r="V59" s="1491"/>
      <c r="W59" s="1491"/>
      <c r="X59" s="1491"/>
      <c r="Y59" s="1491"/>
      <c r="Z59" s="1491"/>
      <c r="AA59" s="1491"/>
      <c r="AB59" s="1491"/>
      <c r="AC59" s="1491"/>
      <c r="AD59" s="1491"/>
      <c r="AE59" s="1491"/>
      <c r="AF59" s="1491"/>
      <c r="AG59" s="1491"/>
      <c r="AH59" s="1491"/>
      <c r="AI59" s="1491"/>
      <c r="AJ59" s="1491"/>
      <c r="AK59" s="1491"/>
      <c r="AL59" s="1491"/>
      <c r="AM59" s="1491"/>
      <c r="AN59" s="1491"/>
      <c r="AO59" s="1491"/>
      <c r="AP59" s="1491"/>
      <c r="AQ59" s="1491"/>
      <c r="AR59" s="1491"/>
      <c r="AS59" s="1491"/>
      <c r="AT59" s="1491"/>
      <c r="AU59" s="1491"/>
      <c r="AV59" s="1491"/>
      <c r="AW59" s="1491"/>
      <c r="AX59" s="1491"/>
      <c r="AY59" s="1491"/>
      <c r="AZ59" s="1491"/>
      <c r="BA59" s="1491"/>
      <c r="BB59" s="1491"/>
      <c r="BC59" s="1491"/>
      <c r="BD59" s="1491"/>
      <c r="BE59" s="1491"/>
      <c r="BF59" s="1491"/>
      <c r="BG59" s="1491"/>
      <c r="BH59" s="1491"/>
      <c r="BI59" s="1491"/>
      <c r="BJ59" s="1491"/>
      <c r="BK59" s="1491"/>
      <c r="BL59" s="1491"/>
      <c r="BM59" s="1491"/>
      <c r="BN59" s="1491"/>
    </row>
    <row r="60" spans="1:66" s="1491" customFormat="1">
      <c r="A60" s="1496" t="s">
        <v>413</v>
      </c>
      <c r="B60" s="1497"/>
      <c r="C60" s="1497"/>
      <c r="D60" s="1497"/>
      <c r="E60" s="1510">
        <v>616</v>
      </c>
      <c r="F60" s="1510">
        <v>3290</v>
      </c>
      <c r="G60" s="1510">
        <v>3142</v>
      </c>
      <c r="H60" s="1510">
        <v>4809</v>
      </c>
      <c r="I60" s="1510">
        <v>5637</v>
      </c>
      <c r="J60" s="1510">
        <v>5042</v>
      </c>
      <c r="K60" s="1510">
        <v>5042</v>
      </c>
      <c r="L60" s="1510">
        <v>5290</v>
      </c>
      <c r="M60" s="1510">
        <v>5989</v>
      </c>
      <c r="N60" s="1510">
        <v>5383</v>
      </c>
      <c r="O60" s="1510">
        <v>5597</v>
      </c>
      <c r="P60" s="1510">
        <v>5037</v>
      </c>
      <c r="Q60" s="1510">
        <v>5526</v>
      </c>
      <c r="R60" s="1510">
        <v>7047</v>
      </c>
      <c r="S60" s="1511">
        <v>7034</v>
      </c>
      <c r="U60" s="1493"/>
      <c r="V60" s="1493"/>
      <c r="W60" s="1493"/>
      <c r="X60" s="1493"/>
      <c r="Y60" s="1493"/>
      <c r="Z60" s="1493"/>
      <c r="AA60" s="1493"/>
      <c r="AB60" s="1493"/>
      <c r="AC60" s="1493"/>
      <c r="AD60" s="1493"/>
      <c r="AE60" s="1493"/>
      <c r="AF60" s="1493"/>
      <c r="AG60" s="1493"/>
      <c r="AH60" s="1493"/>
      <c r="AI60" s="1493"/>
      <c r="AJ60" s="1493"/>
      <c r="AK60" s="1493"/>
      <c r="AL60" s="1493"/>
      <c r="AM60" s="1493"/>
      <c r="AN60" s="1493"/>
      <c r="AO60" s="1493"/>
      <c r="AP60" s="1493"/>
      <c r="AQ60" s="1493"/>
      <c r="AR60" s="1493"/>
      <c r="AS60" s="1493"/>
      <c r="AT60" s="1493"/>
      <c r="AU60" s="1493"/>
      <c r="AV60" s="1493"/>
      <c r="AW60" s="1493"/>
      <c r="AX60" s="1493"/>
      <c r="AY60" s="1493"/>
      <c r="AZ60" s="1493"/>
      <c r="BA60" s="1493"/>
      <c r="BB60" s="1493"/>
      <c r="BC60" s="1493"/>
      <c r="BD60" s="1493"/>
      <c r="BE60" s="1493"/>
      <c r="BF60" s="1493"/>
      <c r="BG60" s="1493"/>
      <c r="BH60" s="1493"/>
      <c r="BI60" s="1493"/>
      <c r="BJ60" s="1493"/>
      <c r="BK60" s="1493"/>
      <c r="BL60" s="1493"/>
      <c r="BM60" s="1493"/>
      <c r="BN60" s="1493"/>
    </row>
    <row r="61" spans="1:66" s="1493" customFormat="1" ht="18.75">
      <c r="A61" s="1508"/>
      <c r="S61" s="1495"/>
      <c r="U61" s="1484"/>
      <c r="V61" s="1484"/>
      <c r="W61" s="1484"/>
      <c r="X61" s="1484"/>
      <c r="Y61" s="1484"/>
      <c r="Z61" s="1484"/>
      <c r="AA61" s="1484"/>
      <c r="AB61" s="1484"/>
      <c r="AC61" s="1484"/>
      <c r="AD61" s="1484"/>
      <c r="AE61" s="1484"/>
      <c r="AF61" s="1484"/>
      <c r="AG61" s="1484"/>
      <c r="AH61" s="1484"/>
      <c r="AI61" s="1484"/>
      <c r="AJ61" s="1484"/>
      <c r="AK61" s="1484"/>
      <c r="AL61" s="1484"/>
      <c r="AM61" s="1484"/>
      <c r="AN61" s="1484"/>
      <c r="AO61" s="1484"/>
      <c r="AP61" s="1484"/>
      <c r="AQ61" s="1484"/>
      <c r="AR61" s="1484"/>
      <c r="AS61" s="1484"/>
      <c r="AT61" s="1484"/>
      <c r="AU61" s="1484"/>
      <c r="AV61" s="1484"/>
      <c r="AW61" s="1484"/>
      <c r="AX61" s="1484"/>
      <c r="AY61" s="1484"/>
      <c r="AZ61" s="1484"/>
      <c r="BA61" s="1484"/>
      <c r="BB61" s="1484"/>
      <c r="BC61" s="1484"/>
      <c r="BD61" s="1484"/>
      <c r="BE61" s="1484"/>
      <c r="BF61" s="1484"/>
      <c r="BG61" s="1484"/>
      <c r="BH61" s="1484"/>
      <c r="BI61" s="1484"/>
      <c r="BJ61" s="1484"/>
      <c r="BK61" s="1484"/>
      <c r="BL61" s="1484"/>
      <c r="BM61" s="1484"/>
      <c r="BN61" s="1484"/>
    </row>
    <row r="62" spans="1:66" ht="18.75">
      <c r="A62" s="1496" t="s">
        <v>414</v>
      </c>
      <c r="B62" s="1497"/>
      <c r="C62" s="1497"/>
      <c r="D62" s="1493"/>
      <c r="E62" s="1503"/>
      <c r="F62" s="1503"/>
      <c r="G62" s="1503"/>
      <c r="H62" s="1503"/>
      <c r="I62" s="1503"/>
      <c r="J62" s="1503"/>
      <c r="K62" s="1503"/>
      <c r="L62" s="1503"/>
      <c r="M62" s="1503"/>
      <c r="N62" s="1503"/>
      <c r="O62" s="1503"/>
      <c r="P62" s="1503"/>
      <c r="Q62" s="1503"/>
      <c r="R62" s="1503"/>
      <c r="S62" s="1504"/>
    </row>
    <row r="63" spans="1:66" ht="18.75">
      <c r="A63" s="1492"/>
      <c r="B63" s="1501" t="s">
        <v>415</v>
      </c>
      <c r="C63" s="1493"/>
      <c r="D63" s="1493"/>
      <c r="E63" s="1503">
        <v>5006</v>
      </c>
      <c r="F63" s="1503">
        <v>4793</v>
      </c>
      <c r="G63" s="1503">
        <v>3868</v>
      </c>
      <c r="H63" s="1503">
        <v>2975</v>
      </c>
      <c r="I63" s="1503">
        <v>1169</v>
      </c>
      <c r="J63" s="1503">
        <v>1132</v>
      </c>
      <c r="K63" s="1503">
        <v>1005</v>
      </c>
      <c r="L63" s="1503">
        <v>800</v>
      </c>
      <c r="M63" s="1503">
        <v>928</v>
      </c>
      <c r="N63" s="1503">
        <v>881</v>
      </c>
      <c r="O63" s="1503">
        <v>808</v>
      </c>
      <c r="P63" s="1503">
        <v>645</v>
      </c>
      <c r="Q63" s="1503">
        <v>696</v>
      </c>
      <c r="R63" s="1503">
        <v>350</v>
      </c>
      <c r="S63" s="1504">
        <v>359</v>
      </c>
    </row>
    <row r="64" spans="1:66" ht="18.75">
      <c r="A64" s="1492"/>
      <c r="B64" s="1501" t="s">
        <v>416</v>
      </c>
      <c r="C64" s="1493"/>
      <c r="D64" s="1493"/>
      <c r="E64" s="1503">
        <v>1776</v>
      </c>
      <c r="F64" s="1503">
        <v>1691</v>
      </c>
      <c r="G64" s="1503">
        <v>1667</v>
      </c>
      <c r="H64" s="1503">
        <v>1606</v>
      </c>
      <c r="I64" s="1503">
        <v>1574</v>
      </c>
      <c r="J64" s="1503">
        <v>1618</v>
      </c>
      <c r="K64" s="1503">
        <v>1562</v>
      </c>
      <c r="L64" s="1503">
        <v>1405</v>
      </c>
      <c r="M64" s="1503">
        <v>1260</v>
      </c>
      <c r="N64" s="1503">
        <v>1214</v>
      </c>
      <c r="O64" s="1503">
        <v>1197</v>
      </c>
      <c r="P64" s="1503">
        <v>1066</v>
      </c>
      <c r="Q64" s="1503">
        <v>1354</v>
      </c>
      <c r="R64" s="1503">
        <v>1497</v>
      </c>
      <c r="S64" s="1504">
        <v>1178</v>
      </c>
      <c r="U64" s="1491"/>
      <c r="V64" s="1491"/>
      <c r="W64" s="1491"/>
      <c r="X64" s="1491"/>
      <c r="Y64" s="1491"/>
      <c r="Z64" s="1491"/>
      <c r="AA64" s="1491"/>
      <c r="AB64" s="1491"/>
      <c r="AC64" s="1491"/>
      <c r="AD64" s="1491"/>
      <c r="AE64" s="1491"/>
      <c r="AF64" s="1491"/>
      <c r="AG64" s="1491"/>
      <c r="AH64" s="1491"/>
      <c r="AI64" s="1491"/>
      <c r="AJ64" s="1491"/>
      <c r="AK64" s="1491"/>
      <c r="AL64" s="1491"/>
      <c r="AM64" s="1491"/>
      <c r="AN64" s="1491"/>
      <c r="AO64" s="1491"/>
      <c r="AP64" s="1491"/>
      <c r="AQ64" s="1491"/>
      <c r="AR64" s="1491"/>
      <c r="AS64" s="1491"/>
      <c r="AT64" s="1491"/>
      <c r="AU64" s="1491"/>
      <c r="AV64" s="1491"/>
      <c r="AW64" s="1491"/>
      <c r="AX64" s="1491"/>
      <c r="AY64" s="1491"/>
      <c r="AZ64" s="1491"/>
      <c r="BA64" s="1491"/>
      <c r="BB64" s="1491"/>
      <c r="BC64" s="1491"/>
      <c r="BD64" s="1491"/>
      <c r="BE64" s="1491"/>
      <c r="BF64" s="1491"/>
      <c r="BG64" s="1491"/>
      <c r="BH64" s="1491"/>
      <c r="BI64" s="1491"/>
      <c r="BJ64" s="1491"/>
      <c r="BK64" s="1491"/>
      <c r="BL64" s="1491"/>
      <c r="BM64" s="1491"/>
      <c r="BN64" s="1491"/>
    </row>
    <row r="65" spans="1:66" s="1491" customFormat="1">
      <c r="A65" s="1496" t="s">
        <v>417</v>
      </c>
      <c r="B65" s="1497"/>
      <c r="C65" s="1497"/>
      <c r="D65" s="1497"/>
      <c r="E65" s="1510">
        <v>6782</v>
      </c>
      <c r="F65" s="1510">
        <v>6484</v>
      </c>
      <c r="G65" s="1510">
        <v>5535</v>
      </c>
      <c r="H65" s="1510">
        <v>4581</v>
      </c>
      <c r="I65" s="1510">
        <v>2743</v>
      </c>
      <c r="J65" s="1510">
        <v>2750</v>
      </c>
      <c r="K65" s="1510">
        <v>2567</v>
      </c>
      <c r="L65" s="1510">
        <v>2205</v>
      </c>
      <c r="M65" s="1510">
        <v>2188</v>
      </c>
      <c r="N65" s="1510">
        <v>2095</v>
      </c>
      <c r="O65" s="1510">
        <v>2005</v>
      </c>
      <c r="P65" s="1510">
        <v>1711</v>
      </c>
      <c r="Q65" s="1510">
        <v>2050</v>
      </c>
      <c r="R65" s="1510">
        <v>1847</v>
      </c>
      <c r="S65" s="1511">
        <v>1537</v>
      </c>
      <c r="U65" s="1493"/>
      <c r="V65" s="1493"/>
      <c r="W65" s="1493"/>
      <c r="X65" s="1493"/>
      <c r="Y65" s="1493"/>
      <c r="Z65" s="1493"/>
      <c r="AA65" s="1493"/>
      <c r="AB65" s="1493"/>
      <c r="AC65" s="1493"/>
      <c r="AD65" s="1493"/>
      <c r="AE65" s="1493"/>
      <c r="AF65" s="1493"/>
      <c r="AG65" s="1493"/>
      <c r="AH65" s="1493"/>
      <c r="AI65" s="1493"/>
      <c r="AJ65" s="1493"/>
      <c r="AK65" s="1493"/>
      <c r="AL65" s="1493"/>
      <c r="AM65" s="1493"/>
      <c r="AN65" s="1493"/>
      <c r="AO65" s="1493"/>
      <c r="AP65" s="1493"/>
      <c r="AQ65" s="1493"/>
      <c r="AR65" s="1493"/>
      <c r="AS65" s="1493"/>
      <c r="AT65" s="1493"/>
      <c r="AU65" s="1493"/>
      <c r="AV65" s="1493"/>
      <c r="AW65" s="1493"/>
      <c r="AX65" s="1493"/>
      <c r="AY65" s="1493"/>
      <c r="AZ65" s="1493"/>
      <c r="BA65" s="1493"/>
      <c r="BB65" s="1493"/>
      <c r="BC65" s="1493"/>
      <c r="BD65" s="1493"/>
      <c r="BE65" s="1493"/>
      <c r="BF65" s="1493"/>
      <c r="BG65" s="1493"/>
      <c r="BH65" s="1493"/>
      <c r="BI65" s="1493"/>
      <c r="BJ65" s="1493"/>
      <c r="BK65" s="1493"/>
      <c r="BL65" s="1493"/>
      <c r="BM65" s="1493"/>
      <c r="BN65" s="1493"/>
    </row>
    <row r="66" spans="1:66" s="1493" customFormat="1">
      <c r="A66" s="1492"/>
      <c r="S66" s="1495"/>
      <c r="U66" s="1491"/>
      <c r="V66" s="1491"/>
      <c r="W66" s="1491"/>
      <c r="X66" s="1491"/>
      <c r="Y66" s="1491"/>
      <c r="Z66" s="1491"/>
      <c r="AA66" s="1491"/>
      <c r="AB66" s="1491"/>
      <c r="AC66" s="1491"/>
      <c r="AD66" s="1491"/>
      <c r="AE66" s="1491"/>
      <c r="AF66" s="1491"/>
      <c r="AG66" s="1491"/>
      <c r="AH66" s="1491"/>
      <c r="AI66" s="1491"/>
      <c r="AJ66" s="1491"/>
      <c r="AK66" s="1491"/>
      <c r="AL66" s="1491"/>
      <c r="AM66" s="1491"/>
      <c r="AN66" s="1491"/>
      <c r="AO66" s="1491"/>
      <c r="AP66" s="1491"/>
      <c r="AQ66" s="1491"/>
      <c r="AR66" s="1491"/>
      <c r="AS66" s="1491"/>
      <c r="AT66" s="1491"/>
      <c r="AU66" s="1491"/>
      <c r="AV66" s="1491"/>
      <c r="AW66" s="1491"/>
      <c r="AX66" s="1491"/>
      <c r="AY66" s="1491"/>
      <c r="AZ66" s="1491"/>
      <c r="BA66" s="1491"/>
      <c r="BB66" s="1491"/>
      <c r="BC66" s="1491"/>
      <c r="BD66" s="1491"/>
      <c r="BE66" s="1491"/>
      <c r="BF66" s="1491"/>
      <c r="BG66" s="1491"/>
      <c r="BH66" s="1491"/>
      <c r="BI66" s="1491"/>
      <c r="BJ66" s="1491"/>
      <c r="BK66" s="1491"/>
      <c r="BL66" s="1491"/>
      <c r="BM66" s="1491"/>
      <c r="BN66" s="1491"/>
    </row>
    <row r="67" spans="1:66" s="1491" customFormat="1">
      <c r="A67" s="1496" t="s">
        <v>418</v>
      </c>
      <c r="B67" s="1497"/>
      <c r="C67" s="1497"/>
      <c r="D67" s="1497"/>
      <c r="E67" s="1510">
        <v>62725</v>
      </c>
      <c r="F67" s="1510">
        <v>62721</v>
      </c>
      <c r="G67" s="1510">
        <v>59734</v>
      </c>
      <c r="H67" s="1510">
        <v>56354</v>
      </c>
      <c r="I67" s="1510">
        <v>49477</v>
      </c>
      <c r="J67" s="1510">
        <v>47595</v>
      </c>
      <c r="K67" s="1510">
        <v>47518</v>
      </c>
      <c r="L67" s="1510">
        <v>47304</v>
      </c>
      <c r="M67" s="1510">
        <v>48945</v>
      </c>
      <c r="N67" s="1510">
        <v>48734</v>
      </c>
      <c r="O67" s="1510">
        <v>49569</v>
      </c>
      <c r="P67" s="1510">
        <v>51430</v>
      </c>
      <c r="Q67" s="1510">
        <v>58319</v>
      </c>
      <c r="R67" s="1510">
        <v>64268</v>
      </c>
      <c r="S67" s="1511">
        <v>62102</v>
      </c>
      <c r="U67" s="1484"/>
      <c r="V67" s="1484"/>
      <c r="W67" s="1484"/>
      <c r="X67" s="1484"/>
      <c r="Y67" s="1484"/>
      <c r="Z67" s="1484"/>
      <c r="AA67" s="1484"/>
      <c r="AB67" s="1484"/>
      <c r="AC67" s="1484"/>
      <c r="AD67" s="1484"/>
      <c r="AE67" s="1484"/>
      <c r="AF67" s="1484"/>
      <c r="AG67" s="1484"/>
      <c r="AH67" s="1484"/>
      <c r="AI67" s="1484"/>
      <c r="AJ67" s="1484"/>
      <c r="AK67" s="1484"/>
      <c r="AL67" s="1484"/>
      <c r="AM67" s="1484"/>
      <c r="AN67" s="1484"/>
      <c r="AO67" s="1484"/>
      <c r="AP67" s="1484"/>
      <c r="AQ67" s="1484"/>
      <c r="AR67" s="1484"/>
      <c r="AS67" s="1484"/>
      <c r="AT67" s="1484"/>
      <c r="AU67" s="1484"/>
      <c r="AV67" s="1484"/>
      <c r="AW67" s="1484"/>
      <c r="AX67" s="1484"/>
      <c r="AY67" s="1484"/>
      <c r="AZ67" s="1484"/>
      <c r="BA67" s="1484"/>
      <c r="BB67" s="1484"/>
      <c r="BC67" s="1484"/>
      <c r="BD67" s="1484"/>
      <c r="BE67" s="1484"/>
      <c r="BF67" s="1484"/>
      <c r="BG67" s="1484"/>
      <c r="BH67" s="1484"/>
      <c r="BI67" s="1484"/>
      <c r="BJ67" s="1484"/>
      <c r="BK67" s="1484"/>
      <c r="BL67" s="1484"/>
      <c r="BM67" s="1484"/>
      <c r="BN67" s="1484"/>
    </row>
    <row r="68" spans="1:66">
      <c r="A68" s="1492"/>
      <c r="B68" s="1493"/>
      <c r="C68" s="1493"/>
      <c r="D68" s="1493"/>
      <c r="E68" s="1493"/>
      <c r="F68" s="1493"/>
      <c r="G68" s="1493"/>
      <c r="H68" s="1493"/>
      <c r="I68" s="1493"/>
      <c r="J68" s="1493"/>
      <c r="K68" s="1493"/>
      <c r="L68" s="1493"/>
      <c r="M68" s="1493"/>
      <c r="N68" s="1493"/>
      <c r="O68" s="1493"/>
      <c r="P68" s="1493"/>
      <c r="Q68" s="1493"/>
      <c r="R68" s="1493"/>
      <c r="S68" s="1495"/>
      <c r="U68" s="1491"/>
      <c r="V68" s="1491"/>
      <c r="W68" s="1491"/>
      <c r="X68" s="1491"/>
      <c r="Y68" s="1491"/>
      <c r="Z68" s="1491"/>
      <c r="AA68" s="1491"/>
      <c r="AB68" s="1491"/>
      <c r="AC68" s="1491"/>
      <c r="AD68" s="1491"/>
      <c r="AE68" s="1491"/>
      <c r="AF68" s="1491"/>
      <c r="AG68" s="1491"/>
      <c r="AH68" s="1491"/>
      <c r="AI68" s="1491"/>
      <c r="AJ68" s="1491"/>
      <c r="AK68" s="1491"/>
      <c r="AL68" s="1491"/>
      <c r="AM68" s="1491"/>
      <c r="AN68" s="1491"/>
      <c r="AO68" s="1491"/>
      <c r="AP68" s="1491"/>
      <c r="AQ68" s="1491"/>
      <c r="AR68" s="1491"/>
      <c r="AS68" s="1491"/>
      <c r="AT68" s="1491"/>
      <c r="AU68" s="1491"/>
      <c r="AV68" s="1491"/>
      <c r="AW68" s="1491"/>
      <c r="AX68" s="1491"/>
      <c r="AY68" s="1491"/>
      <c r="AZ68" s="1491"/>
      <c r="BA68" s="1491"/>
      <c r="BB68" s="1491"/>
      <c r="BC68" s="1491"/>
      <c r="BD68" s="1491"/>
      <c r="BE68" s="1491"/>
      <c r="BF68" s="1491"/>
      <c r="BG68" s="1491"/>
      <c r="BH68" s="1491"/>
      <c r="BI68" s="1491"/>
      <c r="BJ68" s="1491"/>
      <c r="BK68" s="1491"/>
      <c r="BL68" s="1491"/>
      <c r="BM68" s="1491"/>
      <c r="BN68" s="1491"/>
    </row>
    <row r="69" spans="1:66" s="1491" customFormat="1">
      <c r="A69" s="1496" t="s">
        <v>419</v>
      </c>
      <c r="B69" s="1497"/>
      <c r="C69" s="1497"/>
      <c r="D69" s="1497"/>
      <c r="E69" s="1510">
        <v>5122800</v>
      </c>
      <c r="F69" s="1510">
        <v>5174400</v>
      </c>
      <c r="G69" s="1510">
        <v>5298700</v>
      </c>
      <c r="H69" s="1510">
        <v>5380200</v>
      </c>
      <c r="I69" s="1510">
        <v>5432400</v>
      </c>
      <c r="J69" s="1510">
        <v>5381460</v>
      </c>
      <c r="K69" s="1510">
        <v>5479390</v>
      </c>
      <c r="L69" s="1506">
        <v>5531260</v>
      </c>
      <c r="M69" s="1506">
        <v>5675130</v>
      </c>
      <c r="N69" s="1506">
        <v>6186680</v>
      </c>
      <c r="O69" s="1506">
        <v>6273620</v>
      </c>
      <c r="P69" s="1506">
        <v>6410980</v>
      </c>
      <c r="Q69" s="1506">
        <v>6567240</v>
      </c>
      <c r="R69" s="1506">
        <v>6740410</v>
      </c>
      <c r="S69" s="1507">
        <v>6710990</v>
      </c>
      <c r="U69" s="1484"/>
      <c r="V69" s="1484"/>
      <c r="W69" s="1484"/>
      <c r="X69" s="1484"/>
      <c r="Y69" s="1484"/>
      <c r="Z69" s="1484"/>
      <c r="AA69" s="1484"/>
      <c r="AB69" s="1484"/>
      <c r="AC69" s="1484"/>
      <c r="AD69" s="1484"/>
      <c r="AE69" s="1484"/>
      <c r="AF69" s="1484"/>
      <c r="AG69" s="1484"/>
      <c r="AH69" s="1484"/>
      <c r="AI69" s="1484"/>
      <c r="AJ69" s="1484"/>
      <c r="AK69" s="1484"/>
      <c r="AL69" s="1484"/>
      <c r="AM69" s="1484"/>
      <c r="AN69" s="1484"/>
      <c r="AO69" s="1484"/>
      <c r="AP69" s="1484"/>
      <c r="AQ69" s="1484"/>
      <c r="AR69" s="1484"/>
      <c r="AS69" s="1484"/>
      <c r="AT69" s="1484"/>
      <c r="AU69" s="1484"/>
      <c r="AV69" s="1484"/>
      <c r="AW69" s="1484"/>
      <c r="AX69" s="1484"/>
      <c r="AY69" s="1484"/>
      <c r="AZ69" s="1484"/>
      <c r="BA69" s="1484"/>
      <c r="BB69" s="1484"/>
      <c r="BC69" s="1484"/>
      <c r="BD69" s="1484"/>
      <c r="BE69" s="1484"/>
      <c r="BF69" s="1484"/>
      <c r="BG69" s="1484"/>
      <c r="BH69" s="1484"/>
      <c r="BI69" s="1484"/>
      <c r="BJ69" s="1484"/>
      <c r="BK69" s="1484"/>
      <c r="BL69" s="1484"/>
      <c r="BM69" s="1484"/>
      <c r="BN69" s="1484"/>
    </row>
    <row r="70" spans="1:66">
      <c r="A70" s="1492"/>
      <c r="B70" s="1493"/>
      <c r="C70" s="1493"/>
      <c r="D70" s="1493"/>
      <c r="E70" s="1493"/>
      <c r="F70" s="1493"/>
      <c r="G70" s="1493"/>
      <c r="H70" s="1493"/>
      <c r="I70" s="1493"/>
      <c r="J70" s="1493"/>
      <c r="K70" s="1493"/>
      <c r="L70" s="1493"/>
      <c r="M70" s="1493"/>
      <c r="N70" s="1493"/>
      <c r="O70" s="1493"/>
      <c r="P70" s="1493"/>
      <c r="Q70" s="1493"/>
      <c r="R70" s="1493"/>
      <c r="S70" s="1495"/>
    </row>
    <row r="71" spans="1:66">
      <c r="A71" s="2674" t="s">
        <v>420</v>
      </c>
      <c r="B71" s="2675"/>
      <c r="C71" s="2675"/>
      <c r="D71" s="2303"/>
      <c r="E71" s="2304">
        <v>1.2244280471617084</v>
      </c>
      <c r="F71" s="2304">
        <v>1.2121405380333952</v>
      </c>
      <c r="G71" s="2304">
        <v>1.1273331194443921</v>
      </c>
      <c r="H71" s="2304">
        <v>1.0474331809226423</v>
      </c>
      <c r="I71" s="2304">
        <v>0.91077608423532874</v>
      </c>
      <c r="J71" s="2304">
        <v>0.88442541615100734</v>
      </c>
      <c r="K71" s="2304">
        <v>0.86721332119086247</v>
      </c>
      <c r="L71" s="2304">
        <v>0.85521201317602136</v>
      </c>
      <c r="M71" s="2304">
        <v>0.86244720385259888</v>
      </c>
      <c r="N71" s="2304">
        <v>0.78772459542113049</v>
      </c>
      <c r="O71" s="2304">
        <v>0.79011798610690476</v>
      </c>
      <c r="P71" s="2304">
        <v>0.80221744569472997</v>
      </c>
      <c r="Q71" s="2304">
        <v>0.88802906548260763</v>
      </c>
      <c r="R71" s="2304">
        <v>0.95347315667741284</v>
      </c>
      <c r="S71" s="2305">
        <v>0.9253776268479017</v>
      </c>
    </row>
    <row r="72" spans="1:66">
      <c r="A72" s="2674" t="s">
        <v>421</v>
      </c>
      <c r="B72" s="2675"/>
      <c r="C72" s="2675"/>
      <c r="D72" s="2675"/>
      <c r="E72" s="1512">
        <v>0.8015928788943546</v>
      </c>
      <c r="F72" s="1512">
        <v>0.77643784786641934</v>
      </c>
      <c r="G72" s="1512">
        <v>0.75324136108856887</v>
      </c>
      <c r="H72" s="1512">
        <v>0.70744581985799782</v>
      </c>
      <c r="I72" s="1512">
        <v>0.64104263309034681</v>
      </c>
      <c r="J72" s="1512">
        <v>0.6250534241637028</v>
      </c>
      <c r="K72" s="1512">
        <v>0.62556233449343812</v>
      </c>
      <c r="L72" s="1512">
        <v>0.63271298040591106</v>
      </c>
      <c r="M72" s="1512">
        <v>0.64659311769069605</v>
      </c>
      <c r="N72" s="1512">
        <v>0.59838233107256233</v>
      </c>
      <c r="O72" s="1512">
        <v>0.59625861942546732</v>
      </c>
      <c r="P72" s="1512">
        <v>0.62158983493943198</v>
      </c>
      <c r="Q72" s="1512">
        <v>0.69799489587711128</v>
      </c>
      <c r="R72" s="1512">
        <v>0.74559262715472807</v>
      </c>
      <c r="S72" s="1513">
        <v>0.72381273105756372</v>
      </c>
    </row>
    <row r="73" spans="1:66">
      <c r="A73" s="2674" t="s">
        <v>422</v>
      </c>
      <c r="B73" s="2675"/>
      <c r="C73" s="2675"/>
      <c r="D73" s="2675"/>
      <c r="E73" s="2306">
        <v>65.466719808688723</v>
      </c>
      <c r="F73" s="2306">
        <v>64.055101162290143</v>
      </c>
      <c r="G73" s="2306">
        <v>66.816218568989186</v>
      </c>
      <c r="H73" s="2306">
        <v>67.540902154239262</v>
      </c>
      <c r="I73" s="2306">
        <v>70.384218930007876</v>
      </c>
      <c r="J73" s="2306">
        <v>70.673390061981294</v>
      </c>
      <c r="K73" s="2306">
        <v>72.134769981901599</v>
      </c>
      <c r="L73" s="2306">
        <v>73.98317267038729</v>
      </c>
      <c r="M73" s="2306">
        <v>74.971907242823576</v>
      </c>
      <c r="N73" s="2306">
        <v>75.963393113637295</v>
      </c>
      <c r="O73" s="2306">
        <v>75.464504024692857</v>
      </c>
      <c r="P73" s="2306">
        <v>77.483958778922812</v>
      </c>
      <c r="Q73" s="2306">
        <v>78.600456112073246</v>
      </c>
      <c r="R73" s="2306">
        <v>78.197547768718493</v>
      </c>
      <c r="S73" s="2307">
        <v>78.218092815046219</v>
      </c>
      <c r="U73" s="1493"/>
      <c r="V73" s="1493"/>
      <c r="W73" s="1493"/>
      <c r="X73" s="1493"/>
      <c r="Y73" s="1493"/>
      <c r="Z73" s="1493"/>
      <c r="AA73" s="1493"/>
      <c r="AB73" s="1493"/>
      <c r="AC73" s="1493"/>
      <c r="AD73" s="1493"/>
      <c r="AE73" s="1493"/>
      <c r="AF73" s="1493"/>
      <c r="AG73" s="1493"/>
      <c r="AH73" s="1493"/>
      <c r="AI73" s="1493"/>
      <c r="AJ73" s="1493"/>
      <c r="AK73" s="1493"/>
      <c r="AL73" s="1493"/>
      <c r="AM73" s="1493"/>
      <c r="AN73" s="1493"/>
      <c r="AO73" s="1493"/>
      <c r="AP73" s="1493"/>
      <c r="AQ73" s="1493"/>
      <c r="AR73" s="1493"/>
      <c r="AS73" s="1493"/>
      <c r="AT73" s="1493"/>
      <c r="AU73" s="1493"/>
      <c r="AV73" s="1493"/>
      <c r="AW73" s="1493"/>
      <c r="AX73" s="1493"/>
      <c r="AY73" s="1493"/>
      <c r="AZ73" s="1493"/>
      <c r="BA73" s="1493"/>
      <c r="BB73" s="1493"/>
      <c r="BC73" s="1493"/>
      <c r="BD73" s="1493"/>
      <c r="BE73" s="1493"/>
      <c r="BF73" s="1493"/>
      <c r="BG73" s="1493"/>
      <c r="BH73" s="1493"/>
      <c r="BI73" s="1493"/>
      <c r="BJ73" s="1493"/>
      <c r="BK73" s="1493"/>
      <c r="BL73" s="1493"/>
      <c r="BM73" s="1493"/>
      <c r="BN73" s="1493"/>
    </row>
    <row r="74" spans="1:66" s="1493" customFormat="1">
      <c r="A74" s="1498" t="s">
        <v>75</v>
      </c>
      <c r="S74" s="1495"/>
      <c r="U74" s="1484"/>
      <c r="V74" s="1484"/>
      <c r="W74" s="1484"/>
      <c r="X74" s="1484"/>
      <c r="Y74" s="1484"/>
      <c r="Z74" s="1484"/>
      <c r="AA74" s="1484"/>
      <c r="AB74" s="1484"/>
      <c r="AC74" s="1484"/>
      <c r="AD74" s="1484"/>
      <c r="AE74" s="1484"/>
      <c r="AF74" s="1484"/>
      <c r="AG74" s="1484"/>
      <c r="AH74" s="1484"/>
      <c r="AI74" s="1484"/>
      <c r="AJ74" s="1484"/>
      <c r="AK74" s="1484"/>
      <c r="AL74" s="1484"/>
      <c r="AM74" s="1484"/>
      <c r="AN74" s="1484"/>
      <c r="AO74" s="1484"/>
      <c r="AP74" s="1484"/>
      <c r="AQ74" s="1484"/>
      <c r="AR74" s="1484"/>
      <c r="AS74" s="1484"/>
      <c r="AT74" s="1484"/>
      <c r="AU74" s="1484"/>
      <c r="AV74" s="1484"/>
      <c r="AW74" s="1484"/>
      <c r="AX74" s="1484"/>
      <c r="AY74" s="1484"/>
      <c r="AZ74" s="1484"/>
      <c r="BA74" s="1484"/>
      <c r="BB74" s="1484"/>
      <c r="BC74" s="1484"/>
      <c r="BD74" s="1484"/>
      <c r="BE74" s="1484"/>
      <c r="BF74" s="1484"/>
      <c r="BG74" s="1484"/>
      <c r="BH74" s="1484"/>
      <c r="BI74" s="1484"/>
      <c r="BJ74" s="1484"/>
      <c r="BK74" s="1484"/>
      <c r="BL74" s="1484"/>
      <c r="BM74" s="1484"/>
      <c r="BN74" s="1484"/>
    </row>
    <row r="75" spans="1:66">
      <c r="A75" s="1492"/>
      <c r="B75" s="1493"/>
      <c r="C75" s="1493"/>
      <c r="D75" s="1493"/>
      <c r="E75" s="1493"/>
      <c r="F75" s="1493"/>
      <c r="G75" s="1493"/>
      <c r="H75" s="1493"/>
      <c r="I75" s="1493"/>
      <c r="J75" s="1493"/>
      <c r="K75" s="1493"/>
      <c r="L75" s="1493"/>
      <c r="M75" s="1493"/>
      <c r="N75" s="1493"/>
      <c r="O75" s="1493"/>
      <c r="P75" s="1493"/>
      <c r="Q75" s="1493"/>
      <c r="R75" s="1493"/>
      <c r="S75" s="1495"/>
    </row>
    <row r="76" spans="1:66">
      <c r="A76" s="1498" t="s">
        <v>423</v>
      </c>
      <c r="B76" s="1493"/>
      <c r="C76" s="1493"/>
      <c r="D76" s="1493"/>
      <c r="E76" s="1503"/>
      <c r="F76" s="1503"/>
      <c r="G76" s="1503"/>
      <c r="H76" s="1503"/>
      <c r="I76" s="1503"/>
      <c r="J76" s="1503"/>
      <c r="K76" s="1503"/>
      <c r="L76" s="1493"/>
      <c r="M76" s="1493"/>
      <c r="N76" s="1493"/>
      <c r="O76" s="1493"/>
      <c r="P76" s="1493"/>
      <c r="Q76" s="1493"/>
      <c r="R76" s="1493"/>
      <c r="S76" s="1495"/>
    </row>
    <row r="77" spans="1:66">
      <c r="A77" s="1498" t="s">
        <v>1283</v>
      </c>
      <c r="B77" s="1493"/>
      <c r="C77" s="1493"/>
      <c r="D77" s="1493"/>
      <c r="E77" s="1493"/>
      <c r="F77" s="1493"/>
      <c r="G77" s="1493"/>
      <c r="H77" s="1493"/>
      <c r="I77" s="1493"/>
      <c r="J77" s="1493"/>
      <c r="K77" s="1493"/>
      <c r="L77" s="1493"/>
      <c r="M77" s="1493"/>
      <c r="N77" s="1493"/>
      <c r="O77" s="1493"/>
      <c r="P77" s="1493"/>
      <c r="Q77" s="1493"/>
      <c r="R77" s="1493"/>
      <c r="S77" s="1495"/>
    </row>
    <row r="78" spans="1:66">
      <c r="A78" s="1498" t="s">
        <v>425</v>
      </c>
      <c r="B78" s="1493"/>
      <c r="C78" s="1493"/>
      <c r="D78" s="1493"/>
      <c r="E78" s="1493"/>
      <c r="F78" s="1493"/>
      <c r="G78" s="1493"/>
      <c r="H78" s="1493"/>
      <c r="I78" s="1493"/>
      <c r="J78" s="1493"/>
      <c r="K78" s="1493"/>
      <c r="L78" s="1493"/>
      <c r="M78" s="1493"/>
      <c r="N78" s="1493"/>
      <c r="O78" s="1493"/>
      <c r="P78" s="1493"/>
      <c r="Q78" s="1493"/>
      <c r="R78" s="1493"/>
      <c r="S78" s="1495"/>
    </row>
    <row r="79" spans="1:66">
      <c r="A79" s="1498" t="s">
        <v>1284</v>
      </c>
      <c r="B79" s="1493"/>
      <c r="C79" s="1493"/>
      <c r="D79" s="1493"/>
      <c r="E79" s="1493"/>
      <c r="F79" s="1493"/>
      <c r="G79" s="1493"/>
      <c r="H79" s="1493"/>
      <c r="I79" s="1493"/>
      <c r="J79" s="1493"/>
      <c r="K79" s="1493"/>
      <c r="L79" s="1493"/>
      <c r="M79" s="1493"/>
      <c r="N79" s="1493"/>
      <c r="O79" s="1493"/>
      <c r="P79" s="1493"/>
      <c r="Q79" s="1493"/>
      <c r="R79" s="1493"/>
      <c r="S79" s="1495"/>
    </row>
    <row r="80" spans="1:66">
      <c r="A80" s="1516" t="s">
        <v>950</v>
      </c>
      <c r="B80" s="1517"/>
      <c r="C80" s="1517"/>
      <c r="D80" s="1517"/>
      <c r="E80" s="1517"/>
      <c r="F80" s="1517"/>
      <c r="G80" s="1517"/>
      <c r="H80" s="1517"/>
      <c r="I80" s="1517"/>
      <c r="J80" s="1517"/>
      <c r="K80" s="1517"/>
      <c r="L80" s="1517"/>
      <c r="M80" s="1517"/>
      <c r="N80" s="1517"/>
      <c r="O80" s="1517"/>
      <c r="P80" s="1517"/>
      <c r="Q80" s="1517"/>
      <c r="R80" s="1517"/>
      <c r="S80" s="1518"/>
    </row>
  </sheetData>
  <mergeCells count="7">
    <mergeCell ref="A73:D73"/>
    <mergeCell ref="A1:S1"/>
    <mergeCell ref="A2:S2"/>
    <mergeCell ref="A4:S4"/>
    <mergeCell ref="A6:S6"/>
    <mergeCell ref="A71:C71"/>
    <mergeCell ref="A72:D72"/>
  </mergeCells>
  <phoneticPr fontId="50" type="noConversion"/>
  <printOptions horizontalCentered="1" verticalCentered="1"/>
  <pageMargins left="0.39370078740157483" right="0.39370078740157483" top="0.59055118110236227" bottom="0.59055118110236227" header="0" footer="0"/>
  <pageSetup scale="39" orientation="portrait" r:id="rId1"/>
  <headerFooter alignWithMargins="0"/>
</worksheet>
</file>

<file path=xl/worksheets/sheet54.xml><?xml version="1.0" encoding="utf-8"?>
<worksheet xmlns="http://schemas.openxmlformats.org/spreadsheetml/2006/main" xmlns:r="http://schemas.openxmlformats.org/officeDocument/2006/relationships">
  <sheetPr>
    <tabColor indexed="53"/>
    <pageSetUpPr fitToPage="1"/>
  </sheetPr>
  <dimension ref="A1:R36"/>
  <sheetViews>
    <sheetView showGridLines="0" zoomScale="50" workbookViewId="0">
      <selection sqref="A1:M1"/>
    </sheetView>
  </sheetViews>
  <sheetFormatPr defaultColWidth="12.44140625" defaultRowHeight="18"/>
  <cols>
    <col min="1" max="3" width="11.44140625" style="1520" customWidth="1"/>
    <col min="4" max="4" width="23.77734375" style="1520" hidden="1" customWidth="1"/>
    <col min="5" max="8" width="10.77734375" style="1520" hidden="1" customWidth="1"/>
    <col min="9" max="18" width="10.77734375" style="1520" customWidth="1"/>
    <col min="19" max="19" width="5.109375" style="1520" customWidth="1"/>
    <col min="20" max="16384" width="12.44140625" style="1520"/>
  </cols>
  <sheetData>
    <row r="1" spans="1:18">
      <c r="A1" s="2678" t="s">
        <v>427</v>
      </c>
      <c r="B1" s="2678"/>
      <c r="C1" s="2678"/>
      <c r="D1" s="2678"/>
      <c r="E1" s="2678"/>
      <c r="F1" s="2678"/>
      <c r="G1" s="2678"/>
      <c r="H1" s="2678"/>
      <c r="I1" s="2678"/>
      <c r="J1" s="2678"/>
      <c r="K1" s="2678"/>
      <c r="L1" s="2678"/>
      <c r="M1" s="2678"/>
      <c r="N1" s="2678"/>
      <c r="O1" s="2678"/>
      <c r="P1" s="2678"/>
      <c r="Q1" s="2678"/>
      <c r="R1" s="2678"/>
    </row>
    <row r="2" spans="1:18" s="1521" customFormat="1">
      <c r="A2" s="2679" t="s">
        <v>428</v>
      </c>
      <c r="B2" s="2679"/>
      <c r="C2" s="2679"/>
      <c r="D2" s="2679"/>
      <c r="E2" s="2679"/>
      <c r="F2" s="2679"/>
      <c r="G2" s="2679"/>
      <c r="H2" s="2679"/>
      <c r="I2" s="2679"/>
      <c r="J2" s="2679"/>
      <c r="K2" s="2679"/>
      <c r="L2" s="2679"/>
      <c r="M2" s="2679"/>
      <c r="N2" s="2679"/>
      <c r="O2" s="2679"/>
      <c r="P2" s="2679"/>
      <c r="Q2" s="2679"/>
      <c r="R2" s="2679"/>
    </row>
    <row r="3" spans="1:18">
      <c r="A3" s="1519"/>
      <c r="B3" s="1519"/>
      <c r="C3" s="1519"/>
      <c r="D3" s="1519"/>
      <c r="E3" s="1519"/>
      <c r="F3" s="1519"/>
      <c r="G3" s="1519"/>
      <c r="H3" s="1519"/>
      <c r="I3" s="1519"/>
    </row>
    <row r="4" spans="1:18">
      <c r="A4" s="2678" t="s">
        <v>429</v>
      </c>
      <c r="B4" s="2678"/>
      <c r="C4" s="2678"/>
      <c r="D4" s="2678"/>
      <c r="E4" s="2678"/>
      <c r="F4" s="2678"/>
      <c r="G4" s="2678"/>
      <c r="H4" s="2678"/>
      <c r="I4" s="2678"/>
      <c r="J4" s="2678"/>
      <c r="K4" s="2678"/>
      <c r="L4" s="2678"/>
      <c r="M4" s="2678"/>
      <c r="N4" s="2678"/>
      <c r="O4" s="2678"/>
      <c r="P4" s="2678"/>
      <c r="Q4" s="2678"/>
      <c r="R4" s="2678"/>
    </row>
    <row r="5" spans="1:18">
      <c r="A5" s="1519"/>
      <c r="B5" s="1519"/>
      <c r="C5" s="1519"/>
      <c r="D5" s="1519"/>
      <c r="E5" s="1519"/>
      <c r="F5" s="1519"/>
      <c r="G5" s="1519"/>
      <c r="H5" s="1519"/>
      <c r="I5" s="1519"/>
    </row>
    <row r="6" spans="1:18">
      <c r="A6" s="2680" t="s">
        <v>430</v>
      </c>
      <c r="B6" s="2680"/>
      <c r="C6" s="2680"/>
      <c r="D6" s="2680"/>
      <c r="E6" s="2680"/>
      <c r="F6" s="2680"/>
      <c r="G6" s="2680"/>
      <c r="H6" s="2680"/>
      <c r="I6" s="2680"/>
      <c r="J6" s="2680"/>
      <c r="K6" s="2680"/>
      <c r="L6" s="2680"/>
      <c r="M6" s="2680"/>
      <c r="N6" s="2680"/>
      <c r="O6" s="2680"/>
      <c r="P6" s="2680"/>
      <c r="Q6" s="2680"/>
      <c r="R6" s="2680"/>
    </row>
    <row r="7" spans="1:18">
      <c r="A7" s="1522"/>
      <c r="B7" s="1522"/>
      <c r="C7" s="1522"/>
      <c r="D7" s="1522"/>
      <c r="E7" s="1522"/>
      <c r="F7" s="1522"/>
      <c r="G7" s="1522"/>
      <c r="H7" s="1522"/>
      <c r="I7" s="1522"/>
    </row>
    <row r="8" spans="1:18">
      <c r="A8" s="1522"/>
      <c r="B8" s="1522"/>
      <c r="C8" s="1522"/>
      <c r="D8" s="1522"/>
      <c r="E8" s="1522"/>
      <c r="F8" s="1522"/>
      <c r="G8" s="1522"/>
      <c r="H8" s="1522"/>
      <c r="I8" s="1522"/>
    </row>
    <row r="9" spans="1:18" s="1526" customFormat="1">
      <c r="A9" s="1523"/>
      <c r="B9" s="1524"/>
      <c r="C9" s="1524"/>
      <c r="D9" s="1524"/>
      <c r="E9" s="1524">
        <v>1985</v>
      </c>
      <c r="F9" s="1524">
        <v>1986</v>
      </c>
      <c r="G9" s="1524">
        <v>1987</v>
      </c>
      <c r="H9" s="1524">
        <v>1988</v>
      </c>
      <c r="I9" s="1524">
        <v>1990</v>
      </c>
      <c r="J9" s="1524">
        <v>1991</v>
      </c>
      <c r="K9" s="1524">
        <v>1992</v>
      </c>
      <c r="L9" s="1524">
        <v>1993</v>
      </c>
      <c r="M9" s="1524">
        <v>1994</v>
      </c>
      <c r="N9" s="1524">
        <v>1995</v>
      </c>
      <c r="O9" s="1524">
        <v>1996</v>
      </c>
      <c r="P9" s="1524">
        <v>1997</v>
      </c>
      <c r="Q9" s="1524">
        <v>1998</v>
      </c>
      <c r="R9" s="1525">
        <v>1999</v>
      </c>
    </row>
    <row r="10" spans="1:18">
      <c r="A10" s="218"/>
      <c r="B10" s="1522"/>
      <c r="C10" s="1522"/>
      <c r="D10" s="1522"/>
      <c r="E10" s="1522"/>
      <c r="F10" s="1522"/>
      <c r="G10" s="1522"/>
      <c r="H10" s="1522"/>
      <c r="I10" s="1522"/>
      <c r="J10" s="1522"/>
      <c r="K10" s="1522"/>
      <c r="L10" s="1522"/>
      <c r="M10" s="1522"/>
      <c r="N10" s="1522"/>
      <c r="O10" s="1522"/>
      <c r="P10" s="1522"/>
      <c r="Q10" s="1522"/>
      <c r="R10" s="1527"/>
    </row>
    <row r="11" spans="1:18">
      <c r="A11" s="218"/>
      <c r="B11" s="1522"/>
      <c r="C11" s="1522"/>
      <c r="D11" s="1522"/>
      <c r="E11" s="1522"/>
      <c r="F11" s="1522"/>
      <c r="G11" s="1522"/>
      <c r="H11" s="1522"/>
      <c r="I11" s="1522"/>
      <c r="J11" s="1522"/>
      <c r="K11" s="1522"/>
      <c r="L11" s="1522"/>
      <c r="M11" s="1522"/>
      <c r="N11" s="1522"/>
      <c r="O11" s="1522"/>
      <c r="P11" s="1522"/>
      <c r="Q11" s="1522"/>
      <c r="R11" s="1527"/>
    </row>
    <row r="12" spans="1:18">
      <c r="A12" s="1528" t="s">
        <v>431</v>
      </c>
      <c r="B12" s="1529"/>
      <c r="C12" s="1529"/>
      <c r="D12" s="1529"/>
      <c r="E12" s="1530">
        <v>4359.6000000000004</v>
      </c>
      <c r="F12" s="1530">
        <v>4717.8999999999996</v>
      </c>
      <c r="G12" s="1530">
        <v>5924.5</v>
      </c>
      <c r="H12" s="1530">
        <v>7013.2</v>
      </c>
      <c r="I12" s="1530">
        <v>7618.9</v>
      </c>
      <c r="J12" s="1530">
        <v>8494.1</v>
      </c>
      <c r="K12" s="1530">
        <v>10337.799999999999</v>
      </c>
      <c r="L12" s="1530">
        <v>10771</v>
      </c>
      <c r="M12" s="1530">
        <v>12137.1</v>
      </c>
      <c r="N12" s="1530">
        <v>15501.7</v>
      </c>
      <c r="O12" s="1530">
        <v>16512.692017551733</v>
      </c>
      <c r="P12" s="1530">
        <v>17874.090768166749</v>
      </c>
      <c r="Q12" s="1530">
        <v>16734.608616307109</v>
      </c>
      <c r="R12" s="1531">
        <v>14879.920594362986</v>
      </c>
    </row>
    <row r="13" spans="1:18">
      <c r="A13" s="1528" t="s">
        <v>432</v>
      </c>
      <c r="B13" s="1522"/>
      <c r="C13" s="1522"/>
      <c r="D13" s="1522"/>
      <c r="E13" s="1522"/>
      <c r="F13" s="1522"/>
      <c r="G13" s="1522"/>
      <c r="H13" s="1522"/>
      <c r="I13" s="1522"/>
      <c r="J13" s="1522"/>
      <c r="K13" s="1522"/>
      <c r="L13" s="1522"/>
      <c r="M13" s="1522"/>
      <c r="N13" s="1522"/>
      <c r="O13" s="1522"/>
      <c r="P13" s="1522"/>
      <c r="Q13" s="1522"/>
      <c r="R13" s="1527"/>
    </row>
    <row r="14" spans="1:18">
      <c r="A14" s="1532"/>
      <c r="B14" s="1522"/>
      <c r="C14" s="1522"/>
      <c r="D14" s="1522"/>
      <c r="E14" s="1522"/>
      <c r="F14" s="1522"/>
      <c r="G14" s="1522"/>
      <c r="H14" s="1522"/>
      <c r="I14" s="1522"/>
      <c r="J14" s="1522"/>
      <c r="K14" s="1522"/>
      <c r="L14" s="1522"/>
      <c r="M14" s="1522"/>
      <c r="N14" s="1522"/>
      <c r="O14" s="1522"/>
      <c r="P14" s="1522"/>
      <c r="Q14" s="1522"/>
      <c r="R14" s="1527"/>
    </row>
    <row r="15" spans="1:18">
      <c r="A15" s="2676" t="s">
        <v>433</v>
      </c>
      <c r="B15" s="2677"/>
      <c r="C15" s="2677"/>
      <c r="D15" s="2677"/>
      <c r="E15" s="1530">
        <v>415.4</v>
      </c>
      <c r="F15" s="1530">
        <v>469.4</v>
      </c>
      <c r="G15" s="1530">
        <v>611.6</v>
      </c>
      <c r="H15" s="1530">
        <v>1495.3</v>
      </c>
      <c r="I15" s="1530">
        <v>1510.8</v>
      </c>
      <c r="J15" s="1530">
        <v>880.8</v>
      </c>
      <c r="K15" s="1530">
        <v>900.6</v>
      </c>
      <c r="L15" s="1530">
        <v>446.6</v>
      </c>
      <c r="M15" s="1530">
        <v>879.4</v>
      </c>
      <c r="N15" s="1530">
        <v>1760</v>
      </c>
      <c r="O15" s="1530">
        <v>1060.3</v>
      </c>
      <c r="P15" s="1530">
        <v>1194.2</v>
      </c>
      <c r="Q15" s="1530">
        <v>369.7</v>
      </c>
      <c r="R15" s="1531">
        <v>282.39999999999998</v>
      </c>
    </row>
    <row r="16" spans="1:18">
      <c r="A16" s="1532"/>
      <c r="B16" s="1522"/>
      <c r="C16" s="1522"/>
      <c r="D16" s="1522"/>
      <c r="E16" s="1522"/>
      <c r="F16" s="1522"/>
      <c r="G16" s="1522"/>
      <c r="H16" s="1522"/>
      <c r="I16" s="1522"/>
      <c r="J16" s="1522"/>
      <c r="K16" s="1522"/>
      <c r="L16" s="1522"/>
      <c r="M16" s="1522"/>
      <c r="N16" s="1522"/>
      <c r="O16" s="1522"/>
      <c r="P16" s="1522"/>
      <c r="Q16" s="1522"/>
      <c r="R16" s="1527"/>
    </row>
    <row r="17" spans="1:18">
      <c r="A17" s="1533" t="s">
        <v>434</v>
      </c>
      <c r="B17" s="1522"/>
      <c r="C17" s="1522"/>
      <c r="D17" s="1522"/>
      <c r="E17" s="1534">
        <v>411.3</v>
      </c>
      <c r="F17" s="1534">
        <v>455.1</v>
      </c>
      <c r="G17" s="1534">
        <v>598.9</v>
      </c>
      <c r="H17" s="1534">
        <v>1467.2</v>
      </c>
      <c r="I17" s="1534">
        <v>1504.7</v>
      </c>
      <c r="J17" s="1534">
        <v>869.9</v>
      </c>
      <c r="K17" s="1534">
        <v>891.3</v>
      </c>
      <c r="L17" s="1534">
        <v>418.3</v>
      </c>
      <c r="M17" s="1534">
        <v>857.9</v>
      </c>
      <c r="N17" s="1534">
        <v>1735</v>
      </c>
      <c r="O17" s="1534">
        <v>1044</v>
      </c>
      <c r="P17" s="1534">
        <v>1173</v>
      </c>
      <c r="Q17" s="1534">
        <v>355</v>
      </c>
      <c r="R17" s="1535">
        <v>269</v>
      </c>
    </row>
    <row r="18" spans="1:18">
      <c r="A18" s="1533" t="s">
        <v>435</v>
      </c>
      <c r="B18" s="1522"/>
      <c r="C18" s="1522"/>
      <c r="D18" s="1522"/>
      <c r="E18" s="1534">
        <v>4.0999999999999996</v>
      </c>
      <c r="F18" s="1534">
        <v>14.3</v>
      </c>
      <c r="G18" s="1534">
        <v>12.7</v>
      </c>
      <c r="H18" s="1536">
        <v>28.1</v>
      </c>
      <c r="I18" s="1536">
        <v>6.1</v>
      </c>
      <c r="J18" s="1536">
        <v>10.9</v>
      </c>
      <c r="K18" s="1536">
        <v>9.3000000000000007</v>
      </c>
      <c r="L18" s="1536">
        <v>28.3</v>
      </c>
      <c r="M18" s="1534">
        <v>21.5</v>
      </c>
      <c r="N18" s="1534">
        <v>25</v>
      </c>
      <c r="O18" s="1534">
        <v>16.3</v>
      </c>
      <c r="P18" s="1534">
        <v>21.2</v>
      </c>
      <c r="Q18" s="1534">
        <v>14.7</v>
      </c>
      <c r="R18" s="1535">
        <v>13.4</v>
      </c>
    </row>
    <row r="19" spans="1:18">
      <c r="A19" s="1532"/>
      <c r="B19" s="1522"/>
      <c r="C19" s="1522"/>
      <c r="D19" s="1522"/>
      <c r="E19" s="1522"/>
      <c r="F19" s="1522"/>
      <c r="G19" s="1522"/>
      <c r="H19" s="1522"/>
      <c r="I19" s="1522"/>
      <c r="J19" s="1522"/>
      <c r="K19" s="1522"/>
      <c r="L19" s="1522"/>
      <c r="M19" s="1522"/>
      <c r="N19" s="1522"/>
      <c r="O19" s="1522"/>
      <c r="P19" s="1522"/>
      <c r="Q19" s="1522"/>
      <c r="R19" s="1527"/>
    </row>
    <row r="20" spans="1:18">
      <c r="A20" s="1528" t="s">
        <v>436</v>
      </c>
      <c r="B20" s="1522"/>
      <c r="C20" s="1522"/>
      <c r="D20" s="1522"/>
      <c r="E20" s="1522"/>
      <c r="F20" s="1522"/>
      <c r="G20" s="1522"/>
      <c r="H20" s="1522"/>
      <c r="I20" s="1522"/>
      <c r="J20" s="1522"/>
      <c r="K20" s="1522"/>
      <c r="L20" s="1522"/>
      <c r="M20" s="1522"/>
      <c r="N20" s="1522"/>
      <c r="O20" s="1522"/>
      <c r="P20" s="1522"/>
      <c r="Q20" s="1522"/>
      <c r="R20" s="1527"/>
    </row>
    <row r="21" spans="1:18">
      <c r="A21" s="1528" t="s">
        <v>437</v>
      </c>
      <c r="B21" s="1529"/>
      <c r="C21" s="1529"/>
      <c r="D21" s="1529"/>
      <c r="E21" s="1537">
        <v>9.5283971006514356</v>
      </c>
      <c r="F21" s="1537">
        <v>9.9493418682040762</v>
      </c>
      <c r="G21" s="1537">
        <v>10.323234028188033</v>
      </c>
      <c r="H21" s="1537">
        <v>21.321222836936062</v>
      </c>
      <c r="I21" s="1538">
        <v>19.829634199162609</v>
      </c>
      <c r="J21" s="1538">
        <v>10.369550629260308</v>
      </c>
      <c r="K21" s="1538">
        <v>8.7117181605370586</v>
      </c>
      <c r="L21" s="1538">
        <v>4.1463188190511566</v>
      </c>
      <c r="M21" s="1537">
        <v>7.2455528915474039</v>
      </c>
      <c r="N21" s="1537">
        <v>11.353593476844475</v>
      </c>
      <c r="O21" s="1537">
        <v>6.4211213948215216</v>
      </c>
      <c r="P21" s="1537">
        <v>6.681179006469165</v>
      </c>
      <c r="Q21" s="1537">
        <v>2.2091941824067778</v>
      </c>
      <c r="R21" s="1539">
        <v>1.8978595901041475</v>
      </c>
    </row>
    <row r="22" spans="1:18">
      <c r="A22" s="1532"/>
      <c r="B22" s="1522"/>
      <c r="C22" s="1522"/>
      <c r="D22" s="1522"/>
      <c r="E22" s="1522"/>
      <c r="F22" s="1522"/>
      <c r="G22" s="1522"/>
      <c r="H22" s="1522"/>
      <c r="I22" s="1540"/>
      <c r="J22" s="1540"/>
      <c r="K22" s="1540"/>
      <c r="L22" s="1540"/>
      <c r="M22" s="1522"/>
      <c r="N22" s="1522"/>
      <c r="O22" s="1522"/>
      <c r="P22" s="1522"/>
      <c r="Q22" s="1522"/>
      <c r="R22" s="1527"/>
    </row>
    <row r="23" spans="1:18">
      <c r="A23" s="1533" t="s">
        <v>434</v>
      </c>
      <c r="B23" s="1522"/>
      <c r="C23" s="1522"/>
      <c r="D23" s="1522"/>
      <c r="E23" s="1541">
        <v>9.434351775392237</v>
      </c>
      <c r="F23" s="1541">
        <v>9.6462409122702919</v>
      </c>
      <c r="G23" s="1541">
        <v>10.108869946830957</v>
      </c>
      <c r="H23" s="1541">
        <v>20.920549820338792</v>
      </c>
      <c r="I23" s="1541">
        <v>19.749570147921617</v>
      </c>
      <c r="J23" s="1541">
        <v>10.241226262935449</v>
      </c>
      <c r="K23" s="1541">
        <v>8.6217570469538973</v>
      </c>
      <c r="L23" s="1541">
        <v>3.8835762696128491</v>
      </c>
      <c r="M23" s="1541">
        <v>7.0684100814856921</v>
      </c>
      <c r="N23" s="1541">
        <v>11.192320842230206</v>
      </c>
      <c r="O23" s="1541">
        <v>6.3224094465657537</v>
      </c>
      <c r="P23" s="1541">
        <v>6.562571574768322</v>
      </c>
      <c r="Q23" s="1541">
        <v>2.1213522714482176</v>
      </c>
      <c r="R23" s="1542">
        <v>1.8078053460977892</v>
      </c>
    </row>
    <row r="24" spans="1:18">
      <c r="A24" s="1532"/>
      <c r="B24" s="1522"/>
      <c r="C24" s="1522"/>
      <c r="D24" s="1522"/>
      <c r="E24" s="1522"/>
      <c r="F24" s="1522"/>
      <c r="G24" s="1522"/>
      <c r="H24" s="1522"/>
      <c r="I24" s="1540"/>
      <c r="J24" s="1540"/>
      <c r="K24" s="1540"/>
      <c r="L24" s="1540"/>
      <c r="M24" s="1522"/>
      <c r="N24" s="1522"/>
      <c r="O24" s="1522"/>
      <c r="P24" s="1522"/>
      <c r="Q24" s="1522"/>
      <c r="R24" s="1527"/>
    </row>
    <row r="25" spans="1:18">
      <c r="A25" s="1533" t="s">
        <v>438</v>
      </c>
      <c r="B25" s="1522"/>
      <c r="C25" s="1522"/>
      <c r="D25" s="1522"/>
      <c r="E25" s="1541">
        <v>9.4045325259198079E-2</v>
      </c>
      <c r="F25" s="1541">
        <v>0.30310095593378417</v>
      </c>
      <c r="G25" s="1541">
        <v>0.21436408135707655</v>
      </c>
      <c r="H25" s="1541">
        <v>0.40067301659727372</v>
      </c>
      <c r="I25" s="1543">
        <v>8.0064051240992792E-2</v>
      </c>
      <c r="J25" s="1543">
        <v>0.12832436632486077</v>
      </c>
      <c r="K25" s="1543">
        <v>8.9961113583160834E-2</v>
      </c>
      <c r="L25" s="1543">
        <v>0.26274254943830661</v>
      </c>
      <c r="M25" s="1541">
        <v>0.17714281006171159</v>
      </c>
      <c r="N25" s="1541">
        <v>0.16127263461426811</v>
      </c>
      <c r="O25" s="1541">
        <v>9.8711948255768012E-2</v>
      </c>
      <c r="P25" s="1541">
        <v>0.11860743170084265</v>
      </c>
      <c r="Q25" s="1541">
        <v>8.7841910958560004E-2</v>
      </c>
      <c r="R25" s="1542">
        <v>9.0054244006358281E-2</v>
      </c>
    </row>
    <row r="26" spans="1:18">
      <c r="A26" s="1533"/>
      <c r="B26" s="1522"/>
      <c r="C26" s="1522"/>
      <c r="D26" s="1522"/>
      <c r="E26" s="1541"/>
      <c r="F26" s="1541"/>
      <c r="G26" s="1541"/>
      <c r="H26" s="1541"/>
      <c r="I26" s="1543"/>
      <c r="J26" s="1543"/>
      <c r="K26" s="1543"/>
      <c r="L26" s="1543"/>
      <c r="M26" s="1541"/>
      <c r="N26" s="1541"/>
      <c r="O26" s="1541"/>
      <c r="P26" s="1541"/>
      <c r="Q26" s="1541"/>
      <c r="R26" s="1542"/>
    </row>
    <row r="27" spans="1:18">
      <c r="A27" s="1532"/>
      <c r="B27" s="1522"/>
      <c r="C27" s="1522"/>
      <c r="D27" s="1522"/>
      <c r="E27" s="1522"/>
      <c r="F27" s="1522"/>
      <c r="G27" s="1522"/>
      <c r="H27" s="1522"/>
      <c r="I27" s="1522"/>
      <c r="J27" s="1522"/>
      <c r="K27" s="1522"/>
      <c r="L27" s="1522"/>
      <c r="M27" s="1522"/>
      <c r="N27" s="1522"/>
      <c r="O27" s="1522"/>
      <c r="P27" s="1522"/>
      <c r="Q27" s="1522"/>
      <c r="R27" s="1527"/>
    </row>
    <row r="28" spans="1:18">
      <c r="A28" s="1533" t="s">
        <v>439</v>
      </c>
      <c r="B28" s="1522"/>
      <c r="C28" s="1522"/>
      <c r="D28" s="1522"/>
      <c r="E28" s="1522"/>
      <c r="F28" s="1522"/>
      <c r="G28" s="1522"/>
      <c r="H28" s="1522"/>
      <c r="I28" s="1522"/>
      <c r="J28" s="1522"/>
      <c r="K28" s="1522"/>
      <c r="L28" s="1522"/>
      <c r="M28" s="1522"/>
      <c r="N28" s="1522"/>
      <c r="O28" s="1522"/>
      <c r="P28" s="1522"/>
      <c r="Q28" s="1522"/>
      <c r="R28" s="1527"/>
    </row>
    <row r="29" spans="1:18">
      <c r="A29" s="1533" t="s">
        <v>440</v>
      </c>
      <c r="B29" s="1522"/>
      <c r="C29" s="1522"/>
      <c r="D29" s="1522"/>
      <c r="E29" s="1522"/>
      <c r="F29" s="1522"/>
      <c r="G29" s="1522"/>
      <c r="H29" s="1522"/>
      <c r="I29" s="1522"/>
      <c r="J29" s="1522"/>
      <c r="K29" s="1522"/>
      <c r="L29" s="1522"/>
      <c r="M29" s="1522"/>
      <c r="N29" s="1522"/>
      <c r="O29" s="1522"/>
      <c r="P29" s="1522"/>
      <c r="Q29" s="1522"/>
      <c r="R29" s="1527"/>
    </row>
    <row r="30" spans="1:18" ht="18.75">
      <c r="A30" s="1533" t="s">
        <v>441</v>
      </c>
      <c r="B30" s="1522"/>
      <c r="C30" s="1522"/>
      <c r="D30" s="1522"/>
      <c r="E30" s="1522"/>
      <c r="F30" s="1522"/>
      <c r="G30" s="1522"/>
      <c r="H30" s="1522"/>
      <c r="I30" s="1522"/>
      <c r="J30" s="1522"/>
      <c r="K30" s="1522"/>
      <c r="L30" s="1522"/>
      <c r="M30" s="1522"/>
      <c r="N30" s="1522"/>
      <c r="O30" s="1522"/>
      <c r="P30" s="1522"/>
      <c r="Q30" s="1522"/>
      <c r="R30" s="1527"/>
    </row>
    <row r="31" spans="1:18">
      <c r="A31" s="1533" t="s">
        <v>442</v>
      </c>
      <c r="B31" s="1522"/>
      <c r="C31" s="1522"/>
      <c r="D31" s="1522"/>
      <c r="E31" s="1522"/>
      <c r="F31" s="1522"/>
      <c r="G31" s="1522"/>
      <c r="H31" s="1522"/>
      <c r="I31" s="1522"/>
      <c r="J31" s="1522"/>
      <c r="K31" s="1522"/>
      <c r="L31" s="1522"/>
      <c r="M31" s="1522"/>
      <c r="N31" s="1522"/>
      <c r="O31" s="1522"/>
      <c r="P31" s="1522"/>
      <c r="Q31" s="1522"/>
      <c r="R31" s="1527"/>
    </row>
    <row r="32" spans="1:18">
      <c r="A32" s="1533" t="s">
        <v>443</v>
      </c>
      <c r="B32" s="1522"/>
      <c r="C32" s="1522"/>
      <c r="D32" s="1522"/>
      <c r="E32" s="1522"/>
      <c r="F32" s="1522"/>
      <c r="G32" s="1522"/>
      <c r="H32" s="1522"/>
      <c r="I32" s="1522"/>
      <c r="J32" s="1522"/>
      <c r="K32" s="1522"/>
      <c r="L32" s="1522"/>
      <c r="M32" s="1522"/>
      <c r="N32" s="1522"/>
      <c r="O32" s="1522"/>
      <c r="P32" s="1522"/>
      <c r="Q32" s="1522"/>
      <c r="R32" s="1527"/>
    </row>
    <row r="33" spans="1:18">
      <c r="A33" s="1533" t="s">
        <v>444</v>
      </c>
      <c r="B33" s="1522"/>
      <c r="C33" s="1522"/>
      <c r="D33" s="1522"/>
      <c r="E33" s="1522"/>
      <c r="F33" s="1522"/>
      <c r="G33" s="1522"/>
      <c r="H33" s="1522"/>
      <c r="I33" s="1522"/>
      <c r="J33" s="1522"/>
      <c r="K33" s="1522"/>
      <c r="L33" s="1522"/>
      <c r="M33" s="1522"/>
      <c r="N33" s="1522"/>
      <c r="O33" s="1522"/>
      <c r="P33" s="1522"/>
      <c r="Q33" s="1522"/>
      <c r="R33" s="1527"/>
    </row>
    <row r="34" spans="1:18">
      <c r="A34" s="1533" t="s">
        <v>445</v>
      </c>
      <c r="B34" s="1522"/>
      <c r="C34" s="1522"/>
      <c r="D34" s="1522"/>
      <c r="E34" s="1522"/>
      <c r="F34" s="1522"/>
      <c r="G34" s="1522"/>
      <c r="H34" s="1522"/>
      <c r="I34" s="1522"/>
      <c r="J34" s="1522"/>
      <c r="K34" s="1522"/>
      <c r="L34" s="1522"/>
      <c r="M34" s="1522"/>
      <c r="N34" s="1522"/>
      <c r="O34" s="1522"/>
      <c r="P34" s="1522"/>
      <c r="Q34" s="1522"/>
      <c r="R34" s="1527"/>
    </row>
    <row r="35" spans="1:18">
      <c r="A35" s="1533" t="s">
        <v>446</v>
      </c>
      <c r="B35" s="1522"/>
      <c r="C35" s="1522"/>
      <c r="D35" s="1522"/>
      <c r="E35" s="1522"/>
      <c r="F35" s="1522"/>
      <c r="G35" s="1522"/>
      <c r="H35" s="1522"/>
      <c r="I35" s="1522"/>
      <c r="J35" s="1522"/>
      <c r="K35" s="1522"/>
      <c r="L35" s="1522"/>
      <c r="M35" s="1522"/>
      <c r="N35" s="1522"/>
      <c r="O35" s="1522"/>
      <c r="P35" s="1522"/>
      <c r="Q35" s="1522"/>
      <c r="R35" s="1527"/>
    </row>
    <row r="36" spans="1:18">
      <c r="A36" s="1544" t="s">
        <v>447</v>
      </c>
      <c r="B36" s="1545"/>
      <c r="C36" s="1545"/>
      <c r="D36" s="1545"/>
      <c r="E36" s="1545"/>
      <c r="F36" s="1545"/>
      <c r="G36" s="1545"/>
      <c r="H36" s="1545"/>
      <c r="I36" s="1545"/>
      <c r="J36" s="1545"/>
      <c r="K36" s="1545"/>
      <c r="L36" s="1545"/>
      <c r="M36" s="1545"/>
      <c r="N36" s="1545"/>
      <c r="O36" s="1545"/>
      <c r="P36" s="1545"/>
      <c r="Q36" s="1545"/>
      <c r="R36" s="1546"/>
    </row>
  </sheetData>
  <mergeCells count="5">
    <mergeCell ref="A15:D15"/>
    <mergeCell ref="A1:R1"/>
    <mergeCell ref="A2:R2"/>
    <mergeCell ref="A4:R4"/>
    <mergeCell ref="A6:R6"/>
  </mergeCells>
  <phoneticPr fontId="50" type="noConversion"/>
  <printOptions horizontalCentered="1" verticalCentered="1"/>
  <pageMargins left="0.59055118110236227" right="0.59055118110236227" top="0.78740157480314965" bottom="0.78740157480314965" header="0" footer="0"/>
  <pageSetup scale="47" orientation="portrait" r:id="rId1"/>
  <headerFooter alignWithMargins="0"/>
</worksheet>
</file>

<file path=xl/worksheets/sheet55.xml><?xml version="1.0" encoding="utf-8"?>
<worksheet xmlns="http://schemas.openxmlformats.org/spreadsheetml/2006/main" xmlns:r="http://schemas.openxmlformats.org/officeDocument/2006/relationships">
  <sheetPr>
    <tabColor indexed="53"/>
    <pageSetUpPr fitToPage="1"/>
  </sheetPr>
  <dimension ref="A1:P35"/>
  <sheetViews>
    <sheetView showGridLines="0" zoomScale="50" zoomScaleNormal="50" workbookViewId="0">
      <selection sqref="A1:M1"/>
    </sheetView>
  </sheetViews>
  <sheetFormatPr defaultColWidth="12.44140625" defaultRowHeight="18"/>
  <cols>
    <col min="1" max="3" width="11.44140625" style="1548" customWidth="1"/>
    <col min="4" max="4" width="23.77734375" style="1548" customWidth="1"/>
    <col min="5" max="14" width="10.77734375" style="1548" customWidth="1"/>
    <col min="15" max="15" width="3.88671875" style="1548" customWidth="1"/>
    <col min="16" max="16384" width="12.44140625" style="1548"/>
  </cols>
  <sheetData>
    <row r="1" spans="1:15">
      <c r="A1" s="2683" t="s">
        <v>448</v>
      </c>
      <c r="B1" s="2683"/>
      <c r="C1" s="2683"/>
      <c r="D1" s="2683"/>
      <c r="E1" s="2683"/>
      <c r="F1" s="2683"/>
      <c r="G1" s="2683"/>
      <c r="H1" s="2683"/>
      <c r="I1" s="2683"/>
      <c r="J1" s="2683"/>
      <c r="K1" s="2683"/>
      <c r="L1" s="2683"/>
      <c r="M1" s="2683"/>
      <c r="N1" s="2683"/>
      <c r="O1" s="2683"/>
    </row>
    <row r="2" spans="1:15" s="1549" customFormat="1">
      <c r="A2" s="2684" t="s">
        <v>428</v>
      </c>
      <c r="B2" s="2684"/>
      <c r="C2" s="2684"/>
      <c r="D2" s="2684"/>
      <c r="E2" s="2684"/>
      <c r="F2" s="2684"/>
      <c r="G2" s="2684"/>
      <c r="H2" s="2684"/>
      <c r="I2" s="2684"/>
      <c r="J2" s="2684"/>
      <c r="K2" s="2684"/>
      <c r="L2" s="2684"/>
      <c r="M2" s="2684"/>
      <c r="N2" s="2684"/>
      <c r="O2" s="2684"/>
    </row>
    <row r="3" spans="1:15">
      <c r="A3" s="1547"/>
      <c r="B3" s="1547"/>
      <c r="C3" s="1547"/>
      <c r="D3" s="1547"/>
      <c r="E3" s="1547"/>
    </row>
    <row r="4" spans="1:15">
      <c r="A4" s="2683" t="s">
        <v>449</v>
      </c>
      <c r="B4" s="2683"/>
      <c r="C4" s="2683"/>
      <c r="D4" s="2683"/>
      <c r="E4" s="2683"/>
      <c r="F4" s="2683"/>
      <c r="G4" s="2683"/>
      <c r="H4" s="2683"/>
      <c r="I4" s="2683"/>
      <c r="J4" s="2683"/>
      <c r="K4" s="2683"/>
      <c r="L4" s="2683"/>
      <c r="M4" s="2683"/>
      <c r="N4" s="2683"/>
      <c r="O4" s="2683"/>
    </row>
    <row r="5" spans="1:15">
      <c r="A5" s="1547"/>
      <c r="B5" s="1547"/>
      <c r="C5" s="1547"/>
      <c r="D5" s="1547"/>
      <c r="E5" s="1547"/>
      <c r="K5" s="1550"/>
      <c r="L5" s="1550"/>
      <c r="M5" s="1550"/>
      <c r="N5" s="1550"/>
      <c r="O5" s="1550"/>
    </row>
    <row r="6" spans="1:15">
      <c r="A6" s="2685" t="s">
        <v>430</v>
      </c>
      <c r="B6" s="2685"/>
      <c r="C6" s="2685"/>
      <c r="D6" s="2685"/>
      <c r="E6" s="2685"/>
      <c r="F6" s="2685"/>
      <c r="G6" s="2685"/>
      <c r="H6" s="2685"/>
      <c r="I6" s="2685"/>
      <c r="J6" s="2685"/>
      <c r="K6" s="2685"/>
      <c r="L6" s="2685"/>
      <c r="M6" s="2685"/>
      <c r="N6" s="2685"/>
      <c r="O6" s="2685"/>
    </row>
    <row r="7" spans="1:15">
      <c r="A7" s="1551"/>
      <c r="B7" s="1551"/>
      <c r="C7" s="1551"/>
      <c r="D7" s="1551"/>
      <c r="E7" s="1552"/>
      <c r="F7" s="1552"/>
      <c r="G7" s="1552"/>
      <c r="H7" s="1552"/>
      <c r="I7" s="1552"/>
      <c r="J7" s="1552"/>
      <c r="K7" s="1552"/>
      <c r="L7" s="1552"/>
      <c r="M7" s="1552"/>
      <c r="N7" s="1552"/>
      <c r="O7" s="1552"/>
    </row>
    <row r="8" spans="1:15">
      <c r="A8" s="1551"/>
      <c r="B8" s="1551"/>
      <c r="C8" s="1551"/>
      <c r="D8" s="1551"/>
      <c r="E8" s="1551"/>
    </row>
    <row r="9" spans="1:15" s="1556" customFormat="1">
      <c r="A9" s="1553"/>
      <c r="B9" s="1554"/>
      <c r="C9" s="1554"/>
      <c r="D9" s="1554"/>
      <c r="E9" s="1554">
        <v>2000</v>
      </c>
      <c r="F9" s="1554">
        <v>2001</v>
      </c>
      <c r="G9" s="1554">
        <v>2002</v>
      </c>
      <c r="H9" s="1554">
        <v>2003</v>
      </c>
      <c r="I9" s="1554">
        <v>2004</v>
      </c>
      <c r="J9" s="1554">
        <v>2005</v>
      </c>
      <c r="K9" s="1554">
        <v>2006</v>
      </c>
      <c r="L9" s="1554">
        <v>2007</v>
      </c>
      <c r="M9" s="1554">
        <v>2008</v>
      </c>
      <c r="N9" s="1554">
        <v>2009</v>
      </c>
      <c r="O9" s="1555"/>
    </row>
    <row r="10" spans="1:15">
      <c r="A10" s="1557"/>
      <c r="B10" s="1551"/>
      <c r="C10" s="1551"/>
      <c r="D10" s="1551"/>
      <c r="E10" s="1558"/>
      <c r="F10" s="1558"/>
      <c r="G10" s="1558"/>
      <c r="H10" s="1558"/>
      <c r="I10" s="1551"/>
      <c r="J10" s="1551"/>
      <c r="K10" s="1551"/>
      <c r="L10" s="1559"/>
      <c r="M10" s="1559"/>
      <c r="N10" s="1559"/>
      <c r="O10" s="1560"/>
    </row>
    <row r="11" spans="1:15">
      <c r="A11" s="1557"/>
      <c r="B11" s="1551"/>
      <c r="C11" s="1551"/>
      <c r="D11" s="1551"/>
      <c r="E11" s="1551"/>
      <c r="F11" s="1551"/>
      <c r="G11" s="1551"/>
      <c r="H11" s="1551"/>
      <c r="I11" s="1551"/>
      <c r="J11" s="1551"/>
      <c r="K11" s="1551"/>
      <c r="L11" s="1559"/>
      <c r="M11" s="1559"/>
      <c r="N11" s="1559"/>
      <c r="O11" s="1560"/>
    </row>
    <row r="12" spans="1:15">
      <c r="A12" s="1561" t="s">
        <v>431</v>
      </c>
      <c r="B12" s="1562"/>
      <c r="C12" s="1562"/>
      <c r="D12" s="1562"/>
      <c r="E12" s="1558">
        <v>16271.647296520789</v>
      </c>
      <c r="F12" s="1558">
        <v>14908.586638107536</v>
      </c>
      <c r="G12" s="1558">
        <v>14187.139663831393</v>
      </c>
      <c r="H12" s="1558">
        <v>15311.422155851011</v>
      </c>
      <c r="I12" s="1558">
        <v>21052.802231230387</v>
      </c>
      <c r="J12" s="1558">
        <v>28131.731477801048</v>
      </c>
      <c r="K12" s="1558">
        <v>37830.025646828093</v>
      </c>
      <c r="L12" s="1558">
        <v>45043</v>
      </c>
      <c r="M12" s="1558">
        <v>44870</v>
      </c>
      <c r="N12" s="1558">
        <v>32596</v>
      </c>
      <c r="O12" s="1563"/>
    </row>
    <row r="13" spans="1:15">
      <c r="A13" s="1561" t="s">
        <v>432</v>
      </c>
      <c r="B13" s="1551"/>
      <c r="C13" s="1551"/>
      <c r="D13" s="1551"/>
      <c r="E13" s="1551"/>
      <c r="F13" s="1551"/>
      <c r="G13" s="1551"/>
      <c r="H13" s="1551"/>
      <c r="I13" s="1551"/>
      <c r="J13" s="1551"/>
      <c r="K13" s="1551"/>
      <c r="L13" s="1559"/>
      <c r="M13" s="1559"/>
      <c r="N13" s="1559"/>
      <c r="O13" s="1560"/>
    </row>
    <row r="14" spans="1:15">
      <c r="A14" s="1564"/>
      <c r="B14" s="1551"/>
      <c r="C14" s="1551"/>
      <c r="D14" s="1551"/>
      <c r="E14" s="1551"/>
      <c r="F14" s="1551"/>
      <c r="G14" s="1551"/>
      <c r="H14" s="1551"/>
      <c r="I14" s="1551"/>
      <c r="J14" s="1551"/>
      <c r="K14" s="1551"/>
      <c r="L14" s="1559"/>
      <c r="M14" s="1559"/>
      <c r="N14" s="1559"/>
      <c r="O14" s="1560"/>
    </row>
    <row r="15" spans="1:15">
      <c r="A15" s="2681" t="s">
        <v>433</v>
      </c>
      <c r="B15" s="2682"/>
      <c r="C15" s="2682"/>
      <c r="D15" s="2682"/>
      <c r="E15" s="1558">
        <v>703</v>
      </c>
      <c r="F15" s="1558">
        <v>372.7</v>
      </c>
      <c r="G15" s="1558">
        <v>327.39999999999998</v>
      </c>
      <c r="H15" s="1558">
        <v>736.3</v>
      </c>
      <c r="I15" s="1558">
        <v>3010.6</v>
      </c>
      <c r="J15" s="1558">
        <v>4443.7</v>
      </c>
      <c r="K15" s="1558">
        <v>8334.7000000000007</v>
      </c>
      <c r="L15" s="1558">
        <v>7946.4</v>
      </c>
      <c r="M15" s="1558">
        <v>6837.1</v>
      </c>
      <c r="N15" s="1558">
        <v>3057.9</v>
      </c>
      <c r="O15" s="1565"/>
    </row>
    <row r="16" spans="1:15">
      <c r="A16" s="1564"/>
      <c r="B16" s="1551"/>
      <c r="C16" s="1551"/>
      <c r="D16" s="1551"/>
      <c r="E16" s="1551"/>
      <c r="F16" s="1551"/>
      <c r="G16" s="1551"/>
      <c r="H16" s="1551"/>
      <c r="I16" s="1551"/>
      <c r="J16" s="1551"/>
      <c r="K16" s="1551"/>
      <c r="L16" s="1559"/>
      <c r="M16" s="1559"/>
      <c r="N16" s="1559"/>
      <c r="O16" s="1560"/>
    </row>
    <row r="17" spans="1:16">
      <c r="A17" s="1566" t="s">
        <v>434</v>
      </c>
      <c r="B17" s="1551"/>
      <c r="C17" s="1551"/>
      <c r="D17" s="1551"/>
      <c r="E17" s="1567">
        <v>702</v>
      </c>
      <c r="F17" s="1567">
        <v>370</v>
      </c>
      <c r="G17" s="1567">
        <v>326</v>
      </c>
      <c r="H17" s="1567">
        <v>735</v>
      </c>
      <c r="I17" s="1567">
        <v>3009</v>
      </c>
      <c r="J17" s="1567">
        <v>4442</v>
      </c>
      <c r="K17" s="1567">
        <v>8334</v>
      </c>
      <c r="L17" s="1568">
        <v>7933</v>
      </c>
      <c r="M17" s="1568">
        <v>6829</v>
      </c>
      <c r="N17" s="1568">
        <v>3048</v>
      </c>
      <c r="O17" s="1569"/>
    </row>
    <row r="18" spans="1:16">
      <c r="A18" s="1566" t="s">
        <v>435</v>
      </c>
      <c r="B18" s="1551"/>
      <c r="C18" s="1551"/>
      <c r="D18" s="1551"/>
      <c r="E18" s="1568">
        <v>1</v>
      </c>
      <c r="F18" s="1568">
        <v>2.7</v>
      </c>
      <c r="G18" s="1568">
        <v>1.4</v>
      </c>
      <c r="H18" s="1568">
        <v>1.3</v>
      </c>
      <c r="I18" s="1568">
        <v>1.6</v>
      </c>
      <c r="J18" s="1568">
        <v>1.7</v>
      </c>
      <c r="K18" s="1568">
        <v>0.7</v>
      </c>
      <c r="L18" s="1568">
        <v>13.4</v>
      </c>
      <c r="M18" s="1568">
        <v>8.1</v>
      </c>
      <c r="N18" s="1568">
        <v>9.9</v>
      </c>
      <c r="O18" s="1570"/>
    </row>
    <row r="19" spans="1:16">
      <c r="A19" s="1564"/>
      <c r="B19" s="1551"/>
      <c r="C19" s="1551"/>
      <c r="D19" s="1551"/>
      <c r="E19" s="1551"/>
      <c r="F19" s="1551"/>
      <c r="G19" s="1551"/>
      <c r="H19" s="1551"/>
      <c r="I19" s="1551"/>
      <c r="J19" s="1551"/>
      <c r="K19" s="1551"/>
      <c r="L19" s="1559"/>
      <c r="M19" s="1559"/>
      <c r="N19" s="1559"/>
      <c r="O19" s="1560"/>
    </row>
    <row r="20" spans="1:16">
      <c r="A20" s="1561" t="s">
        <v>436</v>
      </c>
      <c r="B20" s="1551"/>
      <c r="C20" s="1551"/>
      <c r="D20" s="1551"/>
      <c r="E20" s="1571"/>
      <c r="F20" s="1571"/>
      <c r="G20" s="1571"/>
      <c r="H20" s="1571"/>
      <c r="I20" s="1571"/>
      <c r="J20" s="1571"/>
      <c r="K20" s="1571"/>
      <c r="L20" s="1571"/>
      <c r="M20" s="1571"/>
      <c r="N20" s="1571"/>
      <c r="O20" s="1572"/>
    </row>
    <row r="21" spans="1:16">
      <c r="A21" s="1561" t="s">
        <v>437</v>
      </c>
      <c r="B21" s="1562"/>
      <c r="C21" s="1562"/>
      <c r="D21" s="1562"/>
      <c r="E21" s="1573">
        <v>4.3203984648211726</v>
      </c>
      <c r="F21" s="1573">
        <v>2.4999016274778798</v>
      </c>
      <c r="G21" s="1573">
        <v>2.3077238101396262</v>
      </c>
      <c r="H21" s="1573">
        <v>4.8088282884855014</v>
      </c>
      <c r="I21" s="1573">
        <v>14.300234082539291</v>
      </c>
      <c r="J21" s="1573">
        <v>15.796041574997099</v>
      </c>
      <c r="K21" s="1573">
        <v>22.031970260371299</v>
      </c>
      <c r="L21" s="1573">
        <v>17.641808938125791</v>
      </c>
      <c r="M21" s="1573">
        <v>15.237575217294408</v>
      </c>
      <c r="N21" s="1573">
        <v>9.381212418701681</v>
      </c>
      <c r="O21" s="1574"/>
    </row>
    <row r="22" spans="1:16">
      <c r="A22" s="1564"/>
      <c r="B22" s="1551"/>
      <c r="C22" s="1551"/>
      <c r="D22" s="1551"/>
      <c r="E22" s="1575"/>
      <c r="F22" s="1575"/>
      <c r="G22" s="1575"/>
      <c r="H22" s="1575"/>
      <c r="I22" s="1575"/>
      <c r="J22" s="1575"/>
      <c r="K22" s="1575"/>
      <c r="L22" s="1576"/>
      <c r="M22" s="1576"/>
      <c r="N22" s="1576"/>
      <c r="O22" s="1577"/>
    </row>
    <row r="23" spans="1:16">
      <c r="A23" s="1566" t="s">
        <v>434</v>
      </c>
      <c r="B23" s="1551"/>
      <c r="C23" s="1551"/>
      <c r="D23" s="1551"/>
      <c r="E23" s="1578">
        <v>4.3142528055540019</v>
      </c>
      <c r="F23" s="1578">
        <v>2.4817912588323465</v>
      </c>
      <c r="G23" s="1578">
        <v>2.2978557180987118</v>
      </c>
      <c r="H23" s="1578">
        <v>4.800337894929843</v>
      </c>
      <c r="I23" s="1578">
        <v>14.292634144144264</v>
      </c>
      <c r="J23" s="1578">
        <v>15.789998576892483</v>
      </c>
      <c r="K23" s="1578">
        <v>22.03011987833208</v>
      </c>
      <c r="L23" s="1579">
        <v>17.612059587505271</v>
      </c>
      <c r="M23" s="1579">
        <v>15.219523066636951</v>
      </c>
      <c r="N23" s="1579">
        <v>9.3508405939379067</v>
      </c>
      <c r="O23" s="1580"/>
    </row>
    <row r="24" spans="1:16">
      <c r="A24" s="1564"/>
      <c r="B24" s="1551"/>
      <c r="C24" s="1551"/>
      <c r="D24" s="1551"/>
      <c r="E24" s="1575"/>
      <c r="F24" s="1575"/>
      <c r="G24" s="1575"/>
      <c r="H24" s="1575"/>
      <c r="I24" s="1575"/>
      <c r="J24" s="1575"/>
      <c r="K24" s="1575"/>
      <c r="L24" s="1576"/>
      <c r="M24" s="1576"/>
      <c r="N24" s="1576"/>
      <c r="O24" s="1577"/>
    </row>
    <row r="25" spans="1:16">
      <c r="A25" s="1566" t="s">
        <v>438</v>
      </c>
      <c r="B25" s="1551"/>
      <c r="C25" s="1551"/>
      <c r="D25" s="1551"/>
      <c r="E25" s="1581">
        <v>6.1456592671709429E-3</v>
      </c>
      <c r="F25" s="1581">
        <v>1.811036864553334E-2</v>
      </c>
      <c r="G25" s="1581">
        <v>9.868092040914711E-3</v>
      </c>
      <c r="H25" s="1581">
        <v>8.4903935556582266E-3</v>
      </c>
      <c r="I25" s="1581">
        <v>7.5999383950251988E-3</v>
      </c>
      <c r="J25" s="1581">
        <v>6.042998104618915E-3</v>
      </c>
      <c r="K25" s="1581">
        <v>1.8503820392167573E-3</v>
      </c>
      <c r="L25" s="1582">
        <v>2.9749350620518172E-2</v>
      </c>
      <c r="M25" s="1582">
        <v>1.8052150657454871E-2</v>
      </c>
      <c r="N25" s="1582">
        <v>3.0371824763774698E-2</v>
      </c>
      <c r="O25" s="1583"/>
    </row>
    <row r="26" spans="1:16">
      <c r="A26" s="1566"/>
      <c r="B26" s="1551"/>
      <c r="C26" s="1551"/>
      <c r="D26" s="1551"/>
      <c r="E26" s="1581"/>
      <c r="F26" s="1581"/>
      <c r="G26" s="1581"/>
      <c r="H26" s="1581"/>
      <c r="I26" s="1581"/>
      <c r="J26" s="1581"/>
      <c r="K26" s="1581"/>
      <c r="L26" s="1582"/>
      <c r="M26" s="1582"/>
      <c r="N26" s="1582"/>
      <c r="O26" s="1583"/>
    </row>
    <row r="27" spans="1:16">
      <c r="A27" s="1566" t="s">
        <v>439</v>
      </c>
      <c r="B27" s="1551"/>
      <c r="C27" s="1551"/>
      <c r="D27" s="1551"/>
      <c r="E27" s="1551"/>
      <c r="F27" s="1551"/>
      <c r="G27" s="1551"/>
      <c r="H27" s="1551"/>
      <c r="I27" s="1551"/>
      <c r="J27" s="1551"/>
      <c r="K27" s="1551"/>
      <c r="L27" s="1559"/>
      <c r="M27" s="1559"/>
      <c r="N27" s="1559"/>
      <c r="O27" s="1560"/>
    </row>
    <row r="28" spans="1:16">
      <c r="A28" s="1566" t="s">
        <v>450</v>
      </c>
      <c r="B28" s="1551"/>
      <c r="C28" s="1551"/>
      <c r="D28" s="1551"/>
      <c r="E28" s="1551"/>
      <c r="F28" s="1551"/>
      <c r="G28" s="1551"/>
      <c r="H28" s="1551"/>
      <c r="I28" s="1551"/>
      <c r="J28" s="1551"/>
      <c r="K28" s="1551"/>
      <c r="L28" s="1559"/>
      <c r="M28" s="1559"/>
      <c r="N28" s="1559"/>
      <c r="O28" s="1560"/>
    </row>
    <row r="29" spans="1:16" ht="18.75">
      <c r="A29" s="1566" t="s">
        <v>441</v>
      </c>
      <c r="B29" s="1551"/>
      <c r="C29" s="1551"/>
      <c r="D29" s="1551"/>
      <c r="E29" s="1551"/>
      <c r="F29" s="1551"/>
      <c r="G29" s="1551"/>
      <c r="H29" s="1551"/>
      <c r="I29" s="1551"/>
      <c r="J29" s="1551"/>
      <c r="K29" s="1551"/>
      <c r="L29" s="1559"/>
      <c r="M29" s="1559"/>
      <c r="N29" s="1559"/>
      <c r="O29" s="1560"/>
      <c r="P29" s="1551"/>
    </row>
    <row r="30" spans="1:16">
      <c r="A30" s="1566" t="s">
        <v>442</v>
      </c>
      <c r="B30" s="1551"/>
      <c r="C30" s="1551"/>
      <c r="D30" s="1551"/>
      <c r="E30" s="1551"/>
      <c r="F30" s="1551"/>
      <c r="G30" s="1551"/>
      <c r="H30" s="1551"/>
      <c r="I30" s="1551"/>
      <c r="J30" s="1551"/>
      <c r="K30" s="1551"/>
      <c r="L30" s="1559"/>
      <c r="M30" s="1559"/>
      <c r="N30" s="1559"/>
      <c r="O30" s="1560"/>
      <c r="P30" s="1551"/>
    </row>
    <row r="31" spans="1:16">
      <c r="A31" s="1566" t="s">
        <v>443</v>
      </c>
      <c r="B31" s="1551"/>
      <c r="C31" s="1551"/>
      <c r="D31" s="1551"/>
      <c r="E31" s="1551"/>
      <c r="F31" s="1551"/>
      <c r="G31" s="1551"/>
      <c r="H31" s="1551"/>
      <c r="I31" s="1551"/>
      <c r="J31" s="1551"/>
      <c r="K31" s="1551"/>
      <c r="L31" s="1559"/>
      <c r="M31" s="1559"/>
      <c r="N31" s="1559"/>
      <c r="O31" s="1560"/>
    </row>
    <row r="32" spans="1:16">
      <c r="A32" s="1566" t="s">
        <v>444</v>
      </c>
      <c r="B32" s="1551"/>
      <c r="C32" s="1551"/>
      <c r="D32" s="1551"/>
      <c r="E32" s="1551"/>
      <c r="F32" s="1551"/>
      <c r="G32" s="1551"/>
      <c r="H32" s="1551"/>
      <c r="I32" s="1551"/>
      <c r="J32" s="1551"/>
      <c r="K32" s="1551"/>
      <c r="L32" s="1559"/>
      <c r="M32" s="1559"/>
      <c r="N32" s="1559"/>
      <c r="O32" s="1560"/>
    </row>
    <row r="33" spans="1:15">
      <c r="A33" s="1566" t="s">
        <v>451</v>
      </c>
      <c r="B33" s="1551"/>
      <c r="C33" s="1551"/>
      <c r="D33" s="1551"/>
      <c r="E33" s="1551"/>
      <c r="F33" s="1551"/>
      <c r="G33" s="1551"/>
      <c r="H33" s="1551"/>
      <c r="I33" s="1551"/>
      <c r="J33" s="1551"/>
      <c r="K33" s="1551"/>
      <c r="L33" s="1559"/>
      <c r="M33" s="1559"/>
      <c r="N33" s="1559"/>
      <c r="O33" s="1560"/>
    </row>
    <row r="34" spans="1:15">
      <c r="A34" s="1566" t="s">
        <v>452</v>
      </c>
      <c r="B34" s="1551"/>
      <c r="C34" s="1551"/>
      <c r="D34" s="1551"/>
      <c r="E34" s="1551"/>
      <c r="F34" s="1551"/>
      <c r="G34" s="1551"/>
      <c r="H34" s="1551"/>
      <c r="I34" s="1551"/>
      <c r="J34" s="1551"/>
      <c r="K34" s="1551"/>
      <c r="L34" s="1559"/>
      <c r="M34" s="1559"/>
      <c r="N34" s="1559"/>
      <c r="O34" s="1560"/>
    </row>
    <row r="35" spans="1:15">
      <c r="A35" s="1584" t="s">
        <v>453</v>
      </c>
      <c r="B35" s="1585"/>
      <c r="C35" s="1585"/>
      <c r="D35" s="1585"/>
      <c r="E35" s="1585"/>
      <c r="F35" s="1585"/>
      <c r="G35" s="1585"/>
      <c r="H35" s="1585"/>
      <c r="I35" s="1585"/>
      <c r="J35" s="1585"/>
      <c r="K35" s="1585"/>
      <c r="L35" s="1586"/>
      <c r="M35" s="1586"/>
      <c r="N35" s="1586"/>
      <c r="O35" s="1587"/>
    </row>
  </sheetData>
  <mergeCells count="5">
    <mergeCell ref="A15:D15"/>
    <mergeCell ref="A1:O1"/>
    <mergeCell ref="A2:O2"/>
    <mergeCell ref="A4:O4"/>
    <mergeCell ref="A6:O6"/>
  </mergeCells>
  <phoneticPr fontId="50" type="noConversion"/>
  <printOptions horizontalCentered="1" verticalCentered="1"/>
  <pageMargins left="0.59055118110236227" right="0.59055118110236227" top="0.78740157480314965" bottom="0.78740157480314965" header="0" footer="0"/>
  <pageSetup scale="39" orientation="portrait" r:id="rId1"/>
  <headerFooter alignWithMargins="0"/>
</worksheet>
</file>

<file path=xl/worksheets/sheet56.xml><?xml version="1.0" encoding="utf-8"?>
<worksheet xmlns="http://schemas.openxmlformats.org/spreadsheetml/2006/main" xmlns:r="http://schemas.openxmlformats.org/officeDocument/2006/relationships">
  <sheetPr>
    <tabColor indexed="53"/>
    <pageSetUpPr fitToPage="1"/>
  </sheetPr>
  <dimension ref="A1:K28"/>
  <sheetViews>
    <sheetView zoomScale="50" workbookViewId="0">
      <selection sqref="A1:M1"/>
    </sheetView>
  </sheetViews>
  <sheetFormatPr defaultRowHeight="18"/>
  <cols>
    <col min="1" max="1" width="90.77734375" style="736" customWidth="1"/>
    <col min="2" max="12" width="8.88671875" style="736" customWidth="1"/>
    <col min="13" max="16384" width="8.88671875" style="736"/>
  </cols>
  <sheetData>
    <row r="1" spans="1:11">
      <c r="A1" s="2687" t="s">
        <v>260</v>
      </c>
      <c r="B1" s="2687"/>
      <c r="C1" s="2687"/>
      <c r="D1" s="2687"/>
      <c r="E1" s="2687"/>
      <c r="F1" s="2687"/>
      <c r="G1" s="2687"/>
      <c r="H1" s="2687"/>
      <c r="I1" s="2687"/>
      <c r="J1" s="2687"/>
      <c r="K1" s="2687"/>
    </row>
    <row r="2" spans="1:11" s="737" customFormat="1">
      <c r="A2" s="2688" t="s">
        <v>261</v>
      </c>
      <c r="B2" s="2688"/>
      <c r="C2" s="2688"/>
      <c r="D2" s="2688"/>
      <c r="E2" s="2688"/>
      <c r="F2" s="2688"/>
      <c r="G2" s="2688"/>
      <c r="H2" s="2688"/>
      <c r="I2" s="2688"/>
      <c r="J2" s="2688"/>
      <c r="K2" s="2688"/>
    </row>
    <row r="3" spans="1:11">
      <c r="A3" s="735"/>
      <c r="B3" s="735"/>
      <c r="C3" s="735"/>
      <c r="D3" s="735"/>
      <c r="E3" s="735"/>
      <c r="F3" s="735"/>
      <c r="G3" s="735"/>
    </row>
    <row r="4" spans="1:11">
      <c r="A4" s="2687" t="s">
        <v>262</v>
      </c>
      <c r="B4" s="2687"/>
      <c r="C4" s="2687"/>
      <c r="D4" s="2687"/>
      <c r="E4" s="2687"/>
      <c r="F4" s="2687"/>
      <c r="G4" s="2687"/>
      <c r="H4" s="2687"/>
      <c r="I4" s="2687"/>
      <c r="J4" s="2687"/>
      <c r="K4" s="2687"/>
    </row>
    <row r="5" spans="1:11">
      <c r="A5" s="735"/>
      <c r="B5" s="735"/>
      <c r="C5" s="735"/>
      <c r="D5" s="735"/>
      <c r="E5" s="735"/>
      <c r="F5" s="735"/>
      <c r="G5" s="735"/>
      <c r="H5" s="735"/>
      <c r="I5" s="735"/>
      <c r="J5" s="735"/>
      <c r="K5" s="735"/>
    </row>
    <row r="6" spans="1:11">
      <c r="A6" s="2686" t="s">
        <v>263</v>
      </c>
      <c r="B6" s="2686"/>
      <c r="C6" s="2686"/>
      <c r="D6" s="2686"/>
      <c r="E6" s="2686"/>
      <c r="F6" s="2686"/>
      <c r="G6" s="2686"/>
      <c r="H6" s="2686"/>
      <c r="I6" s="2686"/>
      <c r="J6" s="2686"/>
      <c r="K6" s="2686"/>
    </row>
    <row r="7" spans="1:11">
      <c r="A7" s="2686" t="s">
        <v>264</v>
      </c>
      <c r="B7" s="2686"/>
      <c r="C7" s="2686"/>
      <c r="D7" s="2686"/>
      <c r="E7" s="2686"/>
      <c r="F7" s="2686"/>
      <c r="G7" s="2686"/>
      <c r="H7" s="2686"/>
      <c r="I7" s="2686"/>
      <c r="J7" s="2686"/>
      <c r="K7" s="2686"/>
    </row>
    <row r="9" spans="1:11" s="741" customFormat="1">
      <c r="A9" s="738"/>
      <c r="B9" s="739">
        <v>1990</v>
      </c>
      <c r="C9" s="739">
        <v>1991</v>
      </c>
      <c r="D9" s="739">
        <v>1992</v>
      </c>
      <c r="E9" s="739">
        <v>1993</v>
      </c>
      <c r="F9" s="739">
        <v>1994</v>
      </c>
      <c r="G9" s="739">
        <v>1995</v>
      </c>
      <c r="H9" s="739">
        <v>1996</v>
      </c>
      <c r="I9" s="739">
        <v>1997</v>
      </c>
      <c r="J9" s="739">
        <v>1998</v>
      </c>
      <c r="K9" s="740">
        <v>1999</v>
      </c>
    </row>
    <row r="10" spans="1:11">
      <c r="A10" s="742"/>
      <c r="B10" s="743"/>
      <c r="C10" s="743"/>
      <c r="D10" s="743"/>
      <c r="E10" s="743"/>
      <c r="F10" s="743"/>
      <c r="G10" s="743"/>
      <c r="H10" s="743"/>
      <c r="I10" s="743"/>
      <c r="J10" s="743"/>
      <c r="K10" s="744"/>
    </row>
    <row r="11" spans="1:11" s="748" customFormat="1">
      <c r="A11" s="745" t="s">
        <v>1312</v>
      </c>
      <c r="B11" s="746">
        <v>27.370620059029829</v>
      </c>
      <c r="C11" s="746">
        <v>33.705775335338188</v>
      </c>
      <c r="D11" s="746">
        <v>37.827647299334622</v>
      </c>
      <c r="E11" s="746">
        <v>42.75855761796884</v>
      </c>
      <c r="F11" s="746">
        <v>46.171761233181229</v>
      </c>
      <c r="G11" s="746">
        <v>49.877191185312476</v>
      </c>
      <c r="H11" s="746">
        <v>55.858090214251995</v>
      </c>
      <c r="I11" s="746">
        <v>58.924518576320644</v>
      </c>
      <c r="J11" s="746">
        <v>62.813077032921065</v>
      </c>
      <c r="K11" s="747">
        <v>66.873074940513874</v>
      </c>
    </row>
    <row r="12" spans="1:11">
      <c r="A12" s="742" t="s">
        <v>265</v>
      </c>
      <c r="B12" s="746">
        <v>27.120399809438783</v>
      </c>
      <c r="C12" s="746">
        <v>33.333592897341994</v>
      </c>
      <c r="D12" s="746">
        <v>39.641741882203711</v>
      </c>
      <c r="E12" s="746">
        <v>47.926397039415463</v>
      </c>
      <c r="F12" s="746">
        <v>54.204676881646385</v>
      </c>
      <c r="G12" s="746">
        <v>61.499165846440235</v>
      </c>
      <c r="H12" s="746">
        <v>67.468880165625748</v>
      </c>
      <c r="I12" s="746">
        <v>72.052106734593792</v>
      </c>
      <c r="J12" s="746">
        <v>76.573620198952753</v>
      </c>
      <c r="K12" s="747">
        <v>78.363300232616226</v>
      </c>
    </row>
    <row r="13" spans="1:11">
      <c r="A13" s="742" t="s">
        <v>266</v>
      </c>
      <c r="B13" s="746">
        <v>29.868470231004412</v>
      </c>
      <c r="C13" s="746">
        <v>34.913061933710225</v>
      </c>
      <c r="D13" s="746">
        <v>39.193140438903427</v>
      </c>
      <c r="E13" s="746">
        <v>44.827532903191461</v>
      </c>
      <c r="F13" s="746">
        <v>51.038601797750204</v>
      </c>
      <c r="G13" s="746">
        <v>56.250716812228504</v>
      </c>
      <c r="H13" s="746">
        <v>63.12636171905833</v>
      </c>
      <c r="I13" s="746">
        <v>66.574633480842294</v>
      </c>
      <c r="J13" s="746">
        <v>71.615379838068293</v>
      </c>
      <c r="K13" s="747">
        <v>73.170236923381793</v>
      </c>
    </row>
    <row r="14" spans="1:11">
      <c r="A14" s="742" t="s">
        <v>267</v>
      </c>
      <c r="B14" s="746">
        <v>37.083047410908947</v>
      </c>
      <c r="C14" s="746">
        <v>41.607327207756491</v>
      </c>
      <c r="D14" s="746">
        <v>49.586876993247195</v>
      </c>
      <c r="E14" s="746">
        <v>58.692171305771836</v>
      </c>
      <c r="F14" s="746">
        <v>66.783672718178039</v>
      </c>
      <c r="G14" s="746">
        <v>77.413581753493062</v>
      </c>
      <c r="H14" s="746">
        <v>77.565362827852553</v>
      </c>
      <c r="I14" s="746">
        <v>82.804426808330319</v>
      </c>
      <c r="J14" s="746">
        <v>81.166237971277837</v>
      </c>
      <c r="K14" s="747">
        <v>78.277163728297097</v>
      </c>
    </row>
    <row r="15" spans="1:11">
      <c r="A15" s="742" t="s">
        <v>268</v>
      </c>
      <c r="B15" s="749" t="s">
        <v>769</v>
      </c>
      <c r="C15" s="749" t="s">
        <v>769</v>
      </c>
      <c r="D15" s="749" t="s">
        <v>769</v>
      </c>
      <c r="E15" s="749" t="s">
        <v>769</v>
      </c>
      <c r="F15" s="749" t="s">
        <v>769</v>
      </c>
      <c r="G15" s="749" t="s">
        <v>769</v>
      </c>
      <c r="H15" s="749" t="s">
        <v>769</v>
      </c>
      <c r="I15" s="749" t="s">
        <v>769</v>
      </c>
      <c r="J15" s="749" t="s">
        <v>769</v>
      </c>
      <c r="K15" s="750" t="s">
        <v>769</v>
      </c>
    </row>
    <row r="16" spans="1:11">
      <c r="A16" s="742" t="s">
        <v>269</v>
      </c>
      <c r="B16" s="749" t="s">
        <v>769</v>
      </c>
      <c r="C16" s="749" t="s">
        <v>769</v>
      </c>
      <c r="D16" s="749" t="s">
        <v>769</v>
      </c>
      <c r="E16" s="749" t="s">
        <v>769</v>
      </c>
      <c r="F16" s="749" t="s">
        <v>769</v>
      </c>
      <c r="G16" s="749" t="s">
        <v>769</v>
      </c>
      <c r="H16" s="749" t="s">
        <v>769</v>
      </c>
      <c r="I16" s="749" t="s">
        <v>769</v>
      </c>
      <c r="J16" s="749" t="s">
        <v>769</v>
      </c>
      <c r="K16" s="750" t="s">
        <v>769</v>
      </c>
    </row>
    <row r="17" spans="1:11">
      <c r="A17" s="742" t="s">
        <v>270</v>
      </c>
      <c r="B17" s="746">
        <v>27.817760616530027</v>
      </c>
      <c r="C17" s="746">
        <v>34.418326782575264</v>
      </c>
      <c r="D17" s="746">
        <v>40.148520977288527</v>
      </c>
      <c r="E17" s="746">
        <v>40.236672650116255</v>
      </c>
      <c r="F17" s="746">
        <v>49.991130484794738</v>
      </c>
      <c r="G17" s="746">
        <v>56.804714329575887</v>
      </c>
      <c r="H17" s="746">
        <v>61.471348341428182</v>
      </c>
      <c r="I17" s="746">
        <v>66.570354194634206</v>
      </c>
      <c r="J17" s="746">
        <v>74.043677831825789</v>
      </c>
      <c r="K17" s="747">
        <v>78.639492317939101</v>
      </c>
    </row>
    <row r="18" spans="1:11">
      <c r="A18" s="742" t="s">
        <v>271</v>
      </c>
      <c r="B18" s="749" t="s">
        <v>769</v>
      </c>
      <c r="C18" s="749" t="s">
        <v>769</v>
      </c>
      <c r="D18" s="749" t="s">
        <v>769</v>
      </c>
      <c r="E18" s="749" t="s">
        <v>769</v>
      </c>
      <c r="F18" s="749" t="s">
        <v>769</v>
      </c>
      <c r="G18" s="749" t="s">
        <v>769</v>
      </c>
      <c r="H18" s="749" t="s">
        <v>769</v>
      </c>
      <c r="I18" s="749" t="s">
        <v>769</v>
      </c>
      <c r="J18" s="749" t="s">
        <v>769</v>
      </c>
      <c r="K18" s="750" t="s">
        <v>769</v>
      </c>
    </row>
    <row r="19" spans="1:11">
      <c r="A19" s="742" t="s">
        <v>272</v>
      </c>
      <c r="B19" s="749" t="s">
        <v>769</v>
      </c>
      <c r="C19" s="749" t="s">
        <v>769</v>
      </c>
      <c r="D19" s="749" t="s">
        <v>769</v>
      </c>
      <c r="E19" s="749" t="s">
        <v>769</v>
      </c>
      <c r="F19" s="749" t="s">
        <v>769</v>
      </c>
      <c r="G19" s="749" t="s">
        <v>769</v>
      </c>
      <c r="H19" s="749" t="s">
        <v>769</v>
      </c>
      <c r="I19" s="749" t="s">
        <v>769</v>
      </c>
      <c r="J19" s="749" t="s">
        <v>769</v>
      </c>
      <c r="K19" s="750" t="s">
        <v>769</v>
      </c>
    </row>
    <row r="20" spans="1:11">
      <c r="A20" s="742" t="s">
        <v>273</v>
      </c>
      <c r="B20" s="749" t="s">
        <v>769</v>
      </c>
      <c r="C20" s="749" t="s">
        <v>769</v>
      </c>
      <c r="D20" s="749" t="s">
        <v>769</v>
      </c>
      <c r="E20" s="749" t="s">
        <v>769</v>
      </c>
      <c r="F20" s="749" t="s">
        <v>769</v>
      </c>
      <c r="G20" s="749" t="s">
        <v>769</v>
      </c>
      <c r="H20" s="749" t="s">
        <v>769</v>
      </c>
      <c r="I20" s="749" t="s">
        <v>769</v>
      </c>
      <c r="J20" s="749" t="s">
        <v>769</v>
      </c>
      <c r="K20" s="750" t="s">
        <v>769</v>
      </c>
    </row>
    <row r="21" spans="1:11">
      <c r="A21" s="742" t="s">
        <v>274</v>
      </c>
      <c r="B21" s="749" t="s">
        <v>769</v>
      </c>
      <c r="C21" s="749" t="s">
        <v>769</v>
      </c>
      <c r="D21" s="749" t="s">
        <v>769</v>
      </c>
      <c r="E21" s="749" t="s">
        <v>769</v>
      </c>
      <c r="F21" s="749" t="s">
        <v>769</v>
      </c>
      <c r="G21" s="749" t="s">
        <v>769</v>
      </c>
      <c r="H21" s="749" t="s">
        <v>769</v>
      </c>
      <c r="I21" s="749" t="s">
        <v>769</v>
      </c>
      <c r="J21" s="749" t="s">
        <v>769</v>
      </c>
      <c r="K21" s="750" t="s">
        <v>769</v>
      </c>
    </row>
    <row r="22" spans="1:11">
      <c r="A22" s="742" t="s">
        <v>275</v>
      </c>
      <c r="B22" s="749" t="s">
        <v>769</v>
      </c>
      <c r="C22" s="749" t="s">
        <v>769</v>
      </c>
      <c r="D22" s="749" t="s">
        <v>769</v>
      </c>
      <c r="E22" s="749" t="s">
        <v>769</v>
      </c>
      <c r="F22" s="749" t="s">
        <v>769</v>
      </c>
      <c r="G22" s="749" t="s">
        <v>769</v>
      </c>
      <c r="H22" s="749" t="s">
        <v>769</v>
      </c>
      <c r="I22" s="749" t="s">
        <v>769</v>
      </c>
      <c r="J22" s="749" t="s">
        <v>769</v>
      </c>
      <c r="K22" s="750" t="s">
        <v>769</v>
      </c>
    </row>
    <row r="23" spans="1:11">
      <c r="A23" s="742" t="s">
        <v>276</v>
      </c>
      <c r="B23" s="749" t="s">
        <v>769</v>
      </c>
      <c r="C23" s="749" t="s">
        <v>769</v>
      </c>
      <c r="D23" s="749" t="s">
        <v>769</v>
      </c>
      <c r="E23" s="749" t="s">
        <v>769</v>
      </c>
      <c r="F23" s="749" t="s">
        <v>769</v>
      </c>
      <c r="G23" s="749" t="s">
        <v>769</v>
      </c>
      <c r="H23" s="749" t="s">
        <v>769</v>
      </c>
      <c r="I23" s="749" t="s">
        <v>769</v>
      </c>
      <c r="J23" s="749" t="s">
        <v>769</v>
      </c>
      <c r="K23" s="750" t="s">
        <v>769</v>
      </c>
    </row>
    <row r="24" spans="1:11" s="748" customFormat="1">
      <c r="A24" s="745" t="s">
        <v>277</v>
      </c>
      <c r="B24" s="746">
        <v>25.884019721282257</v>
      </c>
      <c r="C24" s="746">
        <v>31.542459867442552</v>
      </c>
      <c r="D24" s="746">
        <v>36.942853125810878</v>
      </c>
      <c r="E24" s="746">
        <v>44.288297895799708</v>
      </c>
      <c r="F24" s="746">
        <v>50.762564979124498</v>
      </c>
      <c r="G24" s="746">
        <v>57.729523017660689</v>
      </c>
      <c r="H24" s="746">
        <v>63.214559042475102</v>
      </c>
      <c r="I24" s="746">
        <v>67.898972265070995</v>
      </c>
      <c r="J24" s="746">
        <v>73.133813664192104</v>
      </c>
      <c r="K24" s="747">
        <v>76.594197794934672</v>
      </c>
    </row>
    <row r="25" spans="1:11" s="748" customFormat="1">
      <c r="A25" s="742"/>
      <c r="B25" s="751"/>
      <c r="C25" s="751"/>
      <c r="D25" s="751"/>
      <c r="E25" s="751"/>
      <c r="F25" s="751"/>
      <c r="G25" s="751"/>
      <c r="H25" s="751"/>
      <c r="I25" s="751"/>
      <c r="J25" s="751"/>
      <c r="K25" s="752"/>
    </row>
    <row r="26" spans="1:11">
      <c r="A26" s="745"/>
      <c r="B26" s="753"/>
      <c r="C26" s="753"/>
      <c r="D26" s="753"/>
      <c r="E26" s="753"/>
      <c r="F26" s="753"/>
      <c r="G26" s="753"/>
      <c r="H26" s="753"/>
      <c r="I26" s="753"/>
      <c r="J26" s="753"/>
      <c r="K26" s="754"/>
    </row>
    <row r="27" spans="1:11">
      <c r="A27" s="755" t="s">
        <v>909</v>
      </c>
      <c r="B27" s="756"/>
      <c r="C27" s="756"/>
      <c r="D27" s="756"/>
      <c r="E27" s="756"/>
      <c r="F27" s="756"/>
      <c r="G27" s="756"/>
      <c r="H27" s="756"/>
      <c r="I27" s="756"/>
      <c r="J27" s="756"/>
      <c r="K27" s="757"/>
    </row>
    <row r="28" spans="1:11">
      <c r="A28" s="748"/>
      <c r="B28" s="758"/>
      <c r="C28" s="758"/>
      <c r="D28" s="758"/>
      <c r="E28" s="758"/>
      <c r="F28" s="758"/>
      <c r="G28" s="758"/>
      <c r="H28" s="758"/>
      <c r="I28" s="758"/>
      <c r="J28" s="758"/>
      <c r="K28" s="758"/>
    </row>
  </sheetData>
  <mergeCells count="5">
    <mergeCell ref="A7:K7"/>
    <mergeCell ref="A1:K1"/>
    <mergeCell ref="A2:K2"/>
    <mergeCell ref="A4:K4"/>
    <mergeCell ref="A6:K6"/>
  </mergeCells>
  <phoneticPr fontId="50" type="noConversion"/>
  <pageMargins left="0.19685039370078741" right="0.19685039370078741" top="1.9685039370078741" bottom="0.98425196850393704" header="0" footer="0"/>
  <pageSetup scale="41" orientation="portrait" r:id="rId1"/>
  <headerFooter alignWithMargins="0"/>
</worksheet>
</file>

<file path=xl/worksheets/sheet57.xml><?xml version="1.0" encoding="utf-8"?>
<worksheet xmlns="http://schemas.openxmlformats.org/spreadsheetml/2006/main" xmlns:r="http://schemas.openxmlformats.org/officeDocument/2006/relationships">
  <sheetPr>
    <tabColor indexed="53"/>
    <pageSetUpPr fitToPage="1"/>
  </sheetPr>
  <dimension ref="A1:K28"/>
  <sheetViews>
    <sheetView zoomScale="50" workbookViewId="0">
      <selection sqref="A1:M1"/>
    </sheetView>
  </sheetViews>
  <sheetFormatPr defaultRowHeight="18"/>
  <cols>
    <col min="1" max="1" width="90.77734375" style="736" customWidth="1"/>
    <col min="2" max="12" width="8.88671875" style="736" customWidth="1"/>
    <col min="13" max="16384" width="8.88671875" style="736"/>
  </cols>
  <sheetData>
    <row r="1" spans="1:11">
      <c r="A1" s="2687" t="s">
        <v>278</v>
      </c>
      <c r="B1" s="2687"/>
      <c r="C1" s="2687"/>
      <c r="D1" s="2687"/>
      <c r="E1" s="2687"/>
      <c r="F1" s="2687"/>
      <c r="G1" s="2687"/>
      <c r="H1" s="2687"/>
      <c r="I1" s="2687"/>
      <c r="J1" s="2687"/>
      <c r="K1" s="2687"/>
    </row>
    <row r="2" spans="1:11" s="737" customFormat="1">
      <c r="A2" s="2688" t="s">
        <v>261</v>
      </c>
      <c r="B2" s="2688"/>
      <c r="C2" s="2688"/>
      <c r="D2" s="2688"/>
      <c r="E2" s="2688"/>
      <c r="F2" s="2688"/>
      <c r="G2" s="2688"/>
      <c r="H2" s="2688"/>
      <c r="I2" s="2688"/>
      <c r="J2" s="2688"/>
      <c r="K2" s="2688"/>
    </row>
    <row r="3" spans="1:11">
      <c r="A3" s="735"/>
      <c r="B3" s="735"/>
      <c r="C3" s="735"/>
      <c r="D3" s="735"/>
      <c r="E3" s="735"/>
      <c r="F3" s="735"/>
      <c r="G3" s="735"/>
      <c r="H3" s="735"/>
      <c r="I3" s="735"/>
      <c r="J3" s="735"/>
      <c r="K3" s="735"/>
    </row>
    <row r="4" spans="1:11">
      <c r="A4" s="2687" t="s">
        <v>262</v>
      </c>
      <c r="B4" s="2687"/>
      <c r="C4" s="2687"/>
      <c r="D4" s="2687"/>
      <c r="E4" s="2687"/>
      <c r="F4" s="2687"/>
      <c r="G4" s="2687"/>
      <c r="H4" s="2687"/>
      <c r="I4" s="2687"/>
      <c r="J4" s="2687"/>
      <c r="K4" s="2687"/>
    </row>
    <row r="5" spans="1:11">
      <c r="A5" s="735"/>
      <c r="B5" s="735"/>
      <c r="C5" s="735"/>
    </row>
    <row r="6" spans="1:11">
      <c r="A6" s="2686" t="s">
        <v>263</v>
      </c>
      <c r="B6" s="2686"/>
      <c r="C6" s="2686"/>
      <c r="D6" s="2686"/>
      <c r="E6" s="2686"/>
      <c r="F6" s="2686"/>
      <c r="G6" s="2686"/>
      <c r="H6" s="2686"/>
      <c r="I6" s="2686"/>
      <c r="J6" s="2686"/>
      <c r="K6" s="2686"/>
    </row>
    <row r="7" spans="1:11">
      <c r="A7" s="2686" t="s">
        <v>264</v>
      </c>
      <c r="B7" s="2686"/>
      <c r="C7" s="2686"/>
      <c r="D7" s="2686"/>
      <c r="E7" s="2686"/>
      <c r="F7" s="2686"/>
      <c r="G7" s="2686"/>
      <c r="H7" s="2686"/>
      <c r="I7" s="2686"/>
      <c r="J7" s="2686"/>
      <c r="K7" s="2686"/>
    </row>
    <row r="9" spans="1:11" s="741" customFormat="1">
      <c r="A9" s="738"/>
      <c r="B9" s="739">
        <v>2000</v>
      </c>
      <c r="C9" s="739">
        <v>2001</v>
      </c>
      <c r="D9" s="739">
        <v>2002</v>
      </c>
      <c r="E9" s="739">
        <v>2003</v>
      </c>
      <c r="F9" s="739">
        <v>2004</v>
      </c>
      <c r="G9" s="739">
        <v>2005</v>
      </c>
      <c r="H9" s="739">
        <v>2006</v>
      </c>
      <c r="I9" s="739">
        <v>2007</v>
      </c>
      <c r="J9" s="739">
        <v>2008</v>
      </c>
      <c r="K9" s="740">
        <v>2009</v>
      </c>
    </row>
    <row r="10" spans="1:11">
      <c r="A10" s="742"/>
      <c r="B10" s="743"/>
      <c r="C10" s="743"/>
      <c r="D10" s="743"/>
      <c r="E10" s="743"/>
      <c r="F10" s="743"/>
      <c r="G10" s="743"/>
      <c r="H10" s="743"/>
      <c r="I10" s="743"/>
      <c r="J10" s="743"/>
      <c r="K10" s="744"/>
    </row>
    <row r="11" spans="1:11" s="748" customFormat="1">
      <c r="A11" s="745" t="s">
        <v>1312</v>
      </c>
      <c r="B11" s="759">
        <v>69.845990874768489</v>
      </c>
      <c r="C11" s="759">
        <v>73.18126746680251</v>
      </c>
      <c r="D11" s="759">
        <v>76.555507570425718</v>
      </c>
      <c r="E11" s="760">
        <v>83.49</v>
      </c>
      <c r="F11" s="760">
        <v>90.33</v>
      </c>
      <c r="G11" s="760">
        <v>98.8</v>
      </c>
      <c r="H11" s="760">
        <v>104.89</v>
      </c>
      <c r="I11" s="760">
        <v>112.99</v>
      </c>
      <c r="J11" s="760">
        <v>126.52</v>
      </c>
      <c r="K11" s="761">
        <v>131.46</v>
      </c>
    </row>
    <row r="12" spans="1:11">
      <c r="A12" s="742" t="s">
        <v>265</v>
      </c>
      <c r="B12" s="762">
        <v>82.728473831965516</v>
      </c>
      <c r="C12" s="762">
        <v>85.859385339133084</v>
      </c>
      <c r="D12" s="762">
        <v>88.480135181532233</v>
      </c>
      <c r="E12" s="749">
        <v>92.22</v>
      </c>
      <c r="F12" s="749">
        <v>93.42</v>
      </c>
      <c r="G12" s="749">
        <v>99.75</v>
      </c>
      <c r="H12" s="749">
        <v>105.13</v>
      </c>
      <c r="I12" s="749">
        <v>112.78</v>
      </c>
      <c r="J12" s="749">
        <v>123.71</v>
      </c>
      <c r="K12" s="750">
        <v>128.53</v>
      </c>
    </row>
    <row r="13" spans="1:11">
      <c r="A13" s="742" t="s">
        <v>266</v>
      </c>
      <c r="B13" s="762">
        <v>78.804503995969398</v>
      </c>
      <c r="C13" s="762">
        <v>81.571480852091796</v>
      </c>
      <c r="D13" s="762">
        <v>86.7877755899177</v>
      </c>
      <c r="E13" s="749">
        <v>90.57</v>
      </c>
      <c r="F13" s="749">
        <v>93.65</v>
      </c>
      <c r="G13" s="749">
        <v>98.48</v>
      </c>
      <c r="H13" s="749">
        <v>104.55</v>
      </c>
      <c r="I13" s="749">
        <v>109.76</v>
      </c>
      <c r="J13" s="749">
        <v>116.79</v>
      </c>
      <c r="K13" s="750">
        <v>123.62</v>
      </c>
    </row>
    <row r="14" spans="1:11">
      <c r="A14" s="742" t="s">
        <v>267</v>
      </c>
      <c r="B14" s="762">
        <v>86.054635331683656</v>
      </c>
      <c r="C14" s="762">
        <v>89.477560249997808</v>
      </c>
      <c r="D14" s="762">
        <v>93.853042255671525</v>
      </c>
      <c r="E14" s="749">
        <v>95.07</v>
      </c>
      <c r="F14" s="749">
        <v>94.83</v>
      </c>
      <c r="G14" s="749">
        <v>99.29</v>
      </c>
      <c r="H14" s="749">
        <v>105.8</v>
      </c>
      <c r="I14" s="749">
        <v>118.52</v>
      </c>
      <c r="J14" s="749">
        <v>132.80000000000001</v>
      </c>
      <c r="K14" s="750">
        <v>138.32</v>
      </c>
    </row>
    <row r="15" spans="1:11">
      <c r="A15" s="742" t="s">
        <v>268</v>
      </c>
      <c r="B15" s="749" t="s">
        <v>769</v>
      </c>
      <c r="C15" s="749" t="s">
        <v>769</v>
      </c>
      <c r="D15" s="749" t="s">
        <v>769</v>
      </c>
      <c r="E15" s="749" t="s">
        <v>769</v>
      </c>
      <c r="F15" s="749" t="s">
        <v>769</v>
      </c>
      <c r="G15" s="749" t="s">
        <v>769</v>
      </c>
      <c r="H15" s="749">
        <v>107.98</v>
      </c>
      <c r="I15" s="749">
        <v>120.84</v>
      </c>
      <c r="J15" s="749">
        <v>127.84</v>
      </c>
      <c r="K15" s="750">
        <v>134.15</v>
      </c>
    </row>
    <row r="16" spans="1:11">
      <c r="A16" s="742" t="s">
        <v>269</v>
      </c>
      <c r="B16" s="749" t="s">
        <v>769</v>
      </c>
      <c r="C16" s="749" t="s">
        <v>769</v>
      </c>
      <c r="D16" s="749" t="s">
        <v>769</v>
      </c>
      <c r="E16" s="749" t="s">
        <v>769</v>
      </c>
      <c r="F16" s="749" t="s">
        <v>769</v>
      </c>
      <c r="G16" s="749" t="s">
        <v>769</v>
      </c>
      <c r="H16" s="749">
        <v>103.37</v>
      </c>
      <c r="I16" s="749">
        <v>105.92</v>
      </c>
      <c r="J16" s="749">
        <v>111.28</v>
      </c>
      <c r="K16" s="750">
        <v>116.34</v>
      </c>
    </row>
    <row r="17" spans="1:11">
      <c r="A17" s="742" t="s">
        <v>270</v>
      </c>
      <c r="B17" s="762">
        <v>83.503675533168547</v>
      </c>
      <c r="C17" s="762">
        <v>87.081925254716623</v>
      </c>
      <c r="D17" s="762">
        <v>91.405643668253902</v>
      </c>
      <c r="E17" s="749">
        <v>93.21</v>
      </c>
      <c r="F17" s="749">
        <v>95.31</v>
      </c>
      <c r="G17" s="749">
        <v>100.01</v>
      </c>
      <c r="H17" s="749">
        <v>106.45</v>
      </c>
      <c r="I17" s="749">
        <v>114.8</v>
      </c>
      <c r="J17" s="749">
        <v>125.45</v>
      </c>
      <c r="K17" s="750">
        <v>132.52000000000001</v>
      </c>
    </row>
    <row r="18" spans="1:11">
      <c r="A18" s="742" t="s">
        <v>271</v>
      </c>
      <c r="B18" s="749" t="s">
        <v>769</v>
      </c>
      <c r="C18" s="749" t="s">
        <v>769</v>
      </c>
      <c r="D18" s="749" t="s">
        <v>769</v>
      </c>
      <c r="E18" s="749" t="s">
        <v>769</v>
      </c>
      <c r="F18" s="749" t="s">
        <v>769</v>
      </c>
      <c r="G18" s="749" t="s">
        <v>769</v>
      </c>
      <c r="H18" s="749">
        <v>102.8</v>
      </c>
      <c r="I18" s="749">
        <v>107.49</v>
      </c>
      <c r="J18" s="749">
        <v>115.61</v>
      </c>
      <c r="K18" s="750">
        <v>119.3</v>
      </c>
    </row>
    <row r="19" spans="1:11">
      <c r="A19" s="742" t="s">
        <v>272</v>
      </c>
      <c r="B19" s="749" t="s">
        <v>769</v>
      </c>
      <c r="C19" s="749" t="s">
        <v>769</v>
      </c>
      <c r="D19" s="749" t="s">
        <v>769</v>
      </c>
      <c r="E19" s="749" t="s">
        <v>769</v>
      </c>
      <c r="F19" s="749" t="s">
        <v>769</v>
      </c>
      <c r="G19" s="749" t="s">
        <v>769</v>
      </c>
      <c r="H19" s="749">
        <v>102.89</v>
      </c>
      <c r="I19" s="749">
        <v>109.37</v>
      </c>
      <c r="J19" s="749">
        <v>114.6</v>
      </c>
      <c r="K19" s="750">
        <v>120.05</v>
      </c>
    </row>
    <row r="20" spans="1:11">
      <c r="A20" s="742" t="s">
        <v>273</v>
      </c>
      <c r="B20" s="749" t="s">
        <v>769</v>
      </c>
      <c r="C20" s="749" t="s">
        <v>769</v>
      </c>
      <c r="D20" s="749" t="s">
        <v>769</v>
      </c>
      <c r="E20" s="749" t="s">
        <v>769</v>
      </c>
      <c r="F20" s="749" t="s">
        <v>769</v>
      </c>
      <c r="G20" s="749" t="s">
        <v>769</v>
      </c>
      <c r="H20" s="749">
        <v>103.56</v>
      </c>
      <c r="I20" s="749">
        <v>111.76</v>
      </c>
      <c r="J20" s="749">
        <v>123.89</v>
      </c>
      <c r="K20" s="750">
        <v>132.11000000000001</v>
      </c>
    </row>
    <row r="21" spans="1:11">
      <c r="A21" s="742" t="s">
        <v>274</v>
      </c>
      <c r="B21" s="749" t="s">
        <v>769</v>
      </c>
      <c r="C21" s="749" t="s">
        <v>769</v>
      </c>
      <c r="D21" s="749" t="s">
        <v>769</v>
      </c>
      <c r="E21" s="749" t="s">
        <v>769</v>
      </c>
      <c r="F21" s="749" t="s">
        <v>769</v>
      </c>
      <c r="G21" s="749" t="s">
        <v>769</v>
      </c>
      <c r="H21" s="749">
        <v>106.31</v>
      </c>
      <c r="I21" s="749">
        <v>116.37</v>
      </c>
      <c r="J21" s="749">
        <v>128.34</v>
      </c>
      <c r="K21" s="750">
        <v>138.22</v>
      </c>
    </row>
    <row r="22" spans="1:11">
      <c r="A22" s="742" t="s">
        <v>275</v>
      </c>
      <c r="B22" s="749" t="s">
        <v>769</v>
      </c>
      <c r="C22" s="749" t="s">
        <v>769</v>
      </c>
      <c r="D22" s="749" t="s">
        <v>769</v>
      </c>
      <c r="E22" s="749" t="s">
        <v>769</v>
      </c>
      <c r="F22" s="749" t="s">
        <v>769</v>
      </c>
      <c r="G22" s="749" t="s">
        <v>769</v>
      </c>
      <c r="H22" s="749">
        <v>104.57</v>
      </c>
      <c r="I22" s="749">
        <v>109.02</v>
      </c>
      <c r="J22" s="749">
        <v>118.7</v>
      </c>
      <c r="K22" s="750">
        <v>126.32</v>
      </c>
    </row>
    <row r="23" spans="1:11">
      <c r="A23" s="742" t="s">
        <v>276</v>
      </c>
      <c r="B23" s="749" t="s">
        <v>769</v>
      </c>
      <c r="C23" s="749" t="s">
        <v>769</v>
      </c>
      <c r="D23" s="749" t="s">
        <v>769</v>
      </c>
      <c r="E23" s="749" t="s">
        <v>769</v>
      </c>
      <c r="F23" s="749" t="s">
        <v>769</v>
      </c>
      <c r="G23" s="749" t="s">
        <v>769</v>
      </c>
      <c r="H23" s="749">
        <v>104.92</v>
      </c>
      <c r="I23" s="749">
        <v>118.11</v>
      </c>
      <c r="J23" s="749">
        <v>124.92</v>
      </c>
      <c r="K23" s="750">
        <v>129.19999999999999</v>
      </c>
    </row>
    <row r="24" spans="1:11" s="748" customFormat="1">
      <c r="A24" s="745" t="s">
        <v>277</v>
      </c>
      <c r="B24" s="746">
        <v>80.624255842640423</v>
      </c>
      <c r="C24" s="746">
        <v>84.866017035163551</v>
      </c>
      <c r="D24" s="746">
        <v>88.299457129293003</v>
      </c>
      <c r="E24" s="751">
        <v>91.26</v>
      </c>
      <c r="F24" s="751">
        <v>93.7</v>
      </c>
      <c r="G24" s="751">
        <v>99.6</v>
      </c>
      <c r="H24" s="751">
        <v>105.26</v>
      </c>
      <c r="I24" s="751">
        <v>114.04</v>
      </c>
      <c r="J24" s="751">
        <v>123.73</v>
      </c>
      <c r="K24" s="752">
        <v>129.88</v>
      </c>
    </row>
    <row r="25" spans="1:11" s="748" customFormat="1">
      <c r="A25" s="742"/>
      <c r="B25" s="751"/>
      <c r="C25" s="751"/>
      <c r="D25" s="751"/>
      <c r="E25" s="751"/>
      <c r="F25" s="751"/>
      <c r="G25" s="751"/>
      <c r="H25" s="751"/>
      <c r="I25" s="751"/>
      <c r="J25" s="751"/>
      <c r="K25" s="752"/>
    </row>
    <row r="26" spans="1:11">
      <c r="A26" s="745"/>
      <c r="B26" s="743"/>
      <c r="C26" s="743"/>
      <c r="D26" s="743"/>
      <c r="E26" s="743"/>
      <c r="F26" s="743"/>
      <c r="G26" s="743"/>
      <c r="H26" s="743"/>
      <c r="I26" s="743"/>
      <c r="J26" s="743"/>
      <c r="K26" s="744"/>
    </row>
    <row r="27" spans="1:11">
      <c r="A27" s="755" t="s">
        <v>909</v>
      </c>
      <c r="B27" s="763"/>
      <c r="C27" s="763"/>
      <c r="D27" s="763"/>
      <c r="E27" s="763"/>
      <c r="F27" s="763"/>
      <c r="G27" s="763"/>
      <c r="H27" s="763"/>
      <c r="I27" s="763"/>
      <c r="J27" s="763"/>
      <c r="K27" s="764"/>
    </row>
    <row r="28" spans="1:11">
      <c r="A28" s="748"/>
    </row>
  </sheetData>
  <mergeCells count="5">
    <mergeCell ref="A7:K7"/>
    <mergeCell ref="A1:K1"/>
    <mergeCell ref="A2:K2"/>
    <mergeCell ref="A4:K4"/>
    <mergeCell ref="A6:K6"/>
  </mergeCells>
  <phoneticPr fontId="50" type="noConversion"/>
  <pageMargins left="0.19685039370078741" right="0.19685039370078741" top="1.9685039370078741" bottom="0.98425196850393704" header="0" footer="0"/>
  <pageSetup scale="41" orientation="portrait" horizontalDpi="300" verticalDpi="300" r:id="rId1"/>
  <headerFooter alignWithMargins="0"/>
</worksheet>
</file>

<file path=xl/worksheets/sheet58.xml><?xml version="1.0" encoding="utf-8"?>
<worksheet xmlns="http://schemas.openxmlformats.org/spreadsheetml/2006/main" xmlns:r="http://schemas.openxmlformats.org/officeDocument/2006/relationships">
  <sheetPr>
    <tabColor indexed="53"/>
    <pageSetUpPr fitToPage="1"/>
  </sheetPr>
  <dimension ref="A1:K30"/>
  <sheetViews>
    <sheetView zoomScale="75" zoomScaleNormal="80" workbookViewId="0">
      <selection sqref="A1:M1"/>
    </sheetView>
  </sheetViews>
  <sheetFormatPr defaultColWidth="11.44140625" defaultRowHeight="14.25"/>
  <cols>
    <col min="1" max="1" width="47.21875" style="582" customWidth="1"/>
    <col min="2" max="10" width="12.77734375" style="582" customWidth="1"/>
    <col min="11" max="16384" width="11.44140625" style="582"/>
  </cols>
  <sheetData>
    <row r="1" spans="1:11" ht="15.75">
      <c r="A1" s="2693" t="s">
        <v>144</v>
      </c>
      <c r="B1" s="2693"/>
      <c r="C1" s="2693"/>
      <c r="D1" s="2693"/>
      <c r="E1" s="2693"/>
      <c r="F1" s="2693"/>
      <c r="G1" s="2693"/>
      <c r="H1" s="2693"/>
      <c r="I1" s="2693"/>
      <c r="J1" s="2693"/>
    </row>
    <row r="2" spans="1:11" ht="15.75">
      <c r="A2" s="2694" t="s">
        <v>145</v>
      </c>
      <c r="B2" s="2694"/>
      <c r="C2" s="2694"/>
      <c r="D2" s="2694"/>
      <c r="E2" s="2694"/>
      <c r="F2" s="2694"/>
      <c r="G2" s="2694"/>
      <c r="H2" s="2694"/>
      <c r="I2" s="2694"/>
      <c r="J2" s="2694"/>
    </row>
    <row r="3" spans="1:11" ht="15.75">
      <c r="A3" s="2693" t="s">
        <v>146</v>
      </c>
      <c r="B3" s="2693"/>
      <c r="C3" s="2693"/>
      <c r="D3" s="2693"/>
      <c r="E3" s="2693"/>
      <c r="F3" s="2693"/>
      <c r="G3" s="2693"/>
      <c r="H3" s="2693"/>
      <c r="I3" s="2693"/>
      <c r="J3" s="2693"/>
    </row>
    <row r="4" spans="1:11">
      <c r="A4" s="2695"/>
      <c r="B4" s="2695"/>
      <c r="C4" s="2695"/>
      <c r="D4" s="2695"/>
      <c r="E4" s="2695"/>
      <c r="F4" s="2695"/>
      <c r="G4" s="2695"/>
      <c r="H4" s="2695"/>
      <c r="I4" s="2695"/>
      <c r="J4" s="2695"/>
    </row>
    <row r="5" spans="1:11" ht="15.75">
      <c r="A5" s="2693" t="s">
        <v>147</v>
      </c>
      <c r="B5" s="2693"/>
      <c r="C5" s="2693"/>
      <c r="D5" s="2693"/>
      <c r="E5" s="2693"/>
      <c r="F5" s="2693"/>
      <c r="G5" s="2693"/>
      <c r="H5" s="2693"/>
      <c r="I5" s="2693"/>
      <c r="J5" s="2693"/>
    </row>
    <row r="6" spans="1:11" ht="15.75">
      <c r="A6" s="2693" t="s">
        <v>148</v>
      </c>
      <c r="B6" s="2693"/>
      <c r="C6" s="2693"/>
      <c r="D6" s="2693"/>
      <c r="E6" s="2693"/>
      <c r="F6" s="2693"/>
      <c r="G6" s="2693"/>
      <c r="H6" s="2693"/>
      <c r="I6" s="2693"/>
      <c r="J6" s="2693"/>
      <c r="K6" s="583"/>
    </row>
    <row r="7" spans="1:11" ht="15.75">
      <c r="A7" s="581"/>
      <c r="B7" s="581"/>
      <c r="C7" s="581"/>
      <c r="D7" s="581"/>
      <c r="E7" s="581"/>
      <c r="F7" s="581"/>
      <c r="G7" s="581"/>
      <c r="H7" s="581"/>
      <c r="I7" s="581"/>
      <c r="J7" s="581"/>
      <c r="K7" s="583"/>
    </row>
    <row r="8" spans="1:11">
      <c r="A8" s="2695" t="s">
        <v>149</v>
      </c>
      <c r="B8" s="2695"/>
      <c r="C8" s="2695"/>
      <c r="D8" s="2695"/>
      <c r="E8" s="2695"/>
      <c r="F8" s="2695"/>
      <c r="G8" s="2695"/>
      <c r="H8" s="2695"/>
      <c r="I8" s="2695"/>
      <c r="J8" s="2695"/>
      <c r="K8" s="583"/>
    </row>
    <row r="9" spans="1:11" ht="15" thickBot="1">
      <c r="A9" s="584"/>
      <c r="B9" s="584"/>
      <c r="C9" s="584"/>
      <c r="D9" s="584"/>
      <c r="E9" s="584"/>
      <c r="F9" s="584"/>
      <c r="G9" s="584"/>
      <c r="H9" s="584"/>
      <c r="I9" s="584"/>
      <c r="J9" s="584"/>
      <c r="K9" s="583"/>
    </row>
    <row r="10" spans="1:11" ht="16.5" thickBot="1">
      <c r="A10" s="585"/>
      <c r="B10" s="586">
        <v>2001</v>
      </c>
      <c r="C10" s="586">
        <v>2002</v>
      </c>
      <c r="D10" s="586">
        <v>2003</v>
      </c>
      <c r="E10" s="586">
        <v>2004</v>
      </c>
      <c r="F10" s="586">
        <v>2005</v>
      </c>
      <c r="G10" s="586">
        <v>2006</v>
      </c>
      <c r="H10" s="586">
        <v>2007</v>
      </c>
      <c r="I10" s="586">
        <v>2008</v>
      </c>
      <c r="J10" s="586">
        <v>2009</v>
      </c>
      <c r="K10" s="583"/>
    </row>
    <row r="11" spans="1:11" ht="15.75">
      <c r="A11" s="587" t="s">
        <v>150</v>
      </c>
      <c r="B11" s="2689">
        <v>4307.8999999999996</v>
      </c>
      <c r="C11" s="2689">
        <v>4595</v>
      </c>
      <c r="D11" s="2689">
        <v>4446.3999999999996</v>
      </c>
      <c r="E11" s="2689">
        <v>4442.3999999999996</v>
      </c>
      <c r="F11" s="2689">
        <v>4196.3999999999996</v>
      </c>
      <c r="G11" s="2689">
        <v>4465</v>
      </c>
      <c r="H11" s="2689">
        <v>5119.6000000000004</v>
      </c>
      <c r="I11" s="2689">
        <v>5634.4</v>
      </c>
      <c r="J11" s="2689">
        <v>6764.3</v>
      </c>
      <c r="K11" s="583"/>
    </row>
    <row r="12" spans="1:11" ht="26.25" thickBot="1">
      <c r="A12" s="588" t="s">
        <v>151</v>
      </c>
      <c r="B12" s="2690"/>
      <c r="C12" s="2690"/>
      <c r="D12" s="2690"/>
      <c r="E12" s="2690"/>
      <c r="F12" s="2690"/>
      <c r="G12" s="2690"/>
      <c r="H12" s="2690"/>
      <c r="I12" s="2690"/>
      <c r="J12" s="2690"/>
      <c r="K12" s="583"/>
    </row>
    <row r="13" spans="1:11" ht="15.75">
      <c r="A13" s="587" t="s">
        <v>152</v>
      </c>
      <c r="B13" s="2689">
        <v>947</v>
      </c>
      <c r="C13" s="2689">
        <v>1069.7</v>
      </c>
      <c r="D13" s="2689">
        <v>1129</v>
      </c>
      <c r="E13" s="2689">
        <v>1000.6</v>
      </c>
      <c r="F13" s="2689">
        <v>1333.1</v>
      </c>
      <c r="G13" s="2689">
        <v>1563.9</v>
      </c>
      <c r="H13" s="2689">
        <v>1808.5</v>
      </c>
      <c r="I13" s="2689">
        <v>1297.5999999999999</v>
      </c>
      <c r="J13" s="2689">
        <v>1530.1</v>
      </c>
      <c r="K13" s="583"/>
    </row>
    <row r="14" spans="1:11" ht="26.25" thickBot="1">
      <c r="A14" s="589" t="s">
        <v>151</v>
      </c>
      <c r="B14" s="2690"/>
      <c r="C14" s="2690"/>
      <c r="D14" s="2690"/>
      <c r="E14" s="2690"/>
      <c r="F14" s="2690"/>
      <c r="G14" s="2690"/>
      <c r="H14" s="2690"/>
      <c r="I14" s="2690"/>
      <c r="J14" s="2690"/>
      <c r="K14" s="583"/>
    </row>
    <row r="15" spans="1:11" ht="15.75">
      <c r="A15" s="590" t="s">
        <v>153</v>
      </c>
      <c r="B15" s="2689">
        <v>3808.4</v>
      </c>
      <c r="C15" s="2689">
        <v>4076.9</v>
      </c>
      <c r="D15" s="2689">
        <v>3964.4</v>
      </c>
      <c r="E15" s="2689">
        <v>3932.9</v>
      </c>
      <c r="F15" s="2689">
        <v>3799.9</v>
      </c>
      <c r="G15" s="2689">
        <v>4084.6</v>
      </c>
      <c r="H15" s="2689">
        <v>4702.8999999999996</v>
      </c>
      <c r="I15" s="2689">
        <v>5186.3999999999996</v>
      </c>
      <c r="J15" s="2689">
        <v>6155.9</v>
      </c>
      <c r="K15" s="583"/>
    </row>
    <row r="16" spans="1:11" ht="26.25" thickBot="1">
      <c r="A16" s="588" t="s">
        <v>151</v>
      </c>
      <c r="B16" s="2690"/>
      <c r="C16" s="2690"/>
      <c r="D16" s="2690"/>
      <c r="E16" s="2690"/>
      <c r="F16" s="2690"/>
      <c r="G16" s="2690"/>
      <c r="H16" s="2690"/>
      <c r="I16" s="2690"/>
      <c r="J16" s="2690"/>
      <c r="K16" s="583"/>
    </row>
    <row r="17" spans="1:11" ht="15.75">
      <c r="A17" s="587" t="s">
        <v>154</v>
      </c>
      <c r="B17" s="2689">
        <v>200.4</v>
      </c>
      <c r="C17" s="2689">
        <v>188.8</v>
      </c>
      <c r="D17" s="2689">
        <v>203.4</v>
      </c>
      <c r="E17" s="2689">
        <v>176.2</v>
      </c>
      <c r="F17" s="2689">
        <v>215.8</v>
      </c>
      <c r="G17" s="2689">
        <v>185.4</v>
      </c>
      <c r="H17" s="2689">
        <v>188.6</v>
      </c>
      <c r="I17" s="2689">
        <v>233.4</v>
      </c>
      <c r="J17" s="2689">
        <v>238.6</v>
      </c>
      <c r="K17" s="583"/>
    </row>
    <row r="18" spans="1:11" ht="26.25" thickBot="1">
      <c r="A18" s="588" t="s">
        <v>155</v>
      </c>
      <c r="B18" s="2690"/>
      <c r="C18" s="2690"/>
      <c r="D18" s="2690"/>
      <c r="E18" s="2690"/>
      <c r="F18" s="2690"/>
      <c r="G18" s="2690"/>
      <c r="H18" s="2690"/>
      <c r="I18" s="2690"/>
      <c r="J18" s="2690"/>
      <c r="K18" s="583"/>
    </row>
    <row r="19" spans="1:11" ht="15.75">
      <c r="A19" s="587" t="s">
        <v>156</v>
      </c>
      <c r="B19" s="2689">
        <v>6063.7</v>
      </c>
      <c r="C19" s="2689">
        <v>5275.1</v>
      </c>
      <c r="D19" s="2689">
        <v>5087.8</v>
      </c>
      <c r="E19" s="2689">
        <v>4699.8</v>
      </c>
      <c r="F19" s="2689">
        <v>4965.3</v>
      </c>
      <c r="G19" s="2689">
        <v>4827.8999999999996</v>
      </c>
      <c r="H19" s="2689">
        <v>4964.8999999999996</v>
      </c>
      <c r="I19" s="2689">
        <v>5170.3</v>
      </c>
      <c r="J19" s="2689">
        <v>4531.3999999999996</v>
      </c>
      <c r="K19" s="583"/>
    </row>
    <row r="20" spans="1:11" ht="26.25" thickBot="1">
      <c r="A20" s="588" t="s">
        <v>157</v>
      </c>
      <c r="B20" s="2690"/>
      <c r="C20" s="2690"/>
      <c r="D20" s="2690"/>
      <c r="E20" s="2690"/>
      <c r="F20" s="2690"/>
      <c r="G20" s="2690"/>
      <c r="H20" s="2690"/>
      <c r="I20" s="2690"/>
      <c r="J20" s="2690"/>
      <c r="K20" s="583"/>
    </row>
    <row r="21" spans="1:11" ht="15.75">
      <c r="A21" s="587" t="s">
        <v>158</v>
      </c>
      <c r="B21" s="2689">
        <v>1284.2</v>
      </c>
      <c r="C21" s="2689">
        <v>1378.4</v>
      </c>
      <c r="D21" s="2689">
        <v>1401.7</v>
      </c>
      <c r="E21" s="2689">
        <v>1475.2</v>
      </c>
      <c r="F21" s="2689">
        <v>1751.7</v>
      </c>
      <c r="G21" s="2689">
        <v>1603.7</v>
      </c>
      <c r="H21" s="2689">
        <v>1504</v>
      </c>
      <c r="I21" s="2689">
        <v>1195.0999999999999</v>
      </c>
      <c r="J21" s="2689">
        <v>1097.3</v>
      </c>
      <c r="K21" s="583"/>
    </row>
    <row r="22" spans="1:11" ht="26.25" thickBot="1">
      <c r="A22" s="588" t="s">
        <v>159</v>
      </c>
      <c r="B22" s="2690"/>
      <c r="C22" s="2690"/>
      <c r="D22" s="2690"/>
      <c r="E22" s="2690"/>
      <c r="F22" s="2690"/>
      <c r="G22" s="2690"/>
      <c r="H22" s="2690"/>
      <c r="I22" s="2690"/>
      <c r="J22" s="2690"/>
      <c r="K22" s="583"/>
    </row>
    <row r="23" spans="1:11" ht="15.75">
      <c r="A23" s="587" t="s">
        <v>160</v>
      </c>
      <c r="B23" s="2689">
        <v>2278.9</v>
      </c>
      <c r="C23" s="2689">
        <v>2329.4</v>
      </c>
      <c r="D23" s="2689">
        <v>2620.6</v>
      </c>
      <c r="E23" s="2689">
        <v>2669.1</v>
      </c>
      <c r="F23" s="2689">
        <v>2905.5</v>
      </c>
      <c r="G23" s="2689">
        <v>2893.8</v>
      </c>
      <c r="H23" s="2689">
        <v>3094.6</v>
      </c>
      <c r="I23" s="2689">
        <v>3080.1</v>
      </c>
      <c r="J23" s="2689">
        <v>3003.1</v>
      </c>
    </row>
    <row r="24" spans="1:11" ht="26.25" thickBot="1">
      <c r="A24" s="588" t="s">
        <v>161</v>
      </c>
      <c r="B24" s="2690"/>
      <c r="C24" s="2690"/>
      <c r="D24" s="2690"/>
      <c r="E24" s="2690"/>
      <c r="F24" s="2690"/>
      <c r="G24" s="2690"/>
      <c r="H24" s="2690"/>
      <c r="I24" s="2690"/>
      <c r="J24" s="2690"/>
    </row>
    <row r="25" spans="1:11" ht="15.75">
      <c r="A25" s="587" t="s">
        <v>162</v>
      </c>
      <c r="B25" s="2689">
        <v>357.7</v>
      </c>
      <c r="C25" s="2689">
        <v>377</v>
      </c>
      <c r="D25" s="2689">
        <v>510.8</v>
      </c>
      <c r="E25" s="2689">
        <v>318.60000000000002</v>
      </c>
      <c r="F25" s="2689">
        <v>278.3</v>
      </c>
      <c r="G25" s="2689">
        <v>280</v>
      </c>
      <c r="H25" s="2689">
        <v>266.10000000000002</v>
      </c>
      <c r="I25" s="2689">
        <v>256.7</v>
      </c>
      <c r="J25" s="2689">
        <v>366.9</v>
      </c>
    </row>
    <row r="26" spans="1:11" ht="26.25" thickBot="1">
      <c r="A26" s="588" t="s">
        <v>163</v>
      </c>
      <c r="B26" s="2690"/>
      <c r="C26" s="2690"/>
      <c r="D26" s="2690"/>
      <c r="E26" s="2690"/>
      <c r="F26" s="2690"/>
      <c r="G26" s="2690"/>
      <c r="H26" s="2690"/>
      <c r="I26" s="2690"/>
      <c r="J26" s="2690"/>
    </row>
    <row r="27" spans="1:11">
      <c r="A27" s="2691" t="s">
        <v>164</v>
      </c>
      <c r="B27" s="2691"/>
      <c r="C27" s="2691"/>
      <c r="D27" s="2691"/>
      <c r="E27" s="2691"/>
      <c r="F27" s="2691"/>
      <c r="G27" s="2691"/>
      <c r="H27" s="2691"/>
      <c r="I27" s="2691"/>
      <c r="J27" s="2691"/>
    </row>
    <row r="28" spans="1:11" ht="30.95" customHeight="1">
      <c r="A28" s="2692" t="s">
        <v>165</v>
      </c>
      <c r="B28" s="2692"/>
      <c r="C28" s="2692"/>
      <c r="D28" s="2692"/>
      <c r="E28" s="2692"/>
      <c r="F28" s="2692"/>
      <c r="G28" s="2692"/>
      <c r="H28" s="2692"/>
      <c r="I28" s="2692"/>
      <c r="J28" s="2692"/>
    </row>
    <row r="30" spans="1:11">
      <c r="B30" s="591"/>
      <c r="C30" s="591"/>
      <c r="D30" s="591"/>
      <c r="E30" s="591"/>
      <c r="F30" s="591"/>
      <c r="G30" s="591"/>
      <c r="H30" s="591"/>
      <c r="I30" s="591"/>
      <c r="J30" s="591"/>
    </row>
  </sheetData>
  <mergeCells count="81">
    <mergeCell ref="I19:I20"/>
    <mergeCell ref="A5:J5"/>
    <mergeCell ref="A6:J6"/>
    <mergeCell ref="I11:I12"/>
    <mergeCell ref="B11:B12"/>
    <mergeCell ref="C11:C12"/>
    <mergeCell ref="D11:D12"/>
    <mergeCell ref="I21:I22"/>
    <mergeCell ref="A1:J1"/>
    <mergeCell ref="A2:J2"/>
    <mergeCell ref="A3:J3"/>
    <mergeCell ref="A4:J4"/>
    <mergeCell ref="H13:H14"/>
    <mergeCell ref="J13:J14"/>
    <mergeCell ref="F13:F14"/>
    <mergeCell ref="G13:G14"/>
    <mergeCell ref="A8:J8"/>
    <mergeCell ref="E11:E12"/>
    <mergeCell ref="F11:F12"/>
    <mergeCell ref="G11:G12"/>
    <mergeCell ref="H11:H12"/>
    <mergeCell ref="J11:J12"/>
    <mergeCell ref="D15:D16"/>
    <mergeCell ref="E15:E16"/>
    <mergeCell ref="F15:F16"/>
    <mergeCell ref="G15:G16"/>
    <mergeCell ref="I13:I14"/>
    <mergeCell ref="B13:B14"/>
    <mergeCell ref="C13:C14"/>
    <mergeCell ref="D13:D14"/>
    <mergeCell ref="E13:E14"/>
    <mergeCell ref="H15:H16"/>
    <mergeCell ref="J15:J16"/>
    <mergeCell ref="B15:B16"/>
    <mergeCell ref="C15:C16"/>
    <mergeCell ref="I15:I16"/>
    <mergeCell ref="B17:B18"/>
    <mergeCell ref="C17:C18"/>
    <mergeCell ref="D17:D18"/>
    <mergeCell ref="E17:E18"/>
    <mergeCell ref="H17:H18"/>
    <mergeCell ref="J17:J18"/>
    <mergeCell ref="I17:I18"/>
    <mergeCell ref="B19:B20"/>
    <mergeCell ref="C19:C20"/>
    <mergeCell ref="D19:D20"/>
    <mergeCell ref="E19:E20"/>
    <mergeCell ref="F21:F22"/>
    <mergeCell ref="G21:G22"/>
    <mergeCell ref="F19:F20"/>
    <mergeCell ref="G19:G20"/>
    <mergeCell ref="H19:H20"/>
    <mergeCell ref="J19:J20"/>
    <mergeCell ref="F17:F18"/>
    <mergeCell ref="G17:G18"/>
    <mergeCell ref="B21:B22"/>
    <mergeCell ref="C21:C22"/>
    <mergeCell ref="D21:D22"/>
    <mergeCell ref="E21:E22"/>
    <mergeCell ref="H21:H22"/>
    <mergeCell ref="J21:J22"/>
    <mergeCell ref="F25:F26"/>
    <mergeCell ref="G25:G26"/>
    <mergeCell ref="F23:F24"/>
    <mergeCell ref="G23:G24"/>
    <mergeCell ref="H23:H24"/>
    <mergeCell ref="J23:J24"/>
    <mergeCell ref="H25:H26"/>
    <mergeCell ref="J25:J26"/>
    <mergeCell ref="I23:I24"/>
    <mergeCell ref="I25:I26"/>
    <mergeCell ref="B23:B24"/>
    <mergeCell ref="C23:C24"/>
    <mergeCell ref="D23:D24"/>
    <mergeCell ref="E23:E24"/>
    <mergeCell ref="A27:J27"/>
    <mergeCell ref="A28:J28"/>
    <mergeCell ref="B25:B26"/>
    <mergeCell ref="C25:C26"/>
    <mergeCell ref="D25:D26"/>
    <mergeCell ref="E25:E26"/>
  </mergeCells>
  <phoneticPr fontId="50" type="noConversion"/>
  <pageMargins left="0.7" right="0.7" top="0.75" bottom="0.75" header="0.3" footer="0.3"/>
  <pageSetup scale="40" orientation="portrait" r:id="rId1"/>
  <headerFooter alignWithMargins="0"/>
</worksheet>
</file>

<file path=xl/worksheets/sheet59.xml><?xml version="1.0" encoding="utf-8"?>
<worksheet xmlns="http://schemas.openxmlformats.org/spreadsheetml/2006/main" xmlns:r="http://schemas.openxmlformats.org/officeDocument/2006/relationships">
  <sheetPr>
    <tabColor indexed="53"/>
    <pageSetUpPr fitToPage="1"/>
  </sheetPr>
  <dimension ref="A1:K36"/>
  <sheetViews>
    <sheetView zoomScale="75" zoomScaleNormal="80" workbookViewId="0">
      <selection sqref="A1:M1"/>
    </sheetView>
  </sheetViews>
  <sheetFormatPr defaultColWidth="11.44140625" defaultRowHeight="14.25"/>
  <cols>
    <col min="1" max="1" width="47.21875" style="582" customWidth="1"/>
    <col min="2" max="10" width="12.77734375" style="582" customWidth="1"/>
    <col min="11" max="16384" width="11.44140625" style="582"/>
  </cols>
  <sheetData>
    <row r="1" spans="1:11" ht="15.75">
      <c r="A1" s="2693" t="s">
        <v>166</v>
      </c>
      <c r="B1" s="2693"/>
      <c r="C1" s="2693"/>
      <c r="D1" s="2693"/>
      <c r="E1" s="2693"/>
      <c r="F1" s="2693"/>
      <c r="G1" s="2693"/>
      <c r="H1" s="2693"/>
      <c r="I1" s="2693"/>
      <c r="J1" s="2693"/>
    </row>
    <row r="2" spans="1:11" ht="15.75">
      <c r="A2" s="2697" t="s">
        <v>167</v>
      </c>
      <c r="B2" s="2697"/>
      <c r="C2" s="2697"/>
      <c r="D2" s="2697"/>
      <c r="E2" s="2697"/>
      <c r="F2" s="2697"/>
      <c r="G2" s="2697"/>
      <c r="H2" s="2697"/>
      <c r="I2" s="2697"/>
      <c r="J2" s="2697"/>
    </row>
    <row r="3" spans="1:11" ht="15.75">
      <c r="A3" s="2693" t="s">
        <v>146</v>
      </c>
      <c r="B3" s="2693"/>
      <c r="C3" s="2693"/>
      <c r="D3" s="2693"/>
      <c r="E3" s="2693"/>
      <c r="F3" s="2693"/>
      <c r="G3" s="2693"/>
      <c r="H3" s="2693"/>
      <c r="I3" s="2693"/>
      <c r="J3" s="2693"/>
    </row>
    <row r="4" spans="1:11">
      <c r="A4" s="2695"/>
      <c r="B4" s="2695"/>
      <c r="C4" s="2695"/>
      <c r="D4" s="2695"/>
      <c r="E4" s="2695"/>
      <c r="F4" s="2695"/>
      <c r="G4" s="2695"/>
      <c r="H4" s="2695"/>
      <c r="I4" s="2695"/>
      <c r="J4" s="2695"/>
    </row>
    <row r="5" spans="1:11" ht="15.75">
      <c r="A5" s="2693" t="s">
        <v>168</v>
      </c>
      <c r="B5" s="2693"/>
      <c r="C5" s="2693"/>
      <c r="D5" s="2693"/>
      <c r="E5" s="2693"/>
      <c r="F5" s="2693"/>
      <c r="G5" s="2693"/>
      <c r="H5" s="2693"/>
      <c r="I5" s="2693"/>
      <c r="J5" s="2693"/>
    </row>
    <row r="6" spans="1:11" ht="15.75">
      <c r="A6" s="2693" t="s">
        <v>148</v>
      </c>
      <c r="B6" s="2693"/>
      <c r="C6" s="2693"/>
      <c r="D6" s="2693"/>
      <c r="E6" s="2693"/>
      <c r="F6" s="2693"/>
      <c r="G6" s="2693"/>
      <c r="H6" s="2693"/>
      <c r="I6" s="2693"/>
      <c r="J6" s="2693"/>
      <c r="K6" s="583"/>
    </row>
    <row r="7" spans="1:11" ht="15.75">
      <c r="A7" s="581"/>
      <c r="B7" s="581"/>
      <c r="C7" s="581"/>
      <c r="D7" s="581"/>
      <c r="E7" s="581"/>
      <c r="F7" s="581"/>
      <c r="G7" s="581"/>
      <c r="H7" s="581"/>
      <c r="I7" s="581"/>
      <c r="J7" s="581"/>
      <c r="K7" s="583"/>
    </row>
    <row r="8" spans="1:11">
      <c r="A8" s="2695" t="s">
        <v>149</v>
      </c>
      <c r="B8" s="2695"/>
      <c r="C8" s="2695"/>
      <c r="D8" s="2695"/>
      <c r="E8" s="2695"/>
      <c r="F8" s="2695"/>
      <c r="G8" s="2695"/>
      <c r="H8" s="2695"/>
      <c r="I8" s="2695"/>
      <c r="J8" s="2695"/>
      <c r="K8" s="583"/>
    </row>
    <row r="9" spans="1:11" ht="15" thickBot="1">
      <c r="A9" s="584"/>
      <c r="B9" s="584"/>
      <c r="C9" s="584"/>
      <c r="D9" s="584"/>
      <c r="E9" s="584"/>
      <c r="F9" s="584"/>
      <c r="G9" s="584"/>
      <c r="H9" s="584"/>
      <c r="I9" s="584"/>
      <c r="J9" s="584"/>
      <c r="K9" s="583"/>
    </row>
    <row r="10" spans="1:11" ht="16.5" thickBot="1">
      <c r="A10" s="592"/>
      <c r="B10" s="593">
        <v>2001</v>
      </c>
      <c r="C10" s="593">
        <v>2002</v>
      </c>
      <c r="D10" s="593">
        <v>2003</v>
      </c>
      <c r="E10" s="593">
        <v>2004</v>
      </c>
      <c r="F10" s="593">
        <v>2005</v>
      </c>
      <c r="G10" s="593">
        <v>2006</v>
      </c>
      <c r="H10" s="593">
        <v>2007</v>
      </c>
      <c r="I10" s="593">
        <v>2008</v>
      </c>
      <c r="J10" s="593">
        <v>2009</v>
      </c>
      <c r="K10" s="583"/>
    </row>
    <row r="11" spans="1:11" ht="15.75">
      <c r="A11" s="587" t="s">
        <v>150</v>
      </c>
      <c r="B11" s="2689">
        <v>44.2</v>
      </c>
      <c r="C11" s="2689">
        <v>44</v>
      </c>
      <c r="D11" s="2689">
        <v>41.4</v>
      </c>
      <c r="E11" s="2689">
        <v>43.2</v>
      </c>
      <c r="F11" s="2689">
        <v>38.1</v>
      </c>
      <c r="G11" s="2689">
        <v>41.7</v>
      </c>
      <c r="H11" s="2689">
        <v>47.5</v>
      </c>
      <c r="I11" s="2689">
        <v>46.6</v>
      </c>
      <c r="J11" s="2689">
        <v>47.3</v>
      </c>
      <c r="K11" s="583"/>
    </row>
    <row r="12" spans="1:11" ht="26.25" thickBot="1">
      <c r="A12" s="588" t="s">
        <v>169</v>
      </c>
      <c r="B12" s="2690"/>
      <c r="C12" s="2690"/>
      <c r="D12" s="2690"/>
      <c r="E12" s="2690"/>
      <c r="F12" s="2690"/>
      <c r="G12" s="2690"/>
      <c r="H12" s="2690"/>
      <c r="I12" s="2690"/>
      <c r="J12" s="2690"/>
      <c r="K12" s="583"/>
    </row>
    <row r="13" spans="1:11" ht="15.75">
      <c r="A13" s="587" t="s">
        <v>152</v>
      </c>
      <c r="B13" s="2689">
        <v>10.6</v>
      </c>
      <c r="C13" s="2689">
        <v>11.5</v>
      </c>
      <c r="D13" s="2689">
        <v>12</v>
      </c>
      <c r="E13" s="2689">
        <v>10.6</v>
      </c>
      <c r="F13" s="2689">
        <v>13.9</v>
      </c>
      <c r="G13" s="2689">
        <v>15.8</v>
      </c>
      <c r="H13" s="2689">
        <v>18.2</v>
      </c>
      <c r="I13" s="2689">
        <v>12.8</v>
      </c>
      <c r="J13" s="2689">
        <v>14.6</v>
      </c>
      <c r="K13" s="583"/>
    </row>
    <row r="14" spans="1:11" ht="26.25" thickBot="1">
      <c r="A14" s="588" t="s">
        <v>169</v>
      </c>
      <c r="B14" s="2690"/>
      <c r="C14" s="2690"/>
      <c r="D14" s="2690"/>
      <c r="E14" s="2690"/>
      <c r="F14" s="2690"/>
      <c r="G14" s="2690"/>
      <c r="H14" s="2690"/>
      <c r="I14" s="2690"/>
      <c r="J14" s="2690"/>
      <c r="K14" s="583"/>
    </row>
    <row r="15" spans="1:11" ht="15.75">
      <c r="A15" s="587" t="s">
        <v>153</v>
      </c>
      <c r="B15" s="2689">
        <v>39.6</v>
      </c>
      <c r="C15" s="2689">
        <v>39.799999999999997</v>
      </c>
      <c r="D15" s="2689">
        <v>37.6</v>
      </c>
      <c r="E15" s="2689">
        <v>38.799999999999997</v>
      </c>
      <c r="F15" s="2689">
        <v>35.1</v>
      </c>
      <c r="G15" s="2689">
        <v>38.6</v>
      </c>
      <c r="H15" s="2689">
        <v>44.1</v>
      </c>
      <c r="I15" s="2689">
        <v>43.6</v>
      </c>
      <c r="J15" s="2689">
        <v>44.2</v>
      </c>
      <c r="K15" s="583"/>
    </row>
    <row r="16" spans="1:11" ht="26.25" thickBot="1">
      <c r="A16" s="588" t="s">
        <v>169</v>
      </c>
      <c r="B16" s="2690"/>
      <c r="C16" s="2690"/>
      <c r="D16" s="2690"/>
      <c r="E16" s="2690"/>
      <c r="F16" s="2690"/>
      <c r="G16" s="2690"/>
      <c r="H16" s="2690"/>
      <c r="I16" s="2690"/>
      <c r="J16" s="2690"/>
      <c r="K16" s="583"/>
    </row>
    <row r="17" spans="1:11" ht="15.75">
      <c r="A17" s="587" t="s">
        <v>154</v>
      </c>
      <c r="B17" s="2689">
        <v>2.1</v>
      </c>
      <c r="C17" s="2689">
        <v>1.8</v>
      </c>
      <c r="D17" s="2689">
        <v>1.9</v>
      </c>
      <c r="E17" s="2689">
        <v>1.7</v>
      </c>
      <c r="F17" s="2689">
        <v>1.9</v>
      </c>
      <c r="G17" s="2689">
        <v>1.6</v>
      </c>
      <c r="H17" s="2689">
        <v>1.5</v>
      </c>
      <c r="I17" s="2689">
        <v>2</v>
      </c>
      <c r="J17" s="2689">
        <v>1.9</v>
      </c>
      <c r="K17" s="583"/>
    </row>
    <row r="18" spans="1:11" ht="26.25" thickBot="1">
      <c r="A18" s="588" t="s">
        <v>170</v>
      </c>
      <c r="B18" s="2690"/>
      <c r="C18" s="2690"/>
      <c r="D18" s="2690"/>
      <c r="E18" s="2690"/>
      <c r="F18" s="2690"/>
      <c r="G18" s="2690"/>
      <c r="H18" s="2690"/>
      <c r="I18" s="2690"/>
      <c r="J18" s="2690"/>
      <c r="K18" s="583"/>
    </row>
    <row r="19" spans="1:11" ht="15.75">
      <c r="A19" s="587" t="s">
        <v>156</v>
      </c>
      <c r="B19" s="2689">
        <v>2045.9</v>
      </c>
      <c r="C19" s="2689">
        <v>1751.7</v>
      </c>
      <c r="D19" s="2689">
        <v>1684.6</v>
      </c>
      <c r="E19" s="2689">
        <v>1533.9</v>
      </c>
      <c r="F19" s="2689">
        <v>1603.8</v>
      </c>
      <c r="G19" s="2689">
        <v>1549.5</v>
      </c>
      <c r="H19" s="2689">
        <v>1563.8</v>
      </c>
      <c r="I19" s="2689">
        <v>1607.8</v>
      </c>
      <c r="J19" s="2689">
        <v>1440.1</v>
      </c>
    </row>
    <row r="20" spans="1:11" ht="26.25" thickBot="1">
      <c r="A20" s="588" t="s">
        <v>171</v>
      </c>
      <c r="B20" s="2690"/>
      <c r="C20" s="2690"/>
      <c r="D20" s="2690"/>
      <c r="E20" s="2690"/>
      <c r="F20" s="2690"/>
      <c r="G20" s="2690"/>
      <c r="H20" s="2690"/>
      <c r="I20" s="2690"/>
      <c r="J20" s="2690"/>
    </row>
    <row r="21" spans="1:11" ht="15.75">
      <c r="A21" s="587" t="s">
        <v>160</v>
      </c>
      <c r="B21" s="2689">
        <v>16.399999999999999</v>
      </c>
      <c r="C21" s="2689">
        <v>15.7</v>
      </c>
      <c r="D21" s="2689">
        <v>15.7</v>
      </c>
      <c r="E21" s="2689">
        <v>16.2</v>
      </c>
      <c r="F21" s="2689">
        <v>14.9</v>
      </c>
      <c r="G21" s="2689">
        <v>14.8</v>
      </c>
      <c r="H21" s="2689">
        <v>14.7</v>
      </c>
      <c r="I21" s="2689">
        <v>12.2</v>
      </c>
      <c r="J21" s="2689">
        <v>13.2</v>
      </c>
    </row>
    <row r="22" spans="1:11" ht="26.25" thickBot="1">
      <c r="A22" s="588" t="s">
        <v>170</v>
      </c>
      <c r="B22" s="2690"/>
      <c r="C22" s="2690"/>
      <c r="D22" s="2690"/>
      <c r="E22" s="2690"/>
      <c r="F22" s="2690"/>
      <c r="G22" s="2690"/>
      <c r="H22" s="2690"/>
      <c r="I22" s="2690"/>
      <c r="J22" s="2690"/>
    </row>
    <row r="23" spans="1:11">
      <c r="A23" s="2696" t="s">
        <v>164</v>
      </c>
      <c r="B23" s="2696"/>
      <c r="C23" s="2696"/>
      <c r="D23" s="2696"/>
      <c r="E23" s="2696"/>
      <c r="F23" s="2696"/>
      <c r="G23" s="2696"/>
      <c r="H23" s="2696"/>
      <c r="I23" s="2696"/>
      <c r="J23" s="2696"/>
    </row>
    <row r="24" spans="1:11" ht="27" customHeight="1">
      <c r="A24" s="2692" t="s">
        <v>165</v>
      </c>
      <c r="B24" s="2692"/>
      <c r="C24" s="2692"/>
      <c r="D24" s="2692"/>
      <c r="E24" s="2692"/>
      <c r="F24" s="2692"/>
      <c r="G24" s="2692"/>
      <c r="H24" s="2692"/>
      <c r="I24" s="2692"/>
      <c r="J24" s="2692"/>
    </row>
    <row r="26" spans="1:11">
      <c r="B26" s="594"/>
      <c r="C26" s="594"/>
      <c r="D26" s="594"/>
      <c r="E26" s="594"/>
      <c r="F26" s="594"/>
      <c r="G26" s="594"/>
      <c r="H26" s="594"/>
      <c r="I26" s="594"/>
      <c r="J26" s="594"/>
    </row>
    <row r="27" spans="1:11">
      <c r="B27" s="595"/>
      <c r="C27" s="595"/>
      <c r="D27" s="595"/>
      <c r="E27" s="595"/>
      <c r="F27" s="595"/>
      <c r="G27" s="595"/>
      <c r="H27" s="595"/>
      <c r="I27" s="595"/>
      <c r="J27" s="595"/>
    </row>
    <row r="28" spans="1:11">
      <c r="B28" s="596"/>
      <c r="C28" s="596"/>
      <c r="D28" s="596"/>
      <c r="E28" s="596"/>
      <c r="F28" s="596"/>
      <c r="G28" s="596"/>
      <c r="H28" s="596"/>
      <c r="I28" s="596"/>
      <c r="J28" s="596"/>
    </row>
    <row r="29" spans="1:11">
      <c r="B29" s="597"/>
      <c r="C29" s="597"/>
      <c r="D29" s="597"/>
      <c r="E29" s="597"/>
      <c r="F29" s="597"/>
      <c r="G29" s="597"/>
      <c r="H29" s="597"/>
      <c r="I29" s="597"/>
      <c r="J29" s="597"/>
    </row>
    <row r="30" spans="1:11">
      <c r="B30" s="596"/>
      <c r="C30" s="596"/>
      <c r="D30" s="596"/>
      <c r="E30" s="596"/>
      <c r="F30" s="596"/>
      <c r="G30" s="596"/>
      <c r="H30" s="596"/>
      <c r="I30" s="596"/>
      <c r="J30" s="596"/>
    </row>
    <row r="31" spans="1:11">
      <c r="B31" s="597"/>
      <c r="C31" s="597"/>
      <c r="D31" s="597"/>
      <c r="E31" s="597"/>
      <c r="F31" s="597"/>
      <c r="G31" s="597"/>
      <c r="H31" s="597"/>
      <c r="I31" s="597"/>
      <c r="J31" s="597"/>
    </row>
    <row r="32" spans="1:11">
      <c r="B32" s="596"/>
      <c r="C32" s="596"/>
      <c r="D32" s="596"/>
      <c r="E32" s="596"/>
      <c r="F32" s="596"/>
      <c r="G32" s="596"/>
      <c r="H32" s="596"/>
      <c r="I32" s="596"/>
      <c r="J32" s="596"/>
    </row>
    <row r="33" spans="2:10">
      <c r="B33" s="597"/>
      <c r="C33" s="597"/>
      <c r="D33" s="597"/>
      <c r="E33" s="597"/>
      <c r="F33" s="597"/>
      <c r="G33" s="597"/>
      <c r="H33" s="597"/>
      <c r="I33" s="597"/>
      <c r="J33" s="597"/>
    </row>
    <row r="34" spans="2:10">
      <c r="B34" s="596"/>
      <c r="C34" s="596"/>
      <c r="D34" s="596"/>
      <c r="E34" s="596"/>
      <c r="F34" s="596"/>
      <c r="G34" s="596"/>
      <c r="H34" s="596"/>
      <c r="I34" s="596"/>
      <c r="J34" s="596"/>
    </row>
    <row r="35" spans="2:10">
      <c r="B35" s="597"/>
      <c r="C35" s="597"/>
      <c r="D35" s="597"/>
      <c r="E35" s="597"/>
      <c r="F35" s="597"/>
      <c r="G35" s="597"/>
      <c r="H35" s="597"/>
      <c r="I35" s="597"/>
      <c r="J35" s="597"/>
    </row>
    <row r="36" spans="2:10">
      <c r="B36" s="596"/>
      <c r="C36" s="596"/>
      <c r="D36" s="596"/>
      <c r="E36" s="596"/>
      <c r="F36" s="596"/>
      <c r="G36" s="596"/>
      <c r="H36" s="596"/>
      <c r="I36" s="596"/>
      <c r="J36" s="596"/>
    </row>
  </sheetData>
  <mergeCells count="63">
    <mergeCell ref="A5:J5"/>
    <mergeCell ref="J11:J12"/>
    <mergeCell ref="C11:C12"/>
    <mergeCell ref="A6:J6"/>
    <mergeCell ref="I11:I12"/>
    <mergeCell ref="I13:I14"/>
    <mergeCell ref="A8:J8"/>
    <mergeCell ref="B15:B16"/>
    <mergeCell ref="C15:C16"/>
    <mergeCell ref="D15:D16"/>
    <mergeCell ref="E15:E16"/>
    <mergeCell ref="D13:D14"/>
    <mergeCell ref="E13:E14"/>
    <mergeCell ref="B13:B14"/>
    <mergeCell ref="C13:C14"/>
    <mergeCell ref="A1:J1"/>
    <mergeCell ref="A2:J2"/>
    <mergeCell ref="A3:J3"/>
    <mergeCell ref="A4:J4"/>
    <mergeCell ref="G11:G12"/>
    <mergeCell ref="H11:H12"/>
    <mergeCell ref="B11:B12"/>
    <mergeCell ref="D11:D12"/>
    <mergeCell ref="E11:E12"/>
    <mergeCell ref="F11:F12"/>
    <mergeCell ref="H15:H16"/>
    <mergeCell ref="J15:J16"/>
    <mergeCell ref="F13:F14"/>
    <mergeCell ref="G13:G14"/>
    <mergeCell ref="I15:I16"/>
    <mergeCell ref="H13:H14"/>
    <mergeCell ref="J13:J14"/>
    <mergeCell ref="F15:F16"/>
    <mergeCell ref="G15:G16"/>
    <mergeCell ref="B17:B18"/>
    <mergeCell ref="C17:C18"/>
    <mergeCell ref="D17:D18"/>
    <mergeCell ref="E17:E18"/>
    <mergeCell ref="H17:H18"/>
    <mergeCell ref="J17:J18"/>
    <mergeCell ref="F17:F18"/>
    <mergeCell ref="G17:G18"/>
    <mergeCell ref="I17:I18"/>
    <mergeCell ref="C19:C20"/>
    <mergeCell ref="A24:J24"/>
    <mergeCell ref="B21:B22"/>
    <mergeCell ref="C21:C22"/>
    <mergeCell ref="D21:D22"/>
    <mergeCell ref="E21:E22"/>
    <mergeCell ref="I21:I22"/>
    <mergeCell ref="F21:F22"/>
    <mergeCell ref="F19:F20"/>
    <mergeCell ref="G19:G20"/>
    <mergeCell ref="G21:G22"/>
    <mergeCell ref="A23:J23"/>
    <mergeCell ref="D19:D20"/>
    <mergeCell ref="E19:E20"/>
    <mergeCell ref="J19:J20"/>
    <mergeCell ref="H21:H22"/>
    <mergeCell ref="J21:J22"/>
    <mergeCell ref="I19:I20"/>
    <mergeCell ref="H19:H20"/>
    <mergeCell ref="B19:B20"/>
  </mergeCells>
  <phoneticPr fontId="50" type="noConversion"/>
  <pageMargins left="0.7" right="0.7" top="0.75" bottom="0.75" header="0.3" footer="0.3"/>
  <pageSetup scale="40" orientation="portrait" r:id="rId1"/>
  <headerFooter alignWithMargins="0"/>
</worksheet>
</file>

<file path=xl/worksheets/sheet60.xml><?xml version="1.0" encoding="utf-8"?>
<worksheet xmlns="http://schemas.openxmlformats.org/spreadsheetml/2006/main" xmlns:r="http://schemas.openxmlformats.org/officeDocument/2006/relationships">
  <sheetPr>
    <tabColor indexed="53"/>
    <pageSetUpPr fitToPage="1"/>
  </sheetPr>
  <dimension ref="A1:K30"/>
  <sheetViews>
    <sheetView zoomScale="75" zoomScaleNormal="80" workbookViewId="0">
      <selection sqref="A1:M1"/>
    </sheetView>
  </sheetViews>
  <sheetFormatPr defaultColWidth="11.44140625" defaultRowHeight="14.25"/>
  <cols>
    <col min="1" max="1" width="47.33203125" style="582" customWidth="1"/>
    <col min="2" max="3" width="12.88671875" style="582" customWidth="1"/>
    <col min="4" max="8" width="14.21875" style="582" customWidth="1"/>
    <col min="9" max="10" width="13.77734375" style="582" customWidth="1"/>
    <col min="11" max="16384" width="11.44140625" style="582"/>
  </cols>
  <sheetData>
    <row r="1" spans="1:11" ht="15.75">
      <c r="A1" s="2693" t="s">
        <v>172</v>
      </c>
      <c r="B1" s="2693"/>
      <c r="C1" s="2693"/>
      <c r="D1" s="2693"/>
      <c r="E1" s="2693"/>
      <c r="F1" s="2693"/>
      <c r="G1" s="2693"/>
      <c r="H1" s="2693"/>
      <c r="I1" s="2693"/>
      <c r="J1" s="2693"/>
    </row>
    <row r="2" spans="1:11" ht="15.75">
      <c r="A2" s="2697" t="s">
        <v>173</v>
      </c>
      <c r="B2" s="2697"/>
      <c r="C2" s="2697"/>
      <c r="D2" s="2697"/>
      <c r="E2" s="2697"/>
      <c r="F2" s="2697"/>
      <c r="G2" s="2697"/>
      <c r="H2" s="2697"/>
      <c r="I2" s="2697"/>
      <c r="J2" s="2697"/>
    </row>
    <row r="3" spans="1:11" ht="15.75">
      <c r="A3" s="2693" t="s">
        <v>146</v>
      </c>
      <c r="B3" s="2693"/>
      <c r="C3" s="2693"/>
      <c r="D3" s="2693"/>
      <c r="E3" s="2693"/>
      <c r="F3" s="2693"/>
      <c r="G3" s="2693"/>
      <c r="H3" s="2693"/>
      <c r="I3" s="2693"/>
      <c r="J3" s="2693"/>
    </row>
    <row r="4" spans="1:11">
      <c r="A4" s="2695"/>
      <c r="B4" s="2695"/>
      <c r="C4" s="2695"/>
      <c r="D4" s="2695"/>
      <c r="E4" s="2695"/>
      <c r="F4" s="2695"/>
      <c r="G4" s="2695"/>
      <c r="H4" s="2695"/>
      <c r="I4" s="2695"/>
      <c r="J4" s="2695"/>
    </row>
    <row r="5" spans="1:11" ht="15.75">
      <c r="A5" s="2693" t="s">
        <v>174</v>
      </c>
      <c r="B5" s="2693"/>
      <c r="C5" s="2693"/>
      <c r="D5" s="2693"/>
      <c r="E5" s="2693"/>
      <c r="F5" s="2693"/>
      <c r="G5" s="2693"/>
      <c r="H5" s="2693"/>
      <c r="I5" s="2693"/>
      <c r="J5" s="2693"/>
    </row>
    <row r="6" spans="1:11" ht="15.75">
      <c r="A6" s="2693" t="s">
        <v>148</v>
      </c>
      <c r="B6" s="2693"/>
      <c r="C6" s="2693"/>
      <c r="D6" s="2693"/>
      <c r="E6" s="2693"/>
      <c r="F6" s="2693"/>
      <c r="G6" s="2693"/>
      <c r="H6" s="2693"/>
      <c r="I6" s="2693"/>
      <c r="J6" s="2693"/>
      <c r="K6" s="583"/>
    </row>
    <row r="7" spans="1:11" ht="15.75">
      <c r="A7" s="581"/>
      <c r="B7" s="581"/>
      <c r="C7" s="581"/>
      <c r="D7" s="581"/>
      <c r="E7" s="581"/>
      <c r="F7" s="581"/>
      <c r="G7" s="581"/>
      <c r="H7" s="581"/>
      <c r="I7" s="581"/>
      <c r="J7" s="581"/>
      <c r="K7" s="583"/>
    </row>
    <row r="8" spans="1:11">
      <c r="A8" s="2695" t="s">
        <v>149</v>
      </c>
      <c r="B8" s="2695"/>
      <c r="C8" s="2695"/>
      <c r="D8" s="2695"/>
      <c r="E8" s="2695"/>
      <c r="F8" s="2695"/>
      <c r="G8" s="2695"/>
      <c r="H8" s="2695"/>
      <c r="I8" s="2695"/>
      <c r="J8" s="2695"/>
      <c r="K8" s="583"/>
    </row>
    <row r="9" spans="1:11" ht="15" thickBot="1">
      <c r="A9" s="584"/>
      <c r="B9" s="584"/>
      <c r="C9" s="584"/>
      <c r="D9" s="584"/>
      <c r="E9" s="584"/>
      <c r="F9" s="584"/>
      <c r="G9" s="584"/>
      <c r="H9" s="584"/>
      <c r="I9" s="584"/>
      <c r="J9" s="584"/>
      <c r="K9" s="583"/>
    </row>
    <row r="10" spans="1:11" ht="16.5" thickBot="1">
      <c r="A10" s="585"/>
      <c r="B10" s="593">
        <v>2001</v>
      </c>
      <c r="C10" s="593">
        <v>2002</v>
      </c>
      <c r="D10" s="593">
        <v>2003</v>
      </c>
      <c r="E10" s="593">
        <v>2004</v>
      </c>
      <c r="F10" s="593">
        <v>2005</v>
      </c>
      <c r="G10" s="593">
        <v>2006</v>
      </c>
      <c r="H10" s="593">
        <v>2007</v>
      </c>
      <c r="I10" s="593">
        <v>2008</v>
      </c>
      <c r="J10" s="593">
        <v>2009</v>
      </c>
      <c r="K10" s="583"/>
    </row>
    <row r="11" spans="1:11" ht="15.75">
      <c r="A11" s="587" t="s">
        <v>150</v>
      </c>
      <c r="B11" s="2689">
        <v>445</v>
      </c>
      <c r="C11" s="2689">
        <v>485.5</v>
      </c>
      <c r="D11" s="2689">
        <v>544.20000000000005</v>
      </c>
      <c r="E11" s="2689">
        <v>585.6</v>
      </c>
      <c r="F11" s="2689">
        <v>639.70000000000005</v>
      </c>
      <c r="G11" s="2689">
        <v>614.29999999999995</v>
      </c>
      <c r="H11" s="2689">
        <v>619.9</v>
      </c>
      <c r="I11" s="2689">
        <v>654.79999999999995</v>
      </c>
      <c r="J11" s="2689">
        <v>731.5</v>
      </c>
      <c r="K11" s="583"/>
    </row>
    <row r="12" spans="1:11" ht="26.25" thickBot="1">
      <c r="A12" s="588" t="s">
        <v>151</v>
      </c>
      <c r="B12" s="2690"/>
      <c r="C12" s="2690"/>
      <c r="D12" s="2690"/>
      <c r="E12" s="2690"/>
      <c r="F12" s="2690"/>
      <c r="G12" s="2690"/>
      <c r="H12" s="2690"/>
      <c r="I12" s="2690"/>
      <c r="J12" s="2690"/>
      <c r="K12" s="583"/>
    </row>
    <row r="13" spans="1:11" ht="15.75">
      <c r="A13" s="587" t="s">
        <v>152</v>
      </c>
      <c r="B13" s="2689">
        <v>1248.3</v>
      </c>
      <c r="C13" s="2689">
        <v>1337.3</v>
      </c>
      <c r="D13" s="2689">
        <v>1394.5</v>
      </c>
      <c r="E13" s="2689">
        <v>1257.9000000000001</v>
      </c>
      <c r="F13" s="2689">
        <v>1558.5</v>
      </c>
      <c r="G13" s="2689">
        <v>1693.5</v>
      </c>
      <c r="H13" s="2689">
        <v>1692.3</v>
      </c>
      <c r="I13" s="2689">
        <v>2099.4</v>
      </c>
      <c r="J13" s="2689">
        <v>1971.5</v>
      </c>
      <c r="K13" s="583"/>
    </row>
    <row r="14" spans="1:11" ht="26.25" thickBot="1">
      <c r="A14" s="589" t="s">
        <v>151</v>
      </c>
      <c r="B14" s="2690"/>
      <c r="C14" s="2690"/>
      <c r="D14" s="2690"/>
      <c r="E14" s="2690"/>
      <c r="F14" s="2690"/>
      <c r="G14" s="2690"/>
      <c r="H14" s="2690"/>
      <c r="I14" s="2690"/>
      <c r="J14" s="2690"/>
      <c r="K14" s="583"/>
    </row>
    <row r="15" spans="1:11" ht="15.75">
      <c r="A15" s="590" t="s">
        <v>153</v>
      </c>
      <c r="B15" s="598">
        <v>570.4</v>
      </c>
      <c r="C15" s="598">
        <v>618.29999999999995</v>
      </c>
      <c r="D15" s="598">
        <v>673.5</v>
      </c>
      <c r="E15" s="598">
        <v>689.1</v>
      </c>
      <c r="F15" s="598">
        <v>770</v>
      </c>
      <c r="G15" s="598">
        <v>758.5</v>
      </c>
      <c r="H15" s="598">
        <v>757.3</v>
      </c>
      <c r="I15" s="598">
        <v>808.2</v>
      </c>
      <c r="J15" s="598">
        <v>878.1</v>
      </c>
      <c r="K15" s="583"/>
    </row>
    <row r="16" spans="1:11" ht="26.25" thickBot="1">
      <c r="A16" s="588" t="s">
        <v>151</v>
      </c>
      <c r="B16" s="598"/>
      <c r="C16" s="598"/>
      <c r="D16" s="598"/>
      <c r="E16" s="598"/>
      <c r="F16" s="598"/>
      <c r="G16" s="598"/>
      <c r="H16" s="598"/>
      <c r="I16" s="598"/>
      <c r="J16" s="598"/>
      <c r="K16" s="583"/>
    </row>
    <row r="17" spans="1:11" ht="15.75">
      <c r="A17" s="587" t="s">
        <v>154</v>
      </c>
      <c r="B17" s="2689">
        <v>6111.8</v>
      </c>
      <c r="C17" s="2689">
        <v>6881.7</v>
      </c>
      <c r="D17" s="2689">
        <v>7135.3</v>
      </c>
      <c r="E17" s="2689">
        <v>6942.7</v>
      </c>
      <c r="F17" s="2689">
        <v>7240.9</v>
      </c>
      <c r="G17" s="2689">
        <v>7424.6</v>
      </c>
      <c r="H17" s="2689">
        <v>7862.7</v>
      </c>
      <c r="I17" s="2689">
        <v>8208.5</v>
      </c>
      <c r="J17" s="2689">
        <v>9055.5</v>
      </c>
      <c r="K17" s="583"/>
    </row>
    <row r="18" spans="1:11" ht="26.25" thickBot="1">
      <c r="A18" s="588" t="s">
        <v>155</v>
      </c>
      <c r="B18" s="2690"/>
      <c r="C18" s="2690"/>
      <c r="D18" s="2690"/>
      <c r="E18" s="2690"/>
      <c r="F18" s="2690"/>
      <c r="G18" s="2690"/>
      <c r="H18" s="2690"/>
      <c r="I18" s="2690"/>
      <c r="J18" s="2690"/>
      <c r="K18" s="583"/>
    </row>
    <row r="19" spans="1:11" ht="15.75">
      <c r="A19" s="587" t="s">
        <v>156</v>
      </c>
      <c r="B19" s="2689">
        <v>3494.1</v>
      </c>
      <c r="C19" s="2689">
        <v>3694</v>
      </c>
      <c r="D19" s="2689">
        <v>3792</v>
      </c>
      <c r="E19" s="2689">
        <v>3836.2</v>
      </c>
      <c r="F19" s="2689">
        <v>3771.7</v>
      </c>
      <c r="G19" s="2689">
        <v>3778.7</v>
      </c>
      <c r="H19" s="2689">
        <v>3887.1</v>
      </c>
      <c r="I19" s="2698">
        <v>3962.1</v>
      </c>
      <c r="J19" s="2698">
        <v>3531.9</v>
      </c>
      <c r="K19" s="583"/>
    </row>
    <row r="20" spans="1:11" ht="26.25" thickBot="1">
      <c r="A20" s="588" t="s">
        <v>157</v>
      </c>
      <c r="B20" s="2690"/>
      <c r="C20" s="2690"/>
      <c r="D20" s="2690"/>
      <c r="E20" s="2690"/>
      <c r="F20" s="2690"/>
      <c r="G20" s="2690"/>
      <c r="H20" s="2690"/>
      <c r="I20" s="2699"/>
      <c r="J20" s="2699"/>
      <c r="K20" s="583"/>
    </row>
    <row r="21" spans="1:11" ht="15.75">
      <c r="A21" s="587" t="s">
        <v>158</v>
      </c>
      <c r="B21" s="2689">
        <v>1245.4000000000001</v>
      </c>
      <c r="C21" s="2689">
        <v>1243.4000000000001</v>
      </c>
      <c r="D21" s="2689">
        <v>1238.0999999999999</v>
      </c>
      <c r="E21" s="2689">
        <v>1276.8</v>
      </c>
      <c r="F21" s="2689">
        <v>1269.9000000000001</v>
      </c>
      <c r="G21" s="2689">
        <v>1233.4000000000001</v>
      </c>
      <c r="H21" s="2689">
        <v>1221.2</v>
      </c>
      <c r="I21" s="2689">
        <v>1285.0999999999999</v>
      </c>
      <c r="J21" s="2689">
        <v>1254.8</v>
      </c>
      <c r="K21" s="583"/>
    </row>
    <row r="22" spans="1:11" ht="26.25" thickBot="1">
      <c r="A22" s="588" t="s">
        <v>159</v>
      </c>
      <c r="B22" s="2690"/>
      <c r="C22" s="2690"/>
      <c r="D22" s="2690"/>
      <c r="E22" s="2690"/>
      <c r="F22" s="2690"/>
      <c r="G22" s="2690"/>
      <c r="H22" s="2690"/>
      <c r="I22" s="2690"/>
      <c r="J22" s="2690"/>
      <c r="K22" s="583"/>
    </row>
    <row r="23" spans="1:11" ht="15.75">
      <c r="A23" s="587" t="s">
        <v>160</v>
      </c>
      <c r="B23" s="2689">
        <v>9542.5</v>
      </c>
      <c r="C23" s="2689">
        <v>9974</v>
      </c>
      <c r="D23" s="2689">
        <v>10221.9</v>
      </c>
      <c r="E23" s="2689">
        <v>10429</v>
      </c>
      <c r="F23" s="2689">
        <v>10082.299999999999</v>
      </c>
      <c r="G23" s="2689">
        <v>10128.700000000001</v>
      </c>
      <c r="H23" s="2689">
        <v>10479.6</v>
      </c>
      <c r="I23" s="2689">
        <v>10702.3</v>
      </c>
      <c r="J23" s="2689">
        <v>10295.799999999999</v>
      </c>
    </row>
    <row r="24" spans="1:11" ht="26.25" thickBot="1">
      <c r="A24" s="588" t="s">
        <v>161</v>
      </c>
      <c r="B24" s="2690"/>
      <c r="C24" s="2690"/>
      <c r="D24" s="2690"/>
      <c r="E24" s="2690"/>
      <c r="F24" s="2690"/>
      <c r="G24" s="2690"/>
      <c r="H24" s="2690"/>
      <c r="I24" s="2690"/>
      <c r="J24" s="2690"/>
    </row>
    <row r="25" spans="1:11" ht="15.75" customHeight="1">
      <c r="A25" s="587" t="s">
        <v>162</v>
      </c>
      <c r="B25" s="2689">
        <v>524.79999999999995</v>
      </c>
      <c r="C25" s="2689">
        <v>556</v>
      </c>
      <c r="D25" s="2689">
        <v>500.3</v>
      </c>
      <c r="E25" s="2689">
        <v>515.9</v>
      </c>
      <c r="F25" s="2689">
        <v>576.1</v>
      </c>
      <c r="G25" s="2689">
        <v>502.5</v>
      </c>
      <c r="H25" s="2689">
        <v>443.2</v>
      </c>
      <c r="I25" s="2689">
        <v>558</v>
      </c>
      <c r="J25" s="2689">
        <v>615.4</v>
      </c>
    </row>
    <row r="26" spans="1:11" ht="26.25" thickBot="1">
      <c r="A26" s="588" t="s">
        <v>163</v>
      </c>
      <c r="B26" s="2690"/>
      <c r="C26" s="2690"/>
      <c r="D26" s="2690"/>
      <c r="E26" s="2690"/>
      <c r="F26" s="2690"/>
      <c r="G26" s="2690"/>
      <c r="H26" s="2690"/>
      <c r="I26" s="2690"/>
      <c r="J26" s="2690"/>
    </row>
    <row r="27" spans="1:11">
      <c r="A27" s="2696" t="s">
        <v>164</v>
      </c>
      <c r="B27" s="2696"/>
      <c r="C27" s="2696"/>
      <c r="D27" s="2696"/>
      <c r="E27" s="2696"/>
      <c r="F27" s="2696"/>
      <c r="G27" s="2696"/>
      <c r="H27" s="2696"/>
      <c r="I27" s="2696"/>
      <c r="J27" s="2696"/>
    </row>
    <row r="28" spans="1:11" ht="33" customHeight="1">
      <c r="A28" s="2692" t="s">
        <v>165</v>
      </c>
      <c r="B28" s="2692"/>
      <c r="C28" s="2692"/>
      <c r="D28" s="2692"/>
      <c r="E28" s="2692"/>
      <c r="F28" s="2692"/>
      <c r="G28" s="2692"/>
      <c r="H28" s="2692"/>
      <c r="I28" s="2692"/>
      <c r="J28" s="2692"/>
    </row>
    <row r="29" spans="1:11">
      <c r="B29" s="599"/>
      <c r="C29" s="599"/>
      <c r="D29" s="599"/>
      <c r="E29" s="599"/>
      <c r="F29" s="599"/>
      <c r="G29" s="599"/>
      <c r="H29" s="599"/>
      <c r="I29" s="599"/>
      <c r="J29" s="599"/>
    </row>
    <row r="30" spans="1:11">
      <c r="B30" s="600"/>
      <c r="C30" s="600"/>
      <c r="D30" s="600"/>
      <c r="E30" s="600"/>
      <c r="F30" s="600"/>
      <c r="G30" s="600"/>
      <c r="H30" s="600"/>
      <c r="I30" s="600"/>
      <c r="J30" s="600"/>
    </row>
  </sheetData>
  <mergeCells count="72">
    <mergeCell ref="I11:I12"/>
    <mergeCell ref="I13:I14"/>
    <mergeCell ref="A8:J8"/>
    <mergeCell ref="B11:B12"/>
    <mergeCell ref="D11:D12"/>
    <mergeCell ref="E11:E12"/>
    <mergeCell ref="F11:F12"/>
    <mergeCell ref="B13:B14"/>
    <mergeCell ref="C13:C14"/>
    <mergeCell ref="D13:D14"/>
    <mergeCell ref="A1:J1"/>
    <mergeCell ref="A2:J2"/>
    <mergeCell ref="A3:J3"/>
    <mergeCell ref="A4:J4"/>
    <mergeCell ref="G11:G12"/>
    <mergeCell ref="H11:H12"/>
    <mergeCell ref="J11:J12"/>
    <mergeCell ref="C11:C12"/>
    <mergeCell ref="A5:J5"/>
    <mergeCell ref="A6:J6"/>
    <mergeCell ref="E13:E14"/>
    <mergeCell ref="B17:B18"/>
    <mergeCell ref="C17:C18"/>
    <mergeCell ref="D17:D18"/>
    <mergeCell ref="E17:E18"/>
    <mergeCell ref="H13:H14"/>
    <mergeCell ref="J13:J14"/>
    <mergeCell ref="F17:F18"/>
    <mergeCell ref="G17:G18"/>
    <mergeCell ref="H17:H18"/>
    <mergeCell ref="J17:J18"/>
    <mergeCell ref="F13:F14"/>
    <mergeCell ref="G13:G14"/>
    <mergeCell ref="I17:I18"/>
    <mergeCell ref="J19:J20"/>
    <mergeCell ref="F19:F20"/>
    <mergeCell ref="G19:G20"/>
    <mergeCell ref="I19:I20"/>
    <mergeCell ref="B23:B24"/>
    <mergeCell ref="C23:C24"/>
    <mergeCell ref="D23:D24"/>
    <mergeCell ref="H19:H20"/>
    <mergeCell ref="B19:B20"/>
    <mergeCell ref="C19:C20"/>
    <mergeCell ref="G25:G26"/>
    <mergeCell ref="I25:I26"/>
    <mergeCell ref="D19:D20"/>
    <mergeCell ref="E19:E20"/>
    <mergeCell ref="B21:B22"/>
    <mergeCell ref="C21:C22"/>
    <mergeCell ref="D21:D22"/>
    <mergeCell ref="E21:E22"/>
    <mergeCell ref="E25:E26"/>
    <mergeCell ref="E23:E24"/>
    <mergeCell ref="F23:F24"/>
    <mergeCell ref="J21:J22"/>
    <mergeCell ref="H25:H26"/>
    <mergeCell ref="J25:J26"/>
    <mergeCell ref="G23:G24"/>
    <mergeCell ref="G21:G22"/>
    <mergeCell ref="I21:I22"/>
    <mergeCell ref="I23:I24"/>
    <mergeCell ref="F25:F26"/>
    <mergeCell ref="H21:H22"/>
    <mergeCell ref="F21:F22"/>
    <mergeCell ref="A27:J27"/>
    <mergeCell ref="A28:J28"/>
    <mergeCell ref="H23:H24"/>
    <mergeCell ref="J23:J24"/>
    <mergeCell ref="B25:B26"/>
    <mergeCell ref="C25:C26"/>
    <mergeCell ref="D25:D26"/>
  </mergeCells>
  <phoneticPr fontId="50" type="noConversion"/>
  <pageMargins left="0.7" right="0.7" top="0.75" bottom="0.75" header="0.3" footer="0.3"/>
  <pageSetup scale="38" orientation="portrait" r:id="rId1"/>
  <headerFooter alignWithMargins="0"/>
</worksheet>
</file>

<file path=xl/worksheets/sheet61.xml><?xml version="1.0" encoding="utf-8"?>
<worksheet xmlns="http://schemas.openxmlformats.org/spreadsheetml/2006/main" xmlns:r="http://schemas.openxmlformats.org/officeDocument/2006/relationships">
  <sheetPr>
    <tabColor indexed="53"/>
    <pageSetUpPr fitToPage="1"/>
  </sheetPr>
  <dimension ref="A1:K35"/>
  <sheetViews>
    <sheetView zoomScale="70" zoomScaleNormal="70" workbookViewId="0">
      <selection sqref="A1:M1"/>
    </sheetView>
  </sheetViews>
  <sheetFormatPr defaultColWidth="11.44140625" defaultRowHeight="14.25"/>
  <cols>
    <col min="1" max="1" width="47.33203125" style="582" customWidth="1"/>
    <col min="2" max="3" width="12.88671875" style="582" customWidth="1"/>
    <col min="4" max="8" width="14.21875" style="582" customWidth="1"/>
    <col min="9" max="10" width="13.77734375" style="582" customWidth="1"/>
    <col min="11" max="16384" width="11.44140625" style="582"/>
  </cols>
  <sheetData>
    <row r="1" spans="1:11" ht="15.75">
      <c r="A1" s="2693" t="s">
        <v>175</v>
      </c>
      <c r="B1" s="2693"/>
      <c r="C1" s="2693"/>
      <c r="D1" s="2693"/>
      <c r="E1" s="2693"/>
      <c r="F1" s="2693"/>
      <c r="G1" s="2693"/>
      <c r="H1" s="2693"/>
      <c r="I1" s="2693"/>
      <c r="J1" s="2693"/>
    </row>
    <row r="2" spans="1:11" ht="15.75">
      <c r="A2" s="2697" t="s">
        <v>176</v>
      </c>
      <c r="B2" s="2697"/>
      <c r="C2" s="2697"/>
      <c r="D2" s="2697"/>
      <c r="E2" s="2697"/>
      <c r="F2" s="2697"/>
      <c r="G2" s="2697"/>
      <c r="H2" s="2697"/>
      <c r="I2" s="2697"/>
      <c r="J2" s="2697"/>
    </row>
    <row r="3" spans="1:11" ht="15.75">
      <c r="A3" s="2693" t="s">
        <v>146</v>
      </c>
      <c r="B3" s="2693"/>
      <c r="C3" s="2693"/>
      <c r="D3" s="2693"/>
      <c r="E3" s="2693"/>
      <c r="F3" s="2693"/>
      <c r="G3" s="2693"/>
      <c r="H3" s="2693"/>
      <c r="I3" s="2693"/>
      <c r="J3" s="2693"/>
    </row>
    <row r="4" spans="1:11">
      <c r="A4" s="2700"/>
      <c r="B4" s="2700"/>
      <c r="C4" s="2700"/>
      <c r="D4" s="2700"/>
      <c r="E4" s="2700"/>
      <c r="F4" s="2700"/>
      <c r="G4" s="2700"/>
      <c r="H4" s="2700"/>
      <c r="I4" s="2700"/>
      <c r="J4" s="2700"/>
    </row>
    <row r="5" spans="1:11" ht="15.75">
      <c r="A5" s="2693" t="s">
        <v>177</v>
      </c>
      <c r="B5" s="2693"/>
      <c r="C5" s="2693"/>
      <c r="D5" s="2693"/>
      <c r="E5" s="2693"/>
      <c r="F5" s="2693"/>
      <c r="G5" s="2693"/>
      <c r="H5" s="2693"/>
      <c r="I5" s="2693"/>
      <c r="J5" s="2693"/>
    </row>
    <row r="6" spans="1:11" ht="15.75">
      <c r="A6" s="2693" t="s">
        <v>148</v>
      </c>
      <c r="B6" s="2693"/>
      <c r="C6" s="2693"/>
      <c r="D6" s="2693"/>
      <c r="E6" s="2693"/>
      <c r="F6" s="2693"/>
      <c r="G6" s="2693"/>
      <c r="H6" s="2693"/>
      <c r="I6" s="2693"/>
      <c r="J6" s="2693"/>
      <c r="K6" s="583"/>
    </row>
    <row r="7" spans="1:11" ht="15.75">
      <c r="A7" s="581"/>
      <c r="B7" s="581"/>
      <c r="C7" s="581"/>
      <c r="D7" s="581"/>
      <c r="E7" s="581"/>
      <c r="F7" s="581"/>
      <c r="G7" s="581"/>
      <c r="H7" s="581"/>
      <c r="I7" s="581"/>
      <c r="J7" s="581"/>
      <c r="K7" s="583"/>
    </row>
    <row r="8" spans="1:11">
      <c r="A8" s="2695" t="s">
        <v>149</v>
      </c>
      <c r="B8" s="2695"/>
      <c r="C8" s="2695"/>
      <c r="D8" s="2695"/>
      <c r="E8" s="2695"/>
      <c r="F8" s="2695"/>
      <c r="G8" s="2695"/>
      <c r="H8" s="2695"/>
      <c r="I8" s="2695"/>
      <c r="J8" s="2695"/>
      <c r="K8" s="583"/>
    </row>
    <row r="9" spans="1:11" ht="15" thickBot="1">
      <c r="A9" s="584"/>
      <c r="B9" s="584"/>
      <c r="C9" s="584"/>
      <c r="D9" s="584"/>
      <c r="E9" s="584"/>
      <c r="F9" s="584"/>
      <c r="G9" s="584"/>
      <c r="H9" s="584"/>
      <c r="I9" s="584"/>
      <c r="J9" s="584"/>
      <c r="K9" s="583"/>
    </row>
    <row r="10" spans="1:11" ht="16.5" thickBot="1">
      <c r="A10" s="592"/>
      <c r="B10" s="593">
        <v>2001</v>
      </c>
      <c r="C10" s="593">
        <v>2002</v>
      </c>
      <c r="D10" s="593">
        <v>2003</v>
      </c>
      <c r="E10" s="593">
        <v>2004</v>
      </c>
      <c r="F10" s="593">
        <v>2005</v>
      </c>
      <c r="G10" s="593">
        <v>2006</v>
      </c>
      <c r="H10" s="593">
        <v>2007</v>
      </c>
      <c r="I10" s="593">
        <v>2008</v>
      </c>
      <c r="J10" s="593">
        <v>2009</v>
      </c>
      <c r="K10" s="583"/>
    </row>
    <row r="11" spans="1:11" ht="15.75">
      <c r="A11" s="587" t="s">
        <v>150</v>
      </c>
      <c r="B11" s="2689">
        <v>4.5999999999999996</v>
      </c>
      <c r="C11" s="2689">
        <v>4.5999999999999996</v>
      </c>
      <c r="D11" s="2689">
        <v>5.2</v>
      </c>
      <c r="E11" s="2689">
        <v>5.8</v>
      </c>
      <c r="F11" s="2689">
        <v>5.9</v>
      </c>
      <c r="G11" s="2689">
        <v>5.8</v>
      </c>
      <c r="H11" s="2689">
        <v>5.8</v>
      </c>
      <c r="I11" s="2689">
        <v>5.4</v>
      </c>
      <c r="J11" s="2689">
        <v>5.3</v>
      </c>
      <c r="K11" s="583"/>
    </row>
    <row r="12" spans="1:11" ht="26.25" thickBot="1">
      <c r="A12" s="588" t="s">
        <v>169</v>
      </c>
      <c r="B12" s="2690"/>
      <c r="C12" s="2690"/>
      <c r="D12" s="2690"/>
      <c r="E12" s="2690"/>
      <c r="F12" s="2690"/>
      <c r="G12" s="2690"/>
      <c r="H12" s="2690"/>
      <c r="I12" s="2690"/>
      <c r="J12" s="2690"/>
      <c r="K12" s="583"/>
    </row>
    <row r="13" spans="1:11" ht="15.75">
      <c r="A13" s="587" t="s">
        <v>152</v>
      </c>
      <c r="B13" s="2689">
        <v>14</v>
      </c>
      <c r="C13" s="2689">
        <v>14.4</v>
      </c>
      <c r="D13" s="2689">
        <v>14.9</v>
      </c>
      <c r="E13" s="2689">
        <v>13.3</v>
      </c>
      <c r="F13" s="2689">
        <v>16.2</v>
      </c>
      <c r="G13" s="2689">
        <v>17.100000000000001</v>
      </c>
      <c r="H13" s="2689">
        <v>17.100000000000001</v>
      </c>
      <c r="I13" s="2689">
        <v>20.7</v>
      </c>
      <c r="J13" s="2689">
        <v>18.8</v>
      </c>
      <c r="K13" s="583"/>
    </row>
    <row r="14" spans="1:11" ht="26.25" thickBot="1">
      <c r="A14" s="588" t="s">
        <v>169</v>
      </c>
      <c r="B14" s="2690"/>
      <c r="C14" s="2690"/>
      <c r="D14" s="2690"/>
      <c r="E14" s="2690"/>
      <c r="F14" s="2690"/>
      <c r="G14" s="2690"/>
      <c r="H14" s="2690"/>
      <c r="I14" s="2690"/>
      <c r="J14" s="2690"/>
      <c r="K14" s="583"/>
    </row>
    <row r="15" spans="1:11" ht="15.75">
      <c r="A15" s="587" t="s">
        <v>153</v>
      </c>
      <c r="B15" s="598">
        <v>6</v>
      </c>
      <c r="C15" s="598">
        <v>6</v>
      </c>
      <c r="D15" s="598">
        <v>6.5</v>
      </c>
      <c r="E15" s="598">
        <v>6.9</v>
      </c>
      <c r="F15" s="598">
        <v>7.2</v>
      </c>
      <c r="G15" s="598">
        <v>7.2</v>
      </c>
      <c r="H15" s="598">
        <v>7.2</v>
      </c>
      <c r="I15" s="598">
        <v>6.8</v>
      </c>
      <c r="J15" s="598">
        <v>6.6</v>
      </c>
      <c r="K15" s="583"/>
    </row>
    <row r="16" spans="1:11" ht="26.25" thickBot="1">
      <c r="A16" s="588" t="s">
        <v>169</v>
      </c>
      <c r="B16" s="598"/>
      <c r="C16" s="598"/>
      <c r="D16" s="598"/>
      <c r="E16" s="598"/>
      <c r="F16" s="598"/>
      <c r="G16" s="598"/>
      <c r="H16" s="598"/>
      <c r="I16" s="598"/>
      <c r="J16" s="598"/>
      <c r="K16" s="583"/>
    </row>
    <row r="17" spans="1:11" ht="15.75">
      <c r="A17" s="587" t="s">
        <v>154</v>
      </c>
      <c r="B17" s="2689">
        <v>67.2</v>
      </c>
      <c r="C17" s="2689">
        <v>69.599999999999994</v>
      </c>
      <c r="D17" s="2689">
        <v>71.5</v>
      </c>
      <c r="E17" s="2689">
        <v>70</v>
      </c>
      <c r="F17" s="2689">
        <v>69.900000000000006</v>
      </c>
      <c r="G17" s="2689">
        <v>72</v>
      </c>
      <c r="H17" s="2689">
        <v>73.599999999999994</v>
      </c>
      <c r="I17" s="2689">
        <v>76.8</v>
      </c>
      <c r="J17" s="2689">
        <v>73.400000000000006</v>
      </c>
      <c r="K17" s="583"/>
    </row>
    <row r="18" spans="1:11" ht="26.25" thickBot="1">
      <c r="A18" s="588" t="s">
        <v>170</v>
      </c>
      <c r="B18" s="2690"/>
      <c r="C18" s="2690"/>
      <c r="D18" s="2690"/>
      <c r="E18" s="2690"/>
      <c r="F18" s="2690"/>
      <c r="G18" s="2690"/>
      <c r="H18" s="2690"/>
      <c r="I18" s="2690"/>
      <c r="J18" s="2690"/>
      <c r="K18" s="583"/>
    </row>
    <row r="19" spans="1:11" ht="15.75">
      <c r="A19" s="587" t="s">
        <v>156</v>
      </c>
      <c r="B19" s="2689">
        <v>1143.3</v>
      </c>
      <c r="C19" s="2689">
        <v>1204.7</v>
      </c>
      <c r="D19" s="2689">
        <v>1221.0999999999999</v>
      </c>
      <c r="E19" s="2689">
        <v>1219</v>
      </c>
      <c r="F19" s="2689">
        <v>1182.4000000000001</v>
      </c>
      <c r="G19" s="2689">
        <v>1178.9000000000001</v>
      </c>
      <c r="H19" s="2689">
        <v>1207.2</v>
      </c>
      <c r="I19" s="2689">
        <v>1229.4000000000001</v>
      </c>
      <c r="J19" s="2689">
        <v>1112.3</v>
      </c>
    </row>
    <row r="20" spans="1:11" ht="27.95" customHeight="1" thickBot="1">
      <c r="A20" s="588" t="s">
        <v>171</v>
      </c>
      <c r="B20" s="2690"/>
      <c r="C20" s="2690"/>
      <c r="D20" s="2690"/>
      <c r="E20" s="2690"/>
      <c r="F20" s="2690"/>
      <c r="G20" s="2690"/>
      <c r="H20" s="2690"/>
      <c r="I20" s="2690"/>
      <c r="J20" s="2690"/>
    </row>
    <row r="21" spans="1:11" ht="15.75">
      <c r="A21" s="587" t="s">
        <v>160</v>
      </c>
      <c r="B21" s="2689">
        <v>64.5</v>
      </c>
      <c r="C21" s="2689">
        <v>62.6</v>
      </c>
      <c r="D21" s="2689">
        <v>61</v>
      </c>
      <c r="E21" s="2689">
        <v>61.2</v>
      </c>
      <c r="F21" s="2689">
        <v>51.7</v>
      </c>
      <c r="G21" s="2689">
        <v>51.7</v>
      </c>
      <c r="H21" s="2689">
        <v>49.6</v>
      </c>
      <c r="I21" s="2689">
        <v>42.5</v>
      </c>
      <c r="J21" s="2689">
        <v>45.1</v>
      </c>
    </row>
    <row r="22" spans="1:11" ht="26.25" thickBot="1">
      <c r="A22" s="588" t="s">
        <v>170</v>
      </c>
      <c r="B22" s="2690"/>
      <c r="C22" s="2690"/>
      <c r="D22" s="2690"/>
      <c r="E22" s="2690"/>
      <c r="F22" s="2690"/>
      <c r="G22" s="2690"/>
      <c r="H22" s="2690"/>
      <c r="I22" s="2690"/>
      <c r="J22" s="2690"/>
    </row>
    <row r="23" spans="1:11">
      <c r="A23" s="2696" t="s">
        <v>164</v>
      </c>
      <c r="B23" s="2696"/>
      <c r="C23" s="2696"/>
      <c r="D23" s="2696"/>
      <c r="E23" s="2696"/>
      <c r="F23" s="2696"/>
      <c r="G23" s="2696"/>
      <c r="H23" s="2696"/>
      <c r="I23" s="2696"/>
      <c r="J23" s="2696"/>
    </row>
    <row r="24" spans="1:11" ht="30" customHeight="1">
      <c r="A24" s="2692" t="s">
        <v>165</v>
      </c>
      <c r="B24" s="2692"/>
      <c r="C24" s="2692"/>
      <c r="D24" s="2692"/>
      <c r="E24" s="2692"/>
      <c r="F24" s="2692"/>
      <c r="G24" s="2692"/>
      <c r="H24" s="2692"/>
      <c r="I24" s="2692"/>
      <c r="J24" s="2692"/>
    </row>
    <row r="25" spans="1:11">
      <c r="B25" s="601"/>
      <c r="C25" s="601"/>
      <c r="D25" s="601"/>
      <c r="E25" s="601"/>
      <c r="F25" s="601"/>
      <c r="G25" s="601"/>
      <c r="H25" s="601"/>
      <c r="I25" s="601"/>
      <c r="J25" s="601"/>
    </row>
    <row r="26" spans="1:11">
      <c r="B26" s="602"/>
      <c r="C26" s="602"/>
      <c r="D26" s="602"/>
      <c r="E26" s="602"/>
      <c r="F26" s="602"/>
      <c r="G26" s="602"/>
      <c r="H26" s="602"/>
      <c r="I26" s="602"/>
      <c r="J26" s="602"/>
    </row>
    <row r="27" spans="1:11">
      <c r="B27" s="603"/>
      <c r="C27" s="603"/>
      <c r="D27" s="603"/>
      <c r="E27" s="603"/>
      <c r="F27" s="603"/>
      <c r="G27" s="603"/>
      <c r="H27" s="603"/>
      <c r="I27" s="603"/>
      <c r="J27" s="603"/>
    </row>
    <row r="28" spans="1:11">
      <c r="B28" s="602"/>
      <c r="C28" s="602"/>
      <c r="D28" s="602"/>
      <c r="E28" s="602"/>
      <c r="F28" s="602"/>
      <c r="G28" s="602"/>
      <c r="H28" s="602"/>
      <c r="I28" s="602"/>
      <c r="J28" s="602"/>
    </row>
    <row r="29" spans="1:11">
      <c r="B29" s="603"/>
      <c r="C29" s="603"/>
      <c r="D29" s="603"/>
      <c r="E29" s="603"/>
      <c r="F29" s="603"/>
      <c r="G29" s="603"/>
      <c r="H29" s="603"/>
      <c r="I29" s="603"/>
      <c r="J29" s="603"/>
    </row>
    <row r="30" spans="1:11">
      <c r="B30" s="602"/>
      <c r="C30" s="602"/>
      <c r="D30" s="602"/>
      <c r="E30" s="602"/>
      <c r="F30" s="602"/>
      <c r="G30" s="602"/>
      <c r="H30" s="602"/>
      <c r="I30" s="602"/>
      <c r="J30" s="602"/>
    </row>
    <row r="31" spans="1:11">
      <c r="B31" s="603"/>
      <c r="C31" s="603"/>
      <c r="D31" s="603"/>
      <c r="E31" s="603"/>
      <c r="F31" s="603"/>
      <c r="G31" s="603"/>
      <c r="H31" s="603"/>
      <c r="I31" s="603"/>
      <c r="J31" s="603"/>
    </row>
    <row r="32" spans="1:11">
      <c r="B32" s="602"/>
      <c r="C32" s="602"/>
      <c r="D32" s="602"/>
      <c r="E32" s="602"/>
      <c r="F32" s="602"/>
      <c r="G32" s="602"/>
      <c r="H32" s="602"/>
      <c r="I32" s="602"/>
      <c r="J32" s="602"/>
    </row>
    <row r="33" spans="2:10">
      <c r="B33" s="603"/>
      <c r="C33" s="603"/>
      <c r="D33" s="603"/>
      <c r="E33" s="603"/>
      <c r="F33" s="603"/>
      <c r="G33" s="603"/>
      <c r="H33" s="603"/>
      <c r="I33" s="603"/>
      <c r="J33" s="603"/>
    </row>
    <row r="34" spans="2:10">
      <c r="B34" s="602"/>
      <c r="C34" s="602"/>
      <c r="D34" s="602"/>
      <c r="E34" s="602"/>
      <c r="F34" s="602"/>
      <c r="G34" s="602"/>
      <c r="H34" s="602"/>
      <c r="I34" s="602"/>
      <c r="J34" s="602"/>
    </row>
    <row r="35" spans="2:10">
      <c r="B35" s="604"/>
      <c r="C35" s="604"/>
      <c r="D35" s="604"/>
      <c r="E35" s="604"/>
      <c r="F35" s="604"/>
      <c r="G35" s="604"/>
      <c r="H35" s="604"/>
      <c r="I35" s="604"/>
      <c r="J35" s="604"/>
    </row>
  </sheetData>
  <mergeCells count="54">
    <mergeCell ref="J11:J12"/>
    <mergeCell ref="J13:J14"/>
    <mergeCell ref="I13:I14"/>
    <mergeCell ref="A1:J1"/>
    <mergeCell ref="A2:J2"/>
    <mergeCell ref="A3:J3"/>
    <mergeCell ref="A4:J4"/>
    <mergeCell ref="A5:J5"/>
    <mergeCell ref="A6:J6"/>
    <mergeCell ref="I11:I12"/>
    <mergeCell ref="F13:F14"/>
    <mergeCell ref="G13:G14"/>
    <mergeCell ref="A8:J8"/>
    <mergeCell ref="B11:B12"/>
    <mergeCell ref="C11:C12"/>
    <mergeCell ref="D11:D12"/>
    <mergeCell ref="E11:E12"/>
    <mergeCell ref="F11:F12"/>
    <mergeCell ref="G11:G12"/>
    <mergeCell ref="H11:H12"/>
    <mergeCell ref="B13:B14"/>
    <mergeCell ref="C13:C14"/>
    <mergeCell ref="D13:D14"/>
    <mergeCell ref="E13:E14"/>
    <mergeCell ref="H13:H14"/>
    <mergeCell ref="B17:B18"/>
    <mergeCell ref="C17:C18"/>
    <mergeCell ref="D17:D18"/>
    <mergeCell ref="E17:E18"/>
    <mergeCell ref="F17:F18"/>
    <mergeCell ref="G17:G18"/>
    <mergeCell ref="H17:H18"/>
    <mergeCell ref="J17:J18"/>
    <mergeCell ref="I17:I18"/>
    <mergeCell ref="H21:H22"/>
    <mergeCell ref="J21:J22"/>
    <mergeCell ref="I19:I20"/>
    <mergeCell ref="I21:I22"/>
    <mergeCell ref="B19:B20"/>
    <mergeCell ref="C19:C20"/>
    <mergeCell ref="D19:D20"/>
    <mergeCell ref="E19:E20"/>
    <mergeCell ref="F19:F20"/>
    <mergeCell ref="G19:G20"/>
    <mergeCell ref="A23:J23"/>
    <mergeCell ref="A24:J24"/>
    <mergeCell ref="H19:H20"/>
    <mergeCell ref="J19:J20"/>
    <mergeCell ref="B21:B22"/>
    <mergeCell ref="C21:C22"/>
    <mergeCell ref="D21:D22"/>
    <mergeCell ref="E21:E22"/>
    <mergeCell ref="F21:F22"/>
    <mergeCell ref="G21:G22"/>
  </mergeCells>
  <phoneticPr fontId="50" type="noConversion"/>
  <pageMargins left="0.7" right="0.7" top="0.75" bottom="0.75" header="0.3" footer="0.3"/>
  <pageSetup scale="38" orientation="portrait" r:id="rId1"/>
  <headerFooter alignWithMargins="0"/>
</worksheet>
</file>

<file path=xl/worksheets/sheet62.xml><?xml version="1.0" encoding="utf-8"?>
<worksheet xmlns="http://schemas.openxmlformats.org/spreadsheetml/2006/main" xmlns:r="http://schemas.openxmlformats.org/officeDocument/2006/relationships">
  <sheetPr>
    <tabColor indexed="53"/>
    <pageSetUpPr fitToPage="1"/>
  </sheetPr>
  <dimension ref="A1:N26"/>
  <sheetViews>
    <sheetView zoomScale="55" zoomScaleNormal="55" workbookViewId="0">
      <selection sqref="A1:M1"/>
    </sheetView>
  </sheetViews>
  <sheetFormatPr defaultColWidth="17.77734375" defaultRowHeight="12.75"/>
  <cols>
    <col min="1" max="2" width="8.88671875" style="766" customWidth="1"/>
    <col min="3" max="3" width="47.6640625" style="766" customWidth="1"/>
    <col min="4" max="13" width="10.77734375" style="766" customWidth="1"/>
    <col min="14" max="16384" width="17.77734375" style="766"/>
  </cols>
  <sheetData>
    <row r="1" spans="1:14" ht="20.25">
      <c r="A1" s="2703" t="s">
        <v>279</v>
      </c>
      <c r="B1" s="2703"/>
      <c r="C1" s="2703"/>
      <c r="D1" s="2703"/>
      <c r="E1" s="2703"/>
      <c r="F1" s="2703"/>
      <c r="G1" s="2703"/>
      <c r="H1" s="2703"/>
      <c r="I1" s="2703"/>
      <c r="J1" s="2703"/>
      <c r="K1" s="2703"/>
      <c r="L1" s="2703"/>
      <c r="M1" s="2703"/>
    </row>
    <row r="2" spans="1:14" s="767" customFormat="1" ht="20.25">
      <c r="A2" s="2704" t="s">
        <v>280</v>
      </c>
      <c r="B2" s="2704"/>
      <c r="C2" s="2704"/>
      <c r="D2" s="2704"/>
      <c r="E2" s="2704"/>
      <c r="F2" s="2704"/>
      <c r="G2" s="2704"/>
      <c r="H2" s="2704"/>
      <c r="I2" s="2704"/>
      <c r="J2" s="2704"/>
      <c r="K2" s="2704"/>
      <c r="L2" s="2704"/>
      <c r="M2" s="2704"/>
    </row>
    <row r="3" spans="1:14" ht="20.25">
      <c r="A3" s="765"/>
      <c r="B3" s="765"/>
      <c r="C3" s="765"/>
      <c r="D3" s="765"/>
      <c r="E3" s="765"/>
      <c r="F3" s="765"/>
      <c r="G3" s="765"/>
      <c r="H3" s="765"/>
      <c r="I3" s="765"/>
      <c r="J3" s="765"/>
      <c r="K3" s="765"/>
    </row>
    <row r="4" spans="1:14" ht="20.25">
      <c r="A4" s="2703" t="s">
        <v>281</v>
      </c>
      <c r="B4" s="2703"/>
      <c r="C4" s="2703"/>
      <c r="D4" s="2703"/>
      <c r="E4" s="2703"/>
      <c r="F4" s="2703"/>
      <c r="G4" s="2703"/>
      <c r="H4" s="2703"/>
      <c r="I4" s="2703"/>
      <c r="J4" s="2703"/>
      <c r="K4" s="2703"/>
      <c r="L4" s="2703"/>
      <c r="M4" s="2703"/>
    </row>
    <row r="5" spans="1:14" ht="20.25">
      <c r="A5" s="765"/>
      <c r="B5" s="765"/>
      <c r="C5" s="765"/>
      <c r="D5" s="765"/>
      <c r="E5" s="765"/>
      <c r="F5" s="765"/>
      <c r="G5" s="765"/>
      <c r="H5" s="765"/>
      <c r="I5" s="765"/>
      <c r="J5" s="765"/>
      <c r="K5" s="765"/>
      <c r="L5" s="765"/>
      <c r="M5" s="765"/>
    </row>
    <row r="6" spans="1:14" s="769" customFormat="1" ht="20.25">
      <c r="A6" s="2705" t="s">
        <v>282</v>
      </c>
      <c r="B6" s="2705"/>
      <c r="C6" s="2705"/>
      <c r="D6" s="2705"/>
      <c r="E6" s="2705"/>
      <c r="F6" s="2705"/>
      <c r="G6" s="2705"/>
      <c r="H6" s="2705"/>
      <c r="I6" s="2705"/>
      <c r="J6" s="2705"/>
      <c r="K6" s="2705"/>
      <c r="L6" s="2705"/>
      <c r="M6" s="2705"/>
      <c r="N6" s="768"/>
    </row>
    <row r="7" spans="1:14" ht="21" thickBot="1">
      <c r="A7" s="765"/>
      <c r="B7" s="765"/>
      <c r="C7" s="765"/>
      <c r="D7" s="770"/>
      <c r="E7" s="770"/>
      <c r="F7" s="770"/>
      <c r="G7" s="770"/>
      <c r="H7" s="770"/>
      <c r="I7" s="770"/>
      <c r="J7" s="770"/>
      <c r="K7" s="770"/>
      <c r="L7" s="770"/>
      <c r="M7" s="770"/>
    </row>
    <row r="8" spans="1:14" ht="18.75" thickBot="1">
      <c r="A8" s="2701"/>
      <c r="B8" s="2702"/>
      <c r="C8" s="2702"/>
      <c r="D8" s="2702"/>
      <c r="E8" s="2702"/>
      <c r="F8" s="2702"/>
      <c r="G8" s="2702"/>
      <c r="H8" s="2702"/>
      <c r="I8" s="771"/>
      <c r="J8" s="771"/>
      <c r="K8" s="771"/>
      <c r="L8" s="772"/>
      <c r="M8" s="773"/>
    </row>
    <row r="9" spans="1:14" ht="21.95" customHeight="1" thickBot="1">
      <c r="A9" s="774"/>
      <c r="B9" s="775"/>
      <c r="C9" s="775"/>
      <c r="D9" s="776">
        <v>2000</v>
      </c>
      <c r="E9" s="776">
        <v>2001</v>
      </c>
      <c r="F9" s="776">
        <v>2002</v>
      </c>
      <c r="G9" s="776">
        <v>2003</v>
      </c>
      <c r="H9" s="776">
        <v>2004</v>
      </c>
      <c r="I9" s="776">
        <v>2005</v>
      </c>
      <c r="J9" s="776">
        <v>2006</v>
      </c>
      <c r="K9" s="776">
        <v>2007</v>
      </c>
      <c r="L9" s="776">
        <v>2008</v>
      </c>
      <c r="M9" s="777">
        <v>2009</v>
      </c>
    </row>
    <row r="10" spans="1:14" ht="21.95" customHeight="1">
      <c r="A10" s="778"/>
      <c r="B10" s="779"/>
      <c r="C10" s="780"/>
      <c r="D10" s="781"/>
      <c r="E10" s="781"/>
      <c r="F10" s="781"/>
      <c r="G10" s="781"/>
      <c r="H10" s="781"/>
      <c r="I10" s="781"/>
      <c r="J10" s="781"/>
      <c r="K10" s="781"/>
      <c r="L10" s="781"/>
      <c r="M10" s="782"/>
    </row>
    <row r="11" spans="1:14" ht="21.95" customHeight="1">
      <c r="A11" s="783" t="s">
        <v>283</v>
      </c>
      <c r="B11" s="784"/>
      <c r="C11" s="785"/>
      <c r="D11" s="786">
        <v>3797.3</v>
      </c>
      <c r="E11" s="786">
        <v>4215.8</v>
      </c>
      <c r="F11" s="786">
        <v>4286.8</v>
      </c>
      <c r="G11" s="786">
        <v>4805.1000000000004</v>
      </c>
      <c r="H11" s="786">
        <v>4804.7</v>
      </c>
      <c r="I11" s="786">
        <v>5080.5</v>
      </c>
      <c r="J11" s="786">
        <v>5502.6</v>
      </c>
      <c r="K11" s="786">
        <v>5966.94</v>
      </c>
      <c r="L11" s="786">
        <v>7132.2</v>
      </c>
      <c r="M11" s="787">
        <v>6841.869460766</v>
      </c>
    </row>
    <row r="12" spans="1:14" ht="21.95" customHeight="1">
      <c r="A12" s="788"/>
      <c r="B12" s="784"/>
      <c r="C12" s="785"/>
      <c r="D12" s="786"/>
      <c r="E12" s="786"/>
      <c r="F12" s="786"/>
      <c r="G12" s="786"/>
      <c r="H12" s="786"/>
      <c r="I12" s="786"/>
      <c r="J12" s="786"/>
      <c r="K12" s="786"/>
      <c r="L12" s="786"/>
      <c r="M12" s="787"/>
    </row>
    <row r="13" spans="1:14" ht="21.95" customHeight="1">
      <c r="A13" s="783" t="s">
        <v>284</v>
      </c>
      <c r="B13" s="789"/>
      <c r="C13" s="790"/>
      <c r="D13" s="786">
        <v>3352</v>
      </c>
      <c r="E13" s="786">
        <v>3659.2</v>
      </c>
      <c r="F13" s="786">
        <v>3838</v>
      </c>
      <c r="G13" s="786">
        <v>4479.6000000000004</v>
      </c>
      <c r="H13" s="786">
        <v>4614.8</v>
      </c>
      <c r="I13" s="786">
        <v>5009</v>
      </c>
      <c r="J13" s="786">
        <v>5027</v>
      </c>
      <c r="K13" s="786">
        <v>4806</v>
      </c>
      <c r="L13" s="786">
        <v>4817.6000000000004</v>
      </c>
      <c r="M13" s="787">
        <v>4983</v>
      </c>
    </row>
    <row r="14" spans="1:14" ht="21.95" customHeight="1">
      <c r="A14" s="788"/>
      <c r="B14" s="784"/>
      <c r="C14" s="785"/>
      <c r="D14" s="786"/>
      <c r="E14" s="786"/>
      <c r="F14" s="786"/>
      <c r="G14" s="786"/>
      <c r="H14" s="786"/>
      <c r="I14" s="786"/>
      <c r="J14" s="786"/>
      <c r="K14" s="786"/>
      <c r="L14" s="786"/>
      <c r="M14" s="787"/>
    </row>
    <row r="15" spans="1:14" s="769" customFormat="1" ht="21.95" customHeight="1">
      <c r="A15" s="783" t="s">
        <v>285</v>
      </c>
      <c r="B15" s="791"/>
      <c r="C15" s="792"/>
      <c r="D15" s="786">
        <v>528.5</v>
      </c>
      <c r="E15" s="786">
        <v>558.5</v>
      </c>
      <c r="F15" s="786">
        <v>522.5</v>
      </c>
      <c r="G15" s="786">
        <v>487.8</v>
      </c>
      <c r="H15" s="786">
        <v>340.2</v>
      </c>
      <c r="I15" s="786">
        <v>552.4</v>
      </c>
      <c r="J15" s="786">
        <v>606.9</v>
      </c>
      <c r="K15" s="786">
        <v>1285.0899999999999</v>
      </c>
      <c r="L15" s="786">
        <v>2398.5</v>
      </c>
      <c r="M15" s="787">
        <v>1872.3280477659998</v>
      </c>
    </row>
    <row r="16" spans="1:14" ht="21.95" customHeight="1">
      <c r="A16" s="793"/>
      <c r="B16" s="794"/>
      <c r="C16" s="795"/>
      <c r="D16" s="796"/>
      <c r="E16" s="796"/>
      <c r="F16" s="796"/>
      <c r="G16" s="796"/>
      <c r="H16" s="796"/>
      <c r="I16" s="796"/>
      <c r="J16" s="796"/>
      <c r="K16" s="796"/>
      <c r="L16" s="796"/>
      <c r="M16" s="797"/>
    </row>
    <row r="17" spans="1:14" s="769" customFormat="1" ht="21.95" customHeight="1" thickBot="1">
      <c r="A17" s="798" t="s">
        <v>286</v>
      </c>
      <c r="B17" s="799"/>
      <c r="C17" s="800"/>
      <c r="D17" s="801">
        <v>83.2</v>
      </c>
      <c r="E17" s="801">
        <v>1.9</v>
      </c>
      <c r="F17" s="801">
        <v>73.7</v>
      </c>
      <c r="G17" s="801">
        <v>162.30000000000001</v>
      </c>
      <c r="H17" s="801">
        <v>150.30000000000001</v>
      </c>
      <c r="I17" s="801">
        <v>480.9</v>
      </c>
      <c r="J17" s="801">
        <v>131.30000000000001</v>
      </c>
      <c r="K17" s="801">
        <v>124.15</v>
      </c>
      <c r="L17" s="801">
        <v>83.9</v>
      </c>
      <c r="M17" s="802">
        <v>13.458587</v>
      </c>
    </row>
    <row r="18" spans="1:14" ht="21.95" customHeight="1">
      <c r="A18" s="803"/>
      <c r="B18" s="794"/>
      <c r="C18" s="794"/>
      <c r="D18" s="804"/>
      <c r="E18" s="804"/>
      <c r="F18" s="804"/>
      <c r="G18" s="804"/>
      <c r="H18" s="804"/>
      <c r="I18" s="804"/>
      <c r="J18" s="805"/>
      <c r="K18" s="805"/>
      <c r="L18" s="805"/>
      <c r="M18" s="805"/>
      <c r="N18" s="808"/>
    </row>
    <row r="19" spans="1:14" ht="18.75" customHeight="1">
      <c r="A19" s="806" t="s">
        <v>287</v>
      </c>
      <c r="B19" s="794"/>
      <c r="C19" s="794"/>
      <c r="D19" s="807"/>
      <c r="E19" s="807"/>
      <c r="F19" s="807"/>
      <c r="G19" s="807"/>
      <c r="H19" s="807"/>
      <c r="I19" s="807"/>
      <c r="J19" s="808"/>
      <c r="K19" s="808"/>
      <c r="L19" s="808"/>
      <c r="M19" s="808"/>
    </row>
    <row r="20" spans="1:14" ht="18">
      <c r="A20" s="806" t="s">
        <v>288</v>
      </c>
      <c r="B20" s="794"/>
      <c r="C20" s="794"/>
      <c r="D20" s="807"/>
      <c r="E20" s="807"/>
      <c r="F20" s="807"/>
      <c r="G20" s="807"/>
      <c r="H20" s="807"/>
      <c r="I20" s="807"/>
      <c r="J20" s="808"/>
      <c r="K20" s="808"/>
      <c r="L20" s="808"/>
      <c r="M20" s="808"/>
    </row>
    <row r="21" spans="1:14" ht="18">
      <c r="A21" s="806" t="s">
        <v>289</v>
      </c>
      <c r="B21" s="794"/>
      <c r="C21" s="794"/>
      <c r="D21" s="807"/>
      <c r="E21" s="807"/>
      <c r="F21" s="807"/>
      <c r="G21" s="807"/>
      <c r="H21" s="807"/>
      <c r="I21" s="807"/>
      <c r="J21" s="808"/>
      <c r="K21" s="808"/>
      <c r="L21" s="808"/>
      <c r="M21" s="808"/>
    </row>
    <row r="22" spans="1:14" s="808" customFormat="1" ht="18">
      <c r="A22" s="794"/>
      <c r="B22" s="794"/>
      <c r="C22" s="794"/>
      <c r="D22" s="807"/>
      <c r="E22" s="807"/>
      <c r="F22" s="807"/>
      <c r="G22" s="807"/>
      <c r="H22" s="807"/>
      <c r="I22" s="807"/>
    </row>
    <row r="23" spans="1:14" s="808" customFormat="1"/>
    <row r="24" spans="1:14" s="808" customFormat="1"/>
    <row r="25" spans="1:14" ht="26.25" customHeight="1">
      <c r="E25" s="809"/>
      <c r="F25" s="809"/>
      <c r="G25" s="809"/>
      <c r="H25" s="809"/>
      <c r="I25" s="809"/>
      <c r="J25" s="809"/>
      <c r="K25" s="809"/>
      <c r="L25" s="809"/>
      <c r="M25" s="809"/>
    </row>
    <row r="26" spans="1:14" ht="18">
      <c r="E26" s="809"/>
      <c r="F26" s="809"/>
      <c r="G26" s="809"/>
      <c r="H26" s="809"/>
      <c r="I26" s="809"/>
      <c r="J26" s="809"/>
      <c r="K26" s="809"/>
      <c r="L26" s="809"/>
      <c r="M26" s="809"/>
    </row>
  </sheetData>
  <mergeCells count="5">
    <mergeCell ref="A8:H8"/>
    <mergeCell ref="A1:M1"/>
    <mergeCell ref="A2:M2"/>
    <mergeCell ref="A4:M4"/>
    <mergeCell ref="A6:M6"/>
  </mergeCells>
  <phoneticPr fontId="50" type="noConversion"/>
  <pageMargins left="0.6692913385826772" right="0.59055118110236227" top="1.3385826771653544" bottom="1" header="0" footer="0"/>
  <pageSetup scale="39" orientation="portrait" r:id="rId1"/>
  <headerFooter alignWithMargins="0"/>
</worksheet>
</file>

<file path=xl/worksheets/sheet63.xml><?xml version="1.0" encoding="utf-8"?>
<worksheet xmlns="http://schemas.openxmlformats.org/spreadsheetml/2006/main" xmlns:r="http://schemas.openxmlformats.org/officeDocument/2006/relationships">
  <sheetPr>
    <tabColor indexed="53"/>
    <pageSetUpPr fitToPage="1"/>
  </sheetPr>
  <dimension ref="A1:N21"/>
  <sheetViews>
    <sheetView zoomScale="60" zoomScaleNormal="55" workbookViewId="0">
      <selection sqref="A1:M1"/>
    </sheetView>
  </sheetViews>
  <sheetFormatPr defaultColWidth="13.77734375" defaultRowHeight="12.75"/>
  <cols>
    <col min="1" max="2" width="8.88671875" style="766" customWidth="1"/>
    <col min="3" max="3" width="51.5546875" style="766" customWidth="1"/>
    <col min="4" max="13" width="10.77734375" style="766" customWidth="1"/>
    <col min="14" max="16384" width="13.77734375" style="766"/>
  </cols>
  <sheetData>
    <row r="1" spans="1:14" ht="20.25">
      <c r="A1" s="2703" t="s">
        <v>290</v>
      </c>
      <c r="B1" s="2703"/>
      <c r="C1" s="2703"/>
      <c r="D1" s="2703"/>
      <c r="E1" s="2703"/>
      <c r="F1" s="2703"/>
      <c r="G1" s="2703"/>
      <c r="H1" s="2703"/>
      <c r="I1" s="2703"/>
      <c r="J1" s="2703"/>
      <c r="K1" s="2703"/>
      <c r="L1" s="2703"/>
      <c r="M1" s="2703"/>
    </row>
    <row r="2" spans="1:14" s="767" customFormat="1" ht="20.25">
      <c r="A2" s="2704" t="s">
        <v>291</v>
      </c>
      <c r="B2" s="2704"/>
      <c r="C2" s="2704"/>
      <c r="D2" s="2704"/>
      <c r="E2" s="2704"/>
      <c r="F2" s="2704"/>
      <c r="G2" s="2704"/>
      <c r="H2" s="2704"/>
      <c r="I2" s="2704"/>
      <c r="J2" s="2704"/>
      <c r="K2" s="2704"/>
      <c r="L2" s="2704"/>
      <c r="M2" s="2704"/>
    </row>
    <row r="3" spans="1:14" ht="20.25">
      <c r="A3" s="765"/>
      <c r="B3" s="765"/>
      <c r="C3" s="765"/>
      <c r="D3" s="765"/>
      <c r="E3" s="765"/>
      <c r="F3" s="765"/>
      <c r="G3" s="765"/>
      <c r="H3" s="765"/>
      <c r="I3" s="765"/>
      <c r="J3" s="765"/>
      <c r="K3" s="765"/>
    </row>
    <row r="4" spans="1:14" ht="20.25">
      <c r="A4" s="2703" t="s">
        <v>292</v>
      </c>
      <c r="B4" s="2703"/>
      <c r="C4" s="2703"/>
      <c r="D4" s="2703"/>
      <c r="E4" s="2703"/>
      <c r="F4" s="2703"/>
      <c r="G4" s="2703"/>
      <c r="H4" s="2703"/>
      <c r="I4" s="2703"/>
      <c r="J4" s="2703"/>
      <c r="K4" s="2703"/>
      <c r="L4" s="2703"/>
      <c r="M4" s="2703"/>
    </row>
    <row r="5" spans="1:14" ht="20.25">
      <c r="A5" s="765"/>
      <c r="B5" s="765"/>
      <c r="C5" s="765"/>
      <c r="D5" s="765"/>
      <c r="E5" s="765"/>
      <c r="F5" s="765"/>
      <c r="G5" s="765"/>
      <c r="H5" s="765"/>
      <c r="I5" s="765"/>
      <c r="J5" s="765"/>
      <c r="K5" s="765"/>
      <c r="L5" s="765"/>
      <c r="M5" s="765"/>
    </row>
    <row r="6" spans="1:14" s="769" customFormat="1" ht="20.25">
      <c r="A6" s="2705" t="s">
        <v>282</v>
      </c>
      <c r="B6" s="2705"/>
      <c r="C6" s="2705"/>
      <c r="D6" s="2705"/>
      <c r="E6" s="2705"/>
      <c r="F6" s="2705"/>
      <c r="G6" s="2705"/>
      <c r="H6" s="2705"/>
      <c r="I6" s="2705"/>
      <c r="J6" s="2705"/>
      <c r="K6" s="2705"/>
      <c r="L6" s="2705"/>
      <c r="M6" s="2705"/>
      <c r="N6" s="768"/>
    </row>
    <row r="7" spans="1:14" s="811" customFormat="1" ht="21.95" customHeight="1" thickBot="1">
      <c r="A7" s="810"/>
      <c r="B7" s="810"/>
      <c r="C7" s="810"/>
      <c r="D7" s="810"/>
      <c r="E7" s="810"/>
      <c r="F7" s="810"/>
      <c r="G7" s="810"/>
      <c r="H7" s="810"/>
      <c r="I7" s="810"/>
      <c r="J7" s="810"/>
      <c r="K7" s="810"/>
      <c r="L7" s="810"/>
      <c r="M7" s="810"/>
    </row>
    <row r="8" spans="1:14" s="815" customFormat="1" ht="21.95" customHeight="1" thickBot="1">
      <c r="A8" s="774"/>
      <c r="B8" s="812"/>
      <c r="C8" s="812"/>
      <c r="D8" s="813">
        <v>2000</v>
      </c>
      <c r="E8" s="813">
        <v>2001</v>
      </c>
      <c r="F8" s="813">
        <v>2002</v>
      </c>
      <c r="G8" s="813">
        <v>2003</v>
      </c>
      <c r="H8" s="813">
        <v>2004</v>
      </c>
      <c r="I8" s="813">
        <v>2005</v>
      </c>
      <c r="J8" s="813">
        <v>2006</v>
      </c>
      <c r="K8" s="813">
        <v>2007</v>
      </c>
      <c r="L8" s="813">
        <v>2008</v>
      </c>
      <c r="M8" s="814">
        <v>2009</v>
      </c>
    </row>
    <row r="9" spans="1:14" s="815" customFormat="1" ht="21.95" customHeight="1">
      <c r="A9" s="816" t="s">
        <v>293</v>
      </c>
      <c r="B9" s="817"/>
      <c r="C9" s="791"/>
      <c r="D9" s="818">
        <v>0</v>
      </c>
      <c r="E9" s="818">
        <v>0</v>
      </c>
      <c r="F9" s="818">
        <v>89</v>
      </c>
      <c r="G9" s="818">
        <v>118</v>
      </c>
      <c r="H9" s="818">
        <v>124</v>
      </c>
      <c r="I9" s="818">
        <v>117</v>
      </c>
      <c r="J9" s="818">
        <v>120</v>
      </c>
      <c r="K9" s="818">
        <v>115</v>
      </c>
      <c r="L9" s="818">
        <v>104</v>
      </c>
      <c r="M9" s="818">
        <v>63</v>
      </c>
    </row>
    <row r="10" spans="1:14" s="815" customFormat="1" ht="21.95" customHeight="1">
      <c r="A10" s="816" t="s">
        <v>294</v>
      </c>
      <c r="B10" s="817"/>
      <c r="C10" s="791"/>
      <c r="D10" s="819">
        <v>1556</v>
      </c>
      <c r="E10" s="819">
        <v>1523.7</v>
      </c>
      <c r="F10" s="819">
        <v>1555.7</v>
      </c>
      <c r="G10" s="819">
        <v>1811.9</v>
      </c>
      <c r="H10" s="819">
        <v>1951.5</v>
      </c>
      <c r="I10" s="819">
        <v>2225</v>
      </c>
      <c r="J10" s="819">
        <v>2140</v>
      </c>
      <c r="K10" s="819">
        <v>2093</v>
      </c>
      <c r="L10" s="819">
        <v>1978</v>
      </c>
      <c r="M10" s="819">
        <v>2150</v>
      </c>
    </row>
    <row r="11" spans="1:14" s="815" customFormat="1" ht="21.95" customHeight="1">
      <c r="A11" s="816" t="s">
        <v>295</v>
      </c>
      <c r="B11" s="817"/>
      <c r="C11" s="791"/>
      <c r="D11" s="819">
        <v>603</v>
      </c>
      <c r="E11" s="819">
        <v>596.9</v>
      </c>
      <c r="F11" s="819">
        <v>510.5</v>
      </c>
      <c r="G11" s="819">
        <v>690</v>
      </c>
      <c r="H11" s="819">
        <v>784.4</v>
      </c>
      <c r="I11" s="819">
        <v>798</v>
      </c>
      <c r="J11" s="819">
        <v>805</v>
      </c>
      <c r="K11" s="819">
        <v>740</v>
      </c>
      <c r="L11" s="819">
        <v>729</v>
      </c>
      <c r="M11" s="819">
        <v>825</v>
      </c>
    </row>
    <row r="12" spans="1:14" s="820" customFormat="1" ht="21.95" customHeight="1">
      <c r="A12" s="783" t="s">
        <v>296</v>
      </c>
      <c r="B12" s="789"/>
      <c r="C12" s="789"/>
      <c r="D12" s="786">
        <v>2159</v>
      </c>
      <c r="E12" s="786">
        <v>2120.6</v>
      </c>
      <c r="F12" s="786">
        <v>2155.1999999999998</v>
      </c>
      <c r="G12" s="786">
        <v>2619.9</v>
      </c>
      <c r="H12" s="786">
        <v>2859.9</v>
      </c>
      <c r="I12" s="786">
        <v>3140</v>
      </c>
      <c r="J12" s="786">
        <v>3065</v>
      </c>
      <c r="K12" s="786">
        <v>2948</v>
      </c>
      <c r="L12" s="786">
        <v>2811</v>
      </c>
      <c r="M12" s="786">
        <v>3038</v>
      </c>
    </row>
    <row r="13" spans="1:14" s="824" customFormat="1" ht="21.95" customHeight="1">
      <c r="A13" s="821"/>
      <c r="B13" s="822"/>
      <c r="C13" s="822"/>
      <c r="D13" s="823"/>
      <c r="E13" s="823"/>
      <c r="F13" s="823"/>
      <c r="G13" s="823"/>
      <c r="H13" s="823"/>
      <c r="I13" s="823"/>
      <c r="J13" s="823"/>
      <c r="K13" s="823"/>
      <c r="L13" s="823"/>
      <c r="M13" s="823"/>
    </row>
    <row r="14" spans="1:14" s="815" customFormat="1" ht="21.95" customHeight="1">
      <c r="A14" s="816" t="s">
        <v>297</v>
      </c>
      <c r="B14" s="817"/>
      <c r="C14" s="791"/>
      <c r="D14" s="819">
        <v>751</v>
      </c>
      <c r="E14" s="819">
        <v>725.3</v>
      </c>
      <c r="F14" s="819">
        <v>807.6</v>
      </c>
      <c r="G14" s="819">
        <v>808.2</v>
      </c>
      <c r="H14" s="819">
        <v>785.7</v>
      </c>
      <c r="I14" s="819">
        <v>719</v>
      </c>
      <c r="J14" s="819">
        <v>846</v>
      </c>
      <c r="K14" s="819">
        <v>829</v>
      </c>
      <c r="L14" s="819">
        <v>821.6</v>
      </c>
      <c r="M14" s="819">
        <v>805</v>
      </c>
    </row>
    <row r="15" spans="1:14" ht="21.95" customHeight="1">
      <c r="A15" s="816" t="s">
        <v>298</v>
      </c>
      <c r="B15" s="808"/>
      <c r="C15" s="791"/>
      <c r="D15" s="819">
        <v>31</v>
      </c>
      <c r="E15" s="819">
        <v>40</v>
      </c>
      <c r="F15" s="819">
        <v>43</v>
      </c>
      <c r="G15" s="819">
        <v>41</v>
      </c>
      <c r="H15" s="819">
        <v>42</v>
      </c>
      <c r="I15" s="819">
        <v>44</v>
      </c>
      <c r="J15" s="819">
        <v>39</v>
      </c>
      <c r="K15" s="819">
        <v>49</v>
      </c>
      <c r="L15" s="819">
        <v>70</v>
      </c>
      <c r="M15" s="819">
        <v>53</v>
      </c>
    </row>
    <row r="16" spans="1:14" ht="21.95" customHeight="1">
      <c r="A16" s="816" t="s">
        <v>299</v>
      </c>
      <c r="B16" s="808"/>
      <c r="C16" s="791"/>
      <c r="D16" s="819">
        <v>411</v>
      </c>
      <c r="E16" s="819">
        <v>773.3</v>
      </c>
      <c r="F16" s="819">
        <v>832.2</v>
      </c>
      <c r="G16" s="819">
        <v>1010.5</v>
      </c>
      <c r="H16" s="819">
        <v>928.2</v>
      </c>
      <c r="I16" s="819">
        <v>1105</v>
      </c>
      <c r="J16" s="819">
        <v>1076</v>
      </c>
      <c r="K16" s="819">
        <v>980</v>
      </c>
      <c r="L16" s="819">
        <v>1115</v>
      </c>
      <c r="M16" s="819">
        <v>1087</v>
      </c>
    </row>
    <row r="17" spans="1:13" s="820" customFormat="1" ht="21.95" customHeight="1">
      <c r="A17" s="783" t="s">
        <v>300</v>
      </c>
      <c r="B17" s="789"/>
      <c r="C17" s="789"/>
      <c r="D17" s="825">
        <v>1193</v>
      </c>
      <c r="E17" s="825">
        <v>1538.6</v>
      </c>
      <c r="F17" s="825">
        <v>1682.8</v>
      </c>
      <c r="G17" s="825">
        <v>1859.7</v>
      </c>
      <c r="H17" s="825">
        <v>1754.9</v>
      </c>
      <c r="I17" s="825">
        <v>1869</v>
      </c>
      <c r="J17" s="825">
        <v>1962</v>
      </c>
      <c r="K17" s="825">
        <v>1858</v>
      </c>
      <c r="L17" s="825">
        <v>2006.6</v>
      </c>
      <c r="M17" s="825">
        <v>1945</v>
      </c>
    </row>
    <row r="18" spans="1:13" ht="21.95" customHeight="1">
      <c r="A18" s="826"/>
      <c r="B18" s="791"/>
      <c r="C18" s="791"/>
      <c r="D18" s="819"/>
      <c r="E18" s="819"/>
      <c r="F18" s="819"/>
      <c r="G18" s="819"/>
      <c r="H18" s="819"/>
      <c r="I18" s="819"/>
      <c r="J18" s="819"/>
      <c r="K18" s="819"/>
      <c r="L18" s="819"/>
      <c r="M18" s="819"/>
    </row>
    <row r="19" spans="1:13" ht="21.95" customHeight="1" thickBot="1">
      <c r="A19" s="798" t="s">
        <v>301</v>
      </c>
      <c r="B19" s="827"/>
      <c r="C19" s="827"/>
      <c r="D19" s="828">
        <v>3352</v>
      </c>
      <c r="E19" s="828">
        <v>3659.2</v>
      </c>
      <c r="F19" s="828">
        <v>3838</v>
      </c>
      <c r="G19" s="828">
        <v>4479.6000000000004</v>
      </c>
      <c r="H19" s="828">
        <v>4614.8</v>
      </c>
      <c r="I19" s="828">
        <v>5009</v>
      </c>
      <c r="J19" s="828">
        <v>5027</v>
      </c>
      <c r="K19" s="828">
        <v>4806</v>
      </c>
      <c r="L19" s="828">
        <v>4817.6000000000004</v>
      </c>
      <c r="M19" s="828">
        <v>4983</v>
      </c>
    </row>
    <row r="20" spans="1:13" ht="21.95" customHeight="1">
      <c r="A20" s="789"/>
      <c r="B20" s="791"/>
      <c r="C20" s="791"/>
      <c r="D20" s="829"/>
      <c r="E20" s="829"/>
      <c r="F20" s="829"/>
      <c r="G20" s="829"/>
      <c r="H20" s="829"/>
      <c r="I20" s="829"/>
      <c r="J20" s="829"/>
      <c r="K20" s="829"/>
      <c r="L20" s="829"/>
      <c r="M20" s="829"/>
    </row>
    <row r="21" spans="1:13" ht="18">
      <c r="A21" s="806" t="s">
        <v>302</v>
      </c>
      <c r="B21" s="794"/>
      <c r="C21" s="794"/>
      <c r="D21" s="807"/>
      <c r="E21" s="807"/>
      <c r="F21" s="807"/>
      <c r="G21" s="807"/>
      <c r="H21" s="807"/>
      <c r="I21" s="807"/>
      <c r="J21" s="807"/>
      <c r="K21" s="808"/>
      <c r="L21" s="808"/>
      <c r="M21" s="808"/>
    </row>
  </sheetData>
  <mergeCells count="4">
    <mergeCell ref="A1:M1"/>
    <mergeCell ref="A2:M2"/>
    <mergeCell ref="A4:M4"/>
    <mergeCell ref="A6:M6"/>
  </mergeCells>
  <phoneticPr fontId="50" type="noConversion"/>
  <pageMargins left="0.6692913385826772" right="0.59055118110236227" top="1.3385826771653544" bottom="1" header="0" footer="0"/>
  <pageSetup scale="39" orientation="portrait" r:id="rId1"/>
  <headerFooter alignWithMargins="0"/>
</worksheet>
</file>

<file path=xl/worksheets/sheet64.xml><?xml version="1.0" encoding="utf-8"?>
<worksheet xmlns="http://schemas.openxmlformats.org/spreadsheetml/2006/main" xmlns:r="http://schemas.openxmlformats.org/officeDocument/2006/relationships">
  <sheetPr>
    <tabColor indexed="53"/>
    <pageSetUpPr fitToPage="1"/>
  </sheetPr>
  <dimension ref="A1:M37"/>
  <sheetViews>
    <sheetView zoomScale="85" zoomScaleNormal="85" workbookViewId="0">
      <selection sqref="A1:M1"/>
    </sheetView>
  </sheetViews>
  <sheetFormatPr defaultRowHeight="14.25"/>
  <cols>
    <col min="1" max="1" width="2.44140625" style="830" customWidth="1"/>
    <col min="2" max="2" width="25.88671875" style="830" customWidth="1"/>
    <col min="3" max="11" width="10.77734375" style="830" customWidth="1"/>
    <col min="12" max="12" width="3.44140625" style="830" customWidth="1"/>
    <col min="13" max="21" width="8.88671875" style="830" customWidth="1"/>
    <col min="22" max="22" width="3.44140625" style="830" customWidth="1"/>
    <col min="23" max="23" width="4.109375" style="830" customWidth="1"/>
    <col min="24" max="32" width="8.88671875" style="830" customWidth="1"/>
    <col min="33" max="36" width="0" style="830" hidden="1" customWidth="1"/>
    <col min="37" max="16384" width="8.88671875" style="830"/>
  </cols>
  <sheetData>
    <row r="1" spans="1:13" ht="18">
      <c r="A1" s="2706" t="s">
        <v>303</v>
      </c>
      <c r="B1" s="2706"/>
      <c r="C1" s="2706"/>
      <c r="D1" s="2706"/>
      <c r="E1" s="2706"/>
      <c r="F1" s="2706"/>
      <c r="G1" s="2706"/>
      <c r="H1" s="2706"/>
      <c r="I1" s="2706"/>
      <c r="J1" s="2706"/>
      <c r="K1" s="2706"/>
    </row>
    <row r="2" spans="1:13" ht="18">
      <c r="A2" s="2707" t="s">
        <v>304</v>
      </c>
      <c r="B2" s="2707"/>
      <c r="C2" s="2707"/>
      <c r="D2" s="2707"/>
      <c r="E2" s="2707"/>
      <c r="F2" s="2707"/>
      <c r="G2" s="2707"/>
      <c r="H2" s="2707"/>
      <c r="I2" s="2707"/>
      <c r="J2" s="2707"/>
      <c r="K2" s="2707"/>
    </row>
    <row r="3" spans="1:13" ht="18">
      <c r="A3" s="831"/>
      <c r="B3" s="831"/>
      <c r="C3" s="831"/>
      <c r="D3" s="831"/>
      <c r="E3" s="831"/>
      <c r="F3" s="831"/>
      <c r="G3" s="831"/>
      <c r="H3" s="831"/>
      <c r="I3" s="831"/>
      <c r="J3" s="831"/>
      <c r="K3" s="831"/>
    </row>
    <row r="4" spans="1:13" ht="18">
      <c r="A4" s="2708" t="s">
        <v>305</v>
      </c>
      <c r="B4" s="2708"/>
      <c r="C4" s="2708"/>
      <c r="D4" s="2708"/>
      <c r="E4" s="2708"/>
      <c r="F4" s="2708"/>
      <c r="G4" s="2708"/>
      <c r="H4" s="2708"/>
      <c r="I4" s="2708"/>
      <c r="J4" s="2708"/>
      <c r="K4" s="2708"/>
    </row>
    <row r="5" spans="1:13" ht="18">
      <c r="A5" s="832"/>
      <c r="B5" s="832"/>
      <c r="C5" s="832"/>
      <c r="D5" s="832"/>
      <c r="E5" s="832"/>
      <c r="F5" s="832"/>
      <c r="G5" s="832"/>
      <c r="H5" s="832"/>
      <c r="I5" s="832"/>
      <c r="J5" s="832"/>
      <c r="K5" s="832"/>
    </row>
    <row r="6" spans="1:13" ht="18">
      <c r="A6" s="2709" t="s">
        <v>306</v>
      </c>
      <c r="B6" s="2709"/>
      <c r="C6" s="2709"/>
      <c r="D6" s="2709"/>
      <c r="E6" s="2709"/>
      <c r="F6" s="2709"/>
      <c r="G6" s="2709"/>
      <c r="H6" s="2709"/>
      <c r="I6" s="2709"/>
      <c r="J6" s="2709"/>
      <c r="K6" s="2709"/>
    </row>
    <row r="7" spans="1:13" ht="15.75" thickBot="1">
      <c r="A7" s="833"/>
      <c r="B7" s="833"/>
      <c r="C7" s="833"/>
      <c r="D7" s="833"/>
      <c r="E7" s="833"/>
      <c r="F7" s="833"/>
      <c r="G7" s="833"/>
      <c r="H7" s="833"/>
      <c r="I7" s="833"/>
      <c r="J7" s="833"/>
      <c r="K7" s="833"/>
      <c r="L7" s="834"/>
      <c r="M7" s="834"/>
    </row>
    <row r="8" spans="1:13" ht="16.5" thickBot="1">
      <c r="A8" s="835"/>
      <c r="B8" s="836"/>
      <c r="C8" s="836">
        <v>2001</v>
      </c>
      <c r="D8" s="836">
        <v>2002</v>
      </c>
      <c r="E8" s="836">
        <v>2003</v>
      </c>
      <c r="F8" s="836">
        <v>2004</v>
      </c>
      <c r="G8" s="836">
        <v>2005</v>
      </c>
      <c r="H8" s="836">
        <v>2006</v>
      </c>
      <c r="I8" s="836">
        <v>2007</v>
      </c>
      <c r="J8" s="836">
        <v>2008</v>
      </c>
      <c r="K8" s="837">
        <v>2009</v>
      </c>
      <c r="L8" s="834"/>
      <c r="M8" s="834"/>
    </row>
    <row r="9" spans="1:13" ht="15.75">
      <c r="A9" s="838" t="s">
        <v>307</v>
      </c>
      <c r="B9" s="839"/>
      <c r="C9" s="840">
        <f>SUM(C10:C16)</f>
        <v>1654.1</v>
      </c>
      <c r="D9" s="840">
        <f t="shared" ref="D9:J9" si="0">SUM(D10:D16)</f>
        <v>2112.6999999999998</v>
      </c>
      <c r="E9" s="840">
        <f t="shared" si="0"/>
        <v>3117.3</v>
      </c>
      <c r="F9" s="840">
        <f t="shared" si="0"/>
        <v>4328.7</v>
      </c>
      <c r="G9" s="840">
        <f t="shared" si="0"/>
        <v>4783.2</v>
      </c>
      <c r="H9" s="840">
        <f t="shared" si="0"/>
        <v>6577.2000000000007</v>
      </c>
      <c r="I9" s="840">
        <f t="shared" si="0"/>
        <v>12531.4</v>
      </c>
      <c r="J9" s="840">
        <f t="shared" si="0"/>
        <v>20301.500000000004</v>
      </c>
      <c r="K9" s="841">
        <v>42029.967750000003</v>
      </c>
      <c r="L9" s="834"/>
      <c r="M9" s="834"/>
    </row>
    <row r="10" spans="1:13" ht="15">
      <c r="A10" s="842"/>
      <c r="B10" s="843" t="s">
        <v>86</v>
      </c>
      <c r="C10" s="844">
        <v>1654.1</v>
      </c>
      <c r="D10" s="844"/>
      <c r="E10" s="844"/>
      <c r="F10" s="844"/>
      <c r="G10" s="844"/>
      <c r="H10" s="845">
        <v>2801.4</v>
      </c>
      <c r="I10" s="844">
        <v>3240.3</v>
      </c>
      <c r="J10" s="844"/>
      <c r="K10" s="846">
        <v>11815.938540000001</v>
      </c>
      <c r="L10" s="834"/>
      <c r="M10" s="834"/>
    </row>
    <row r="11" spans="1:13" ht="15">
      <c r="A11" s="842"/>
      <c r="B11" s="843" t="s">
        <v>13</v>
      </c>
      <c r="C11" s="844"/>
      <c r="D11" s="844"/>
      <c r="E11" s="844"/>
      <c r="F11" s="844"/>
      <c r="G11" s="844">
        <v>1764.8</v>
      </c>
      <c r="H11" s="845">
        <v>640.9</v>
      </c>
      <c r="I11" s="844">
        <v>4076.9</v>
      </c>
      <c r="J11" s="844">
        <v>4270.2</v>
      </c>
      <c r="K11" s="846">
        <v>6717.9</v>
      </c>
      <c r="L11" s="834"/>
      <c r="M11" s="834"/>
    </row>
    <row r="12" spans="1:13" ht="15">
      <c r="A12" s="842"/>
      <c r="B12" s="843" t="s">
        <v>16</v>
      </c>
      <c r="C12" s="844"/>
      <c r="D12" s="844"/>
      <c r="E12" s="844">
        <v>353.8</v>
      </c>
      <c r="F12" s="844"/>
      <c r="G12" s="844"/>
      <c r="H12" s="844"/>
      <c r="I12" s="844">
        <v>1892.9</v>
      </c>
      <c r="J12" s="844">
        <v>10396.700000000001</v>
      </c>
      <c r="K12" s="846">
        <v>16692.058349999999</v>
      </c>
      <c r="L12" s="834"/>
      <c r="M12" s="834"/>
    </row>
    <row r="13" spans="1:13" ht="15">
      <c r="A13" s="842"/>
      <c r="B13" s="843" t="s">
        <v>18</v>
      </c>
      <c r="C13" s="844"/>
      <c r="D13" s="844"/>
      <c r="E13" s="844"/>
      <c r="F13" s="844"/>
      <c r="G13" s="844"/>
      <c r="H13" s="845">
        <v>1507.9</v>
      </c>
      <c r="I13" s="844"/>
      <c r="J13" s="844"/>
      <c r="K13" s="846">
        <v>585.45739000000003</v>
      </c>
      <c r="L13" s="834"/>
      <c r="M13" s="834"/>
    </row>
    <row r="14" spans="1:13" ht="15">
      <c r="A14" s="842"/>
      <c r="B14" s="843" t="s">
        <v>23</v>
      </c>
      <c r="C14" s="844"/>
      <c r="D14" s="844"/>
      <c r="E14" s="844"/>
      <c r="F14" s="844"/>
      <c r="G14" s="844"/>
      <c r="H14" s="845"/>
      <c r="I14" s="844"/>
      <c r="J14" s="844"/>
      <c r="K14" s="846">
        <v>1583.01386</v>
      </c>
      <c r="L14" s="834"/>
      <c r="M14" s="834"/>
    </row>
    <row r="15" spans="1:13" ht="15">
      <c r="A15" s="842"/>
      <c r="B15" s="843" t="s">
        <v>25</v>
      </c>
      <c r="C15" s="844"/>
      <c r="D15" s="844"/>
      <c r="E15" s="844"/>
      <c r="F15" s="844"/>
      <c r="G15" s="844"/>
      <c r="H15" s="844"/>
      <c r="I15" s="844">
        <v>1622.3</v>
      </c>
      <c r="J15" s="844">
        <v>3276.7</v>
      </c>
      <c r="K15" s="846">
        <v>4635.5996099999993</v>
      </c>
      <c r="L15" s="834"/>
      <c r="M15" s="834"/>
    </row>
    <row r="16" spans="1:13" ht="15.75" thickBot="1">
      <c r="A16" s="847"/>
      <c r="B16" s="848" t="s">
        <v>31</v>
      </c>
      <c r="C16" s="849"/>
      <c r="D16" s="850">
        <v>2112.6999999999998</v>
      </c>
      <c r="E16" s="850">
        <v>2763.5</v>
      </c>
      <c r="F16" s="850">
        <v>4328.7</v>
      </c>
      <c r="G16" s="850">
        <v>3018.4</v>
      </c>
      <c r="H16" s="851">
        <v>1627</v>
      </c>
      <c r="I16" s="850">
        <v>1699</v>
      </c>
      <c r="J16" s="850">
        <v>2357.9</v>
      </c>
      <c r="K16" s="852"/>
      <c r="L16" s="834"/>
      <c r="M16" s="834"/>
    </row>
    <row r="17" spans="1:13" ht="15.75">
      <c r="A17" s="838" t="s">
        <v>308</v>
      </c>
      <c r="B17" s="853"/>
      <c r="C17" s="840">
        <v>6875.7</v>
      </c>
      <c r="D17" s="840">
        <v>7261.4</v>
      </c>
      <c r="E17" s="840">
        <v>3248.6</v>
      </c>
      <c r="F17" s="840">
        <v>3840.6</v>
      </c>
      <c r="G17" s="840">
        <v>15434.1</v>
      </c>
      <c r="H17" s="840">
        <v>17172.900000000001</v>
      </c>
      <c r="I17" s="840">
        <v>29910.2</v>
      </c>
      <c r="J17" s="840">
        <v>76235.399999999994</v>
      </c>
      <c r="K17" s="841">
        <v>58400.49743000001</v>
      </c>
      <c r="L17" s="834"/>
      <c r="M17" s="834"/>
    </row>
    <row r="18" spans="1:13" ht="15.75">
      <c r="A18" s="854"/>
      <c r="B18" s="843" t="s">
        <v>38</v>
      </c>
      <c r="C18" s="855"/>
      <c r="D18" s="855"/>
      <c r="E18" s="855"/>
      <c r="F18" s="855"/>
      <c r="G18" s="855"/>
      <c r="H18" s="855"/>
      <c r="I18" s="855"/>
      <c r="J18" s="855"/>
      <c r="K18" s="856">
        <v>906.28200000000004</v>
      </c>
      <c r="L18" s="834"/>
      <c r="M18" s="834"/>
    </row>
    <row r="19" spans="1:13" ht="15">
      <c r="A19" s="842"/>
      <c r="B19" s="843" t="s">
        <v>39</v>
      </c>
      <c r="C19" s="844">
        <v>2.9</v>
      </c>
      <c r="D19" s="844">
        <v>271.89999999999998</v>
      </c>
      <c r="E19" s="844"/>
      <c r="F19" s="844"/>
      <c r="G19" s="844"/>
      <c r="H19" s="845">
        <v>856.6</v>
      </c>
      <c r="I19" s="844"/>
      <c r="J19" s="857">
        <v>4979.5</v>
      </c>
      <c r="K19" s="856"/>
    </row>
    <row r="20" spans="1:13" ht="15">
      <c r="A20" s="842"/>
      <c r="B20" s="843" t="s">
        <v>309</v>
      </c>
      <c r="C20" s="844">
        <v>1152.2</v>
      </c>
      <c r="D20" s="844"/>
      <c r="E20" s="844"/>
      <c r="F20" s="844"/>
      <c r="G20" s="844"/>
      <c r="H20" s="844"/>
      <c r="I20" s="844">
        <v>1413.6</v>
      </c>
      <c r="J20" s="844"/>
      <c r="K20" s="846"/>
    </row>
    <row r="21" spans="1:13" ht="15">
      <c r="A21" s="842"/>
      <c r="B21" s="843" t="s">
        <v>44</v>
      </c>
      <c r="C21" s="844">
        <v>1056</v>
      </c>
      <c r="D21" s="844">
        <v>3368.3</v>
      </c>
      <c r="E21" s="857"/>
      <c r="F21" s="844">
        <v>235</v>
      </c>
      <c r="G21" s="844">
        <v>11071.9</v>
      </c>
      <c r="H21" s="845">
        <v>12485.3</v>
      </c>
      <c r="I21" s="844">
        <v>2683.8</v>
      </c>
      <c r="J21" s="844">
        <v>16626.900000000001</v>
      </c>
      <c r="K21" s="846">
        <v>3991.6536099999998</v>
      </c>
    </row>
    <row r="22" spans="1:13" ht="15.75" thickBot="1">
      <c r="A22" s="858"/>
      <c r="B22" s="859" t="s">
        <v>46</v>
      </c>
      <c r="C22" s="860">
        <v>4664.6000000000004</v>
      </c>
      <c r="D22" s="860">
        <v>3621.2</v>
      </c>
      <c r="E22" s="860">
        <v>3248.6</v>
      </c>
      <c r="F22" s="860">
        <v>3605.6</v>
      </c>
      <c r="G22" s="860">
        <v>4362.2</v>
      </c>
      <c r="H22" s="861">
        <v>3831</v>
      </c>
      <c r="I22" s="860">
        <v>25812.799999999999</v>
      </c>
      <c r="J22" s="860">
        <v>54629</v>
      </c>
      <c r="K22" s="862">
        <v>53502.56182000001</v>
      </c>
    </row>
    <row r="23" spans="1:13" ht="15.75">
      <c r="A23" s="863" t="s">
        <v>48</v>
      </c>
      <c r="B23" s="864"/>
      <c r="C23" s="865">
        <v>4858.8999999999996</v>
      </c>
      <c r="D23" s="865">
        <v>6533.2</v>
      </c>
      <c r="E23" s="865">
        <v>9308.1</v>
      </c>
      <c r="F23" s="865">
        <v>7198.1</v>
      </c>
      <c r="G23" s="865">
        <v>11052.9</v>
      </c>
      <c r="H23" s="865">
        <v>10883.8</v>
      </c>
      <c r="I23" s="865">
        <v>51032.6</v>
      </c>
      <c r="J23" s="865">
        <v>350660.7</v>
      </c>
      <c r="K23" s="866">
        <v>112649.32736</v>
      </c>
    </row>
    <row r="24" spans="1:13" ht="15">
      <c r="A24" s="842"/>
      <c r="B24" s="843" t="s">
        <v>52</v>
      </c>
      <c r="C24" s="844"/>
      <c r="D24" s="844"/>
      <c r="E24" s="844"/>
      <c r="F24" s="844"/>
      <c r="G24" s="844"/>
      <c r="H24" s="844"/>
      <c r="I24" s="844"/>
      <c r="J24" s="844">
        <v>58146.1</v>
      </c>
      <c r="K24" s="846"/>
    </row>
    <row r="25" spans="1:13" ht="15">
      <c r="A25" s="842"/>
      <c r="B25" s="843" t="s">
        <v>51</v>
      </c>
      <c r="C25" s="844">
        <v>371.7</v>
      </c>
      <c r="D25" s="844"/>
      <c r="E25" s="844">
        <v>2461.6999999999998</v>
      </c>
      <c r="F25" s="844">
        <v>1583.1</v>
      </c>
      <c r="G25" s="844">
        <v>5181.7</v>
      </c>
      <c r="H25" s="845">
        <v>6290.9</v>
      </c>
      <c r="I25" s="844">
        <v>23025.599999999999</v>
      </c>
      <c r="J25" s="844">
        <v>73994.2</v>
      </c>
      <c r="K25" s="846">
        <v>32568.795180000001</v>
      </c>
    </row>
    <row r="26" spans="1:13" ht="15">
      <c r="A26" s="842"/>
      <c r="B26" s="843" t="s">
        <v>54</v>
      </c>
      <c r="C26" s="844">
        <v>277.89999999999998</v>
      </c>
      <c r="D26" s="844">
        <v>582.6</v>
      </c>
      <c r="E26" s="844"/>
      <c r="F26" s="844">
        <v>1201.5</v>
      </c>
      <c r="G26" s="844">
        <v>254</v>
      </c>
      <c r="H26" s="844"/>
      <c r="I26" s="844">
        <v>8764</v>
      </c>
      <c r="J26" s="844">
        <v>55807.9</v>
      </c>
      <c r="K26" s="846">
        <v>30030.799999999999</v>
      </c>
    </row>
    <row r="27" spans="1:13" ht="15">
      <c r="A27" s="842"/>
      <c r="B27" s="843" t="s">
        <v>56</v>
      </c>
      <c r="C27" s="844"/>
      <c r="D27" s="844"/>
      <c r="E27" s="844"/>
      <c r="F27" s="844"/>
      <c r="G27" s="844"/>
      <c r="H27" s="844"/>
      <c r="I27" s="844"/>
      <c r="J27" s="844">
        <v>91712.7</v>
      </c>
      <c r="K27" s="846">
        <v>1361.3</v>
      </c>
    </row>
    <row r="28" spans="1:13" ht="15">
      <c r="A28" s="842"/>
      <c r="B28" s="843" t="s">
        <v>57</v>
      </c>
      <c r="C28" s="844"/>
      <c r="D28" s="844"/>
      <c r="E28" s="844"/>
      <c r="F28" s="844"/>
      <c r="G28" s="844"/>
      <c r="H28" s="844"/>
      <c r="I28" s="844"/>
      <c r="J28" s="844">
        <v>8353.1</v>
      </c>
      <c r="K28" s="846"/>
    </row>
    <row r="29" spans="1:13" ht="15.75" thickBot="1">
      <c r="A29" s="847"/>
      <c r="B29" s="848" t="s">
        <v>310</v>
      </c>
      <c r="C29" s="850">
        <v>4209.3</v>
      </c>
      <c r="D29" s="850">
        <v>5950.6</v>
      </c>
      <c r="E29" s="850">
        <v>6846.4</v>
      </c>
      <c r="F29" s="850">
        <v>4413.5</v>
      </c>
      <c r="G29" s="850">
        <v>5617.2</v>
      </c>
      <c r="H29" s="851">
        <v>4592.8999999999996</v>
      </c>
      <c r="I29" s="850">
        <v>19243</v>
      </c>
      <c r="J29" s="850">
        <v>62646.7</v>
      </c>
      <c r="K29" s="852">
        <v>48688.432179999989</v>
      </c>
    </row>
    <row r="30" spans="1:13" ht="15.75">
      <c r="A30" s="838" t="s">
        <v>311</v>
      </c>
      <c r="B30" s="853"/>
      <c r="C30" s="840">
        <v>1479.1</v>
      </c>
      <c r="D30" s="840">
        <v>0</v>
      </c>
      <c r="E30" s="840">
        <v>1172.5</v>
      </c>
      <c r="F30" s="840">
        <v>0</v>
      </c>
      <c r="G30" s="840">
        <v>0</v>
      </c>
      <c r="H30" s="840">
        <v>0</v>
      </c>
      <c r="I30" s="840">
        <v>0</v>
      </c>
      <c r="J30" s="840">
        <v>3798.4</v>
      </c>
      <c r="K30" s="841">
        <v>684.56052999999997</v>
      </c>
    </row>
    <row r="31" spans="1:13" ht="15">
      <c r="A31" s="842"/>
      <c r="B31" s="843" t="s">
        <v>312</v>
      </c>
      <c r="C31" s="844"/>
      <c r="D31" s="844"/>
      <c r="E31" s="844">
        <v>238.8</v>
      </c>
      <c r="F31" s="844"/>
      <c r="G31" s="844"/>
      <c r="H31" s="844"/>
      <c r="I31" s="844"/>
      <c r="J31" s="844"/>
      <c r="K31" s="846"/>
    </row>
    <row r="32" spans="1:13" ht="15">
      <c r="A32" s="842"/>
      <c r="B32" s="843" t="s">
        <v>73</v>
      </c>
      <c r="C32" s="844">
        <v>1479.1</v>
      </c>
      <c r="D32" s="844"/>
      <c r="E32" s="844">
        <v>933.7</v>
      </c>
      <c r="F32" s="844"/>
      <c r="G32" s="844"/>
      <c r="H32" s="844"/>
      <c r="I32" s="844"/>
      <c r="J32" s="844"/>
      <c r="K32" s="846">
        <v>684.56052999999997</v>
      </c>
    </row>
    <row r="33" spans="1:11" ht="15.75" thickBot="1">
      <c r="A33" s="858"/>
      <c r="B33" s="859" t="s">
        <v>313</v>
      </c>
      <c r="C33" s="860"/>
      <c r="D33" s="860"/>
      <c r="E33" s="860"/>
      <c r="F33" s="860"/>
      <c r="G33" s="860"/>
      <c r="H33" s="860"/>
      <c r="I33" s="860"/>
      <c r="J33" s="860">
        <v>3798.4</v>
      </c>
      <c r="K33" s="862"/>
    </row>
    <row r="34" spans="1:11" ht="16.5" thickBot="1">
      <c r="A34" s="867"/>
      <c r="B34" s="868" t="s">
        <v>896</v>
      </c>
      <c r="C34" s="869">
        <v>14867.8</v>
      </c>
      <c r="D34" s="869">
        <v>15907.3</v>
      </c>
      <c r="E34" s="869">
        <v>16846.5</v>
      </c>
      <c r="F34" s="869">
        <v>15367.4</v>
      </c>
      <c r="G34" s="869">
        <v>31270.2</v>
      </c>
      <c r="H34" s="869">
        <v>34633.9</v>
      </c>
      <c r="I34" s="869">
        <v>93474.2</v>
      </c>
      <c r="J34" s="869">
        <v>450996</v>
      </c>
      <c r="K34" s="870">
        <v>213764.35307000001</v>
      </c>
    </row>
    <row r="35" spans="1:11" ht="15">
      <c r="A35" s="871"/>
      <c r="B35" s="871"/>
      <c r="C35" s="871"/>
      <c r="D35" s="871"/>
      <c r="E35" s="871"/>
      <c r="F35" s="871"/>
      <c r="G35" s="871"/>
      <c r="H35" s="871"/>
      <c r="I35" s="871"/>
      <c r="J35" s="871"/>
      <c r="K35" s="871"/>
    </row>
    <row r="36" spans="1:11" ht="15">
      <c r="A36" s="871" t="s">
        <v>314</v>
      </c>
      <c r="B36" s="871"/>
      <c r="C36" s="871"/>
      <c r="D36" s="871"/>
      <c r="E36" s="871"/>
      <c r="F36" s="871"/>
      <c r="G36" s="871"/>
      <c r="H36" s="871"/>
      <c r="I36" s="871"/>
      <c r="J36" s="871"/>
      <c r="K36" s="871"/>
    </row>
    <row r="37" spans="1:11" ht="15">
      <c r="A37" s="871"/>
      <c r="B37" s="872" t="s">
        <v>315</v>
      </c>
      <c r="C37" s="871"/>
      <c r="D37" s="871"/>
      <c r="E37" s="871"/>
      <c r="F37" s="871"/>
      <c r="G37" s="871"/>
      <c r="H37" s="871"/>
      <c r="I37" s="871"/>
      <c r="J37" s="871"/>
      <c r="K37" s="871"/>
    </row>
  </sheetData>
  <mergeCells count="4">
    <mergeCell ref="A1:K1"/>
    <mergeCell ref="A2:K2"/>
    <mergeCell ref="A4:K4"/>
    <mergeCell ref="A6:K6"/>
  </mergeCells>
  <phoneticPr fontId="50" type="noConversion"/>
  <printOptions horizontalCentered="1" verticalCentered="1"/>
  <pageMargins left="0.70866141732283472" right="0.70866141732283472" top="0.74803149606299213" bottom="0.74803149606299213" header="0.31496062992125984" footer="0.31496062992125984"/>
  <pageSetup scale="64" orientation="portrait" r:id="rId1"/>
  <headerFooter alignWithMargins="0"/>
</worksheet>
</file>

<file path=xl/worksheets/sheet65.xml><?xml version="1.0" encoding="utf-8"?>
<worksheet xmlns="http://schemas.openxmlformats.org/spreadsheetml/2006/main" xmlns:r="http://schemas.openxmlformats.org/officeDocument/2006/relationships">
  <sheetPr>
    <tabColor indexed="53"/>
    <pageSetUpPr fitToPage="1"/>
  </sheetPr>
  <dimension ref="A1:AJ36"/>
  <sheetViews>
    <sheetView zoomScale="85" zoomScaleNormal="85" workbookViewId="0">
      <selection sqref="A1:M1"/>
    </sheetView>
  </sheetViews>
  <sheetFormatPr defaultRowHeight="14.25"/>
  <cols>
    <col min="1" max="1" width="2.44140625" style="830" customWidth="1"/>
    <col min="2" max="2" width="24.77734375" style="830" customWidth="1"/>
    <col min="3" max="11" width="10.77734375" style="830" customWidth="1"/>
    <col min="12" max="12" width="3.44140625" style="830" customWidth="1"/>
    <col min="13" max="21" width="8.88671875" style="830" customWidth="1"/>
    <col min="22" max="22" width="3.44140625" style="830" customWidth="1"/>
    <col min="23" max="23" width="4.109375" style="830" customWidth="1"/>
    <col min="24" max="32" width="8.88671875" style="830" customWidth="1"/>
    <col min="33" max="36" width="0" style="830" hidden="1" customWidth="1"/>
    <col min="37" max="16384" width="8.88671875" style="830"/>
  </cols>
  <sheetData>
    <row r="1" spans="1:36" ht="18">
      <c r="A1" s="2706" t="s">
        <v>316</v>
      </c>
      <c r="B1" s="2706"/>
      <c r="C1" s="2706"/>
      <c r="D1" s="2706"/>
      <c r="E1" s="2706"/>
      <c r="F1" s="2706"/>
      <c r="G1" s="2706"/>
      <c r="H1" s="2706"/>
      <c r="I1" s="2706"/>
      <c r="J1" s="2706"/>
      <c r="K1" s="2706"/>
    </row>
    <row r="2" spans="1:36" ht="18">
      <c r="A2" s="2707" t="s">
        <v>317</v>
      </c>
      <c r="B2" s="2707"/>
      <c r="C2" s="2707"/>
      <c r="D2" s="2707"/>
      <c r="E2" s="2707"/>
      <c r="F2" s="2707"/>
      <c r="G2" s="2707"/>
      <c r="H2" s="2707"/>
      <c r="I2" s="2707"/>
      <c r="J2" s="2707"/>
      <c r="K2" s="2707"/>
    </row>
    <row r="3" spans="1:36" ht="18">
      <c r="A3" s="831"/>
      <c r="B3" s="831"/>
      <c r="C3" s="831"/>
      <c r="D3" s="831"/>
      <c r="E3" s="831"/>
      <c r="F3" s="831"/>
      <c r="G3" s="831"/>
      <c r="H3" s="831"/>
      <c r="I3" s="831"/>
      <c r="J3" s="831"/>
      <c r="K3" s="966"/>
    </row>
    <row r="4" spans="1:36" ht="18">
      <c r="A4" s="2708" t="s">
        <v>318</v>
      </c>
      <c r="B4" s="2708"/>
      <c r="C4" s="2708"/>
      <c r="D4" s="2708"/>
      <c r="E4" s="2708"/>
      <c r="F4" s="2708"/>
      <c r="G4" s="2708"/>
      <c r="H4" s="2708"/>
      <c r="I4" s="2708"/>
      <c r="J4" s="2708"/>
      <c r="K4" s="2708"/>
    </row>
    <row r="5" spans="1:36" ht="18">
      <c r="A5" s="832"/>
      <c r="B5" s="832"/>
      <c r="C5" s="832"/>
      <c r="D5" s="832"/>
      <c r="E5" s="832"/>
      <c r="F5" s="832"/>
      <c r="G5" s="832"/>
      <c r="H5" s="832"/>
      <c r="I5" s="832"/>
      <c r="J5" s="832"/>
      <c r="K5" s="966"/>
    </row>
    <row r="6" spans="1:36" ht="18">
      <c r="A6" s="2709" t="s">
        <v>319</v>
      </c>
      <c r="B6" s="2709"/>
      <c r="C6" s="2709"/>
      <c r="D6" s="2709"/>
      <c r="E6" s="2709"/>
      <c r="F6" s="2709"/>
      <c r="G6" s="2709"/>
      <c r="H6" s="2709"/>
      <c r="I6" s="2709"/>
      <c r="J6" s="2709"/>
      <c r="K6" s="2709"/>
    </row>
    <row r="7" spans="1:36" ht="15.75" customHeight="1" thickBot="1">
      <c r="A7" s="873"/>
      <c r="B7" s="873"/>
      <c r="C7" s="873"/>
      <c r="D7" s="873"/>
      <c r="E7" s="873"/>
      <c r="F7" s="873"/>
      <c r="G7" s="873"/>
      <c r="H7" s="873"/>
      <c r="I7" s="873"/>
      <c r="J7" s="873"/>
      <c r="K7" s="966"/>
      <c r="L7" s="834"/>
      <c r="M7" s="834"/>
    </row>
    <row r="8" spans="1:36" ht="27.75" customHeight="1" thickBot="1">
      <c r="A8" s="835"/>
      <c r="B8" s="836"/>
      <c r="C8" s="836">
        <v>2001</v>
      </c>
      <c r="D8" s="836">
        <v>2002</v>
      </c>
      <c r="E8" s="836">
        <v>2003</v>
      </c>
      <c r="F8" s="836">
        <v>2004</v>
      </c>
      <c r="G8" s="836">
        <v>2005</v>
      </c>
      <c r="H8" s="836">
        <v>2006</v>
      </c>
      <c r="I8" s="836">
        <v>2007</v>
      </c>
      <c r="J8" s="836">
        <v>2008</v>
      </c>
      <c r="K8" s="837">
        <v>2009</v>
      </c>
      <c r="L8" s="834"/>
      <c r="M8" s="834"/>
      <c r="V8" s="874"/>
    </row>
    <row r="9" spans="1:36" ht="15.75">
      <c r="A9" s="838" t="s">
        <v>307</v>
      </c>
      <c r="B9" s="839"/>
      <c r="C9" s="840">
        <v>60912</v>
      </c>
      <c r="D9" s="840">
        <v>74488</v>
      </c>
      <c r="E9" s="840">
        <v>109536</v>
      </c>
      <c r="F9" s="840">
        <v>78819</v>
      </c>
      <c r="G9" s="840">
        <v>60959</v>
      </c>
      <c r="H9" s="840">
        <v>118592</v>
      </c>
      <c r="I9" s="840">
        <v>138641</v>
      </c>
      <c r="J9" s="840">
        <v>102105</v>
      </c>
      <c r="K9" s="841">
        <v>360979.15529999998</v>
      </c>
      <c r="L9" s="834"/>
      <c r="M9" s="834"/>
      <c r="V9" s="875"/>
    </row>
    <row r="10" spans="1:36" ht="15">
      <c r="A10" s="842"/>
      <c r="B10" s="843" t="s">
        <v>86</v>
      </c>
      <c r="C10" s="844">
        <v>60912</v>
      </c>
      <c r="D10" s="844"/>
      <c r="E10" s="844"/>
      <c r="F10" s="844"/>
      <c r="G10" s="844"/>
      <c r="H10" s="845">
        <v>49741</v>
      </c>
      <c r="I10" s="844">
        <v>45305</v>
      </c>
      <c r="J10" s="844"/>
      <c r="K10" s="846">
        <v>121149.685</v>
      </c>
      <c r="L10" s="834"/>
      <c r="M10" s="834"/>
      <c r="AG10" s="876" t="e">
        <v>#VALUE!</v>
      </c>
      <c r="AH10" s="876" t="e">
        <v>#VALUE!</v>
      </c>
      <c r="AI10" s="876" t="e">
        <v>#VALUE!</v>
      </c>
      <c r="AJ10" s="876" t="e">
        <v>#VALUE!</v>
      </c>
    </row>
    <row r="11" spans="1:36" ht="15">
      <c r="A11" s="842"/>
      <c r="B11" s="843" t="s">
        <v>13</v>
      </c>
      <c r="C11" s="844"/>
      <c r="D11" s="844"/>
      <c r="E11" s="844"/>
      <c r="F11" s="844"/>
      <c r="G11" s="844">
        <v>19024</v>
      </c>
      <c r="H11" s="845">
        <v>6506</v>
      </c>
      <c r="I11" s="844">
        <v>37881</v>
      </c>
      <c r="J11" s="844">
        <v>18460</v>
      </c>
      <c r="K11" s="846">
        <v>36530.9</v>
      </c>
      <c r="L11" s="834"/>
      <c r="M11" s="834"/>
      <c r="AG11" s="876" t="e">
        <v>#VALUE!</v>
      </c>
      <c r="AH11" s="876" t="e">
        <v>#VALUE!</v>
      </c>
      <c r="AI11" s="876" t="e">
        <v>#VALUE!</v>
      </c>
      <c r="AJ11" s="876" t="e">
        <v>#VALUE!</v>
      </c>
    </row>
    <row r="12" spans="1:36" ht="15">
      <c r="A12" s="842"/>
      <c r="B12" s="843" t="s">
        <v>16</v>
      </c>
      <c r="C12" s="844"/>
      <c r="D12" s="844"/>
      <c r="E12" s="844">
        <v>12637</v>
      </c>
      <c r="F12" s="844"/>
      <c r="G12" s="844"/>
      <c r="H12" s="844"/>
      <c r="I12" s="844">
        <v>18352</v>
      </c>
      <c r="J12" s="844">
        <v>51335</v>
      </c>
      <c r="K12" s="846">
        <v>143285.56899999999</v>
      </c>
      <c r="L12" s="834"/>
      <c r="M12" s="834"/>
      <c r="AG12" s="876" t="e">
        <v>#VALUE!</v>
      </c>
      <c r="AH12" s="876" t="e">
        <v>#VALUE!</v>
      </c>
      <c r="AI12" s="876" t="e">
        <v>#VALUE!</v>
      </c>
      <c r="AJ12" s="876" t="e">
        <v>#DIV/0!</v>
      </c>
    </row>
    <row r="13" spans="1:36" ht="15">
      <c r="A13" s="842"/>
      <c r="B13" s="843" t="s">
        <v>18</v>
      </c>
      <c r="C13" s="844"/>
      <c r="D13" s="844"/>
      <c r="E13" s="844"/>
      <c r="F13" s="844"/>
      <c r="G13" s="844"/>
      <c r="H13" s="845">
        <v>31648</v>
      </c>
      <c r="I13" s="844"/>
      <c r="J13" s="844"/>
      <c r="K13" s="846">
        <v>15406.773300000001</v>
      </c>
      <c r="L13" s="834"/>
      <c r="M13" s="834"/>
      <c r="AG13" s="876" t="e">
        <v>#VALUE!</v>
      </c>
      <c r="AH13" s="876" t="e">
        <v>#VALUE!</v>
      </c>
      <c r="AI13" s="876" t="e">
        <v>#VALUE!</v>
      </c>
      <c r="AJ13" s="876" t="e">
        <v>#VALUE!</v>
      </c>
    </row>
    <row r="14" spans="1:36" ht="15">
      <c r="A14" s="842"/>
      <c r="B14" s="843" t="s">
        <v>23</v>
      </c>
      <c r="C14" s="844"/>
      <c r="D14" s="844"/>
      <c r="E14" s="844"/>
      <c r="F14" s="844"/>
      <c r="G14" s="844"/>
      <c r="H14" s="845"/>
      <c r="I14" s="844"/>
      <c r="J14" s="844"/>
      <c r="K14" s="846">
        <v>10600.066000000001</v>
      </c>
      <c r="L14" s="834"/>
      <c r="M14" s="834"/>
      <c r="AG14" s="876" t="e">
        <v>#VALUE!</v>
      </c>
      <c r="AH14" s="876" t="e">
        <v>#VALUE!</v>
      </c>
      <c r="AI14" s="876" t="e">
        <v>#VALUE!</v>
      </c>
      <c r="AJ14" s="876" t="e">
        <v>#VALUE!</v>
      </c>
    </row>
    <row r="15" spans="1:36" ht="15">
      <c r="A15" s="842"/>
      <c r="B15" s="843" t="s">
        <v>25</v>
      </c>
      <c r="C15" s="844"/>
      <c r="D15" s="844"/>
      <c r="E15" s="844"/>
      <c r="F15" s="844"/>
      <c r="G15" s="844"/>
      <c r="H15" s="844"/>
      <c r="I15" s="844">
        <v>20028</v>
      </c>
      <c r="J15" s="844">
        <v>13637</v>
      </c>
      <c r="K15" s="846">
        <v>34006.161999999997</v>
      </c>
      <c r="L15" s="834"/>
      <c r="M15" s="834"/>
      <c r="AG15" s="876"/>
      <c r="AH15" s="876"/>
      <c r="AI15" s="876"/>
      <c r="AJ15" s="876"/>
    </row>
    <row r="16" spans="1:36" ht="15.75" thickBot="1">
      <c r="A16" s="847"/>
      <c r="B16" s="848" t="s">
        <v>31</v>
      </c>
      <c r="C16" s="849"/>
      <c r="D16" s="850">
        <v>74488</v>
      </c>
      <c r="E16" s="850">
        <v>96899</v>
      </c>
      <c r="F16" s="850">
        <v>78819</v>
      </c>
      <c r="G16" s="850">
        <v>41935</v>
      </c>
      <c r="H16" s="851">
        <v>30697</v>
      </c>
      <c r="I16" s="850">
        <v>17075</v>
      </c>
      <c r="J16" s="850">
        <v>18673</v>
      </c>
      <c r="K16" s="852"/>
      <c r="L16" s="834"/>
      <c r="M16" s="834"/>
      <c r="AG16" s="876"/>
      <c r="AH16" s="876"/>
      <c r="AI16" s="876"/>
      <c r="AJ16" s="876"/>
    </row>
    <row r="17" spans="1:36" ht="15.75">
      <c r="A17" s="838" t="s">
        <v>308</v>
      </c>
      <c r="B17" s="853"/>
      <c r="C17" s="840">
        <v>237859</v>
      </c>
      <c r="D17" s="840">
        <v>209785</v>
      </c>
      <c r="E17" s="840">
        <v>105717</v>
      </c>
      <c r="F17" s="840">
        <v>100801</v>
      </c>
      <c r="G17" s="840">
        <v>258292</v>
      </c>
      <c r="H17" s="840">
        <v>289782</v>
      </c>
      <c r="I17" s="840">
        <v>565110</v>
      </c>
      <c r="J17" s="840">
        <v>753459</v>
      </c>
      <c r="K17" s="841">
        <v>734465.19153999991</v>
      </c>
      <c r="L17" s="834"/>
      <c r="M17" s="834"/>
      <c r="AG17" s="876" t="e">
        <v>#VALUE!</v>
      </c>
      <c r="AH17" s="876" t="e">
        <v>#VALUE!</v>
      </c>
      <c r="AI17" s="876">
        <v>9207.3672483212395</v>
      </c>
      <c r="AJ17" s="876" t="e">
        <v>#VALUE!</v>
      </c>
    </row>
    <row r="18" spans="1:36" ht="15.75">
      <c r="A18" s="854"/>
      <c r="B18" s="843" t="s">
        <v>38</v>
      </c>
      <c r="C18" s="855"/>
      <c r="D18" s="855"/>
      <c r="E18" s="855"/>
      <c r="F18" s="855"/>
      <c r="G18" s="855"/>
      <c r="H18" s="855"/>
      <c r="I18" s="855"/>
      <c r="J18" s="855"/>
      <c r="K18" s="856">
        <v>47333.512000000002</v>
      </c>
      <c r="L18" s="834"/>
      <c r="M18" s="834"/>
      <c r="AG18" s="876"/>
      <c r="AH18" s="876"/>
      <c r="AI18" s="876"/>
      <c r="AJ18" s="876"/>
    </row>
    <row r="19" spans="1:36" ht="15">
      <c r="A19" s="842"/>
      <c r="B19" s="843" t="s">
        <v>39</v>
      </c>
      <c r="C19" s="844">
        <v>113</v>
      </c>
      <c r="D19" s="844">
        <v>10183</v>
      </c>
      <c r="E19" s="844"/>
      <c r="F19" s="844"/>
      <c r="G19" s="844"/>
      <c r="H19" s="845">
        <v>16155</v>
      </c>
      <c r="I19" s="844"/>
      <c r="J19" s="857">
        <v>21079</v>
      </c>
      <c r="K19" s="856"/>
      <c r="AG19" s="876" t="e">
        <v>#VALUE!</v>
      </c>
      <c r="AH19" s="876" t="e">
        <v>#VALUE!</v>
      </c>
      <c r="AI19" s="876">
        <v>35.198000797861759</v>
      </c>
      <c r="AJ19" s="876" t="e">
        <v>#VALUE!</v>
      </c>
    </row>
    <row r="20" spans="1:36" ht="15">
      <c r="A20" s="842"/>
      <c r="B20" s="843" t="s">
        <v>309</v>
      </c>
      <c r="C20" s="844">
        <v>36644</v>
      </c>
      <c r="D20" s="844"/>
      <c r="E20" s="844"/>
      <c r="F20" s="844"/>
      <c r="G20" s="844"/>
      <c r="H20" s="844"/>
      <c r="I20" s="844">
        <v>14425</v>
      </c>
      <c r="J20" s="844"/>
      <c r="K20" s="846"/>
      <c r="AG20" s="876" t="e">
        <v>#VALUE!</v>
      </c>
      <c r="AH20" s="876" t="e">
        <v>#VALUE!</v>
      </c>
      <c r="AI20" s="876">
        <v>7.12339972393415</v>
      </c>
      <c r="AJ20" s="876">
        <v>8.4859193103789963</v>
      </c>
    </row>
    <row r="21" spans="1:36" ht="15">
      <c r="A21" s="842"/>
      <c r="B21" s="843" t="s">
        <v>44</v>
      </c>
      <c r="C21" s="844">
        <v>32911</v>
      </c>
      <c r="D21" s="844">
        <v>90621</v>
      </c>
      <c r="E21" s="857"/>
      <c r="F21" s="844">
        <v>3170</v>
      </c>
      <c r="G21" s="844">
        <v>150880</v>
      </c>
      <c r="H21" s="845">
        <v>184012</v>
      </c>
      <c r="I21" s="844">
        <v>51405</v>
      </c>
      <c r="J21" s="844">
        <v>48877</v>
      </c>
      <c r="K21" s="846">
        <v>51334.046999999999</v>
      </c>
      <c r="AG21" s="876"/>
      <c r="AH21" s="876"/>
      <c r="AI21" s="876"/>
      <c r="AJ21" s="876"/>
    </row>
    <row r="22" spans="1:36" ht="15.75" thickBot="1">
      <c r="A22" s="858"/>
      <c r="B22" s="859" t="s">
        <v>46</v>
      </c>
      <c r="C22" s="860">
        <v>168191</v>
      </c>
      <c r="D22" s="860">
        <v>108981</v>
      </c>
      <c r="E22" s="860">
        <v>105717</v>
      </c>
      <c r="F22" s="860">
        <v>97631</v>
      </c>
      <c r="G22" s="860">
        <v>107412</v>
      </c>
      <c r="H22" s="861">
        <v>89615</v>
      </c>
      <c r="I22" s="860">
        <v>499280</v>
      </c>
      <c r="J22" s="860">
        <v>683503</v>
      </c>
      <c r="K22" s="862">
        <v>635797.6325399999</v>
      </c>
      <c r="AG22" s="876" t="e">
        <v>#VALUE!</v>
      </c>
      <c r="AH22" s="876" t="e">
        <v>#VALUE!</v>
      </c>
      <c r="AI22" s="876" t="e">
        <v>#VALUE!</v>
      </c>
      <c r="AJ22" s="876" t="e">
        <v>#VALUE!</v>
      </c>
    </row>
    <row r="23" spans="1:36" ht="15.75">
      <c r="A23" s="863" t="s">
        <v>48</v>
      </c>
      <c r="B23" s="864"/>
      <c r="C23" s="865">
        <v>207220</v>
      </c>
      <c r="D23" s="865">
        <v>238241</v>
      </c>
      <c r="E23" s="865">
        <v>241333</v>
      </c>
      <c r="F23" s="865">
        <v>160606</v>
      </c>
      <c r="G23" s="865">
        <v>233156</v>
      </c>
      <c r="H23" s="865">
        <v>198494</v>
      </c>
      <c r="I23" s="865">
        <v>581336</v>
      </c>
      <c r="J23" s="865">
        <v>1534161</v>
      </c>
      <c r="K23" s="866">
        <v>737973.60592600005</v>
      </c>
      <c r="AG23" s="876"/>
      <c r="AH23" s="876"/>
      <c r="AI23" s="876"/>
      <c r="AJ23" s="876"/>
    </row>
    <row r="24" spans="1:36" ht="15">
      <c r="A24" s="842"/>
      <c r="B24" s="843" t="s">
        <v>52</v>
      </c>
      <c r="C24" s="844"/>
      <c r="D24" s="844"/>
      <c r="E24" s="844"/>
      <c r="F24" s="844"/>
      <c r="G24" s="844"/>
      <c r="H24" s="844"/>
      <c r="I24" s="844"/>
      <c r="J24" s="844">
        <v>210482</v>
      </c>
      <c r="K24" s="846"/>
      <c r="AG24" s="876"/>
      <c r="AH24" s="876"/>
      <c r="AI24" s="876"/>
      <c r="AJ24" s="876"/>
    </row>
    <row r="25" spans="1:36" ht="15">
      <c r="A25" s="842"/>
      <c r="B25" s="843" t="s">
        <v>51</v>
      </c>
      <c r="C25" s="844">
        <v>14054</v>
      </c>
      <c r="D25" s="844"/>
      <c r="E25" s="844">
        <v>49487</v>
      </c>
      <c r="F25" s="844">
        <v>21988</v>
      </c>
      <c r="G25" s="844">
        <v>68504</v>
      </c>
      <c r="H25" s="845">
        <v>96389</v>
      </c>
      <c r="I25" s="844">
        <v>223178</v>
      </c>
      <c r="J25" s="844">
        <v>391376</v>
      </c>
      <c r="K25" s="846">
        <v>189645.44640000002</v>
      </c>
      <c r="AG25" s="876"/>
      <c r="AH25" s="876"/>
      <c r="AI25" s="876"/>
      <c r="AJ25" s="876"/>
    </row>
    <row r="26" spans="1:36" ht="15">
      <c r="A26" s="842"/>
      <c r="B26" s="843" t="s">
        <v>54</v>
      </c>
      <c r="C26" s="844">
        <v>11444</v>
      </c>
      <c r="D26" s="844">
        <v>18207</v>
      </c>
      <c r="E26" s="844"/>
      <c r="F26" s="844">
        <v>16000</v>
      </c>
      <c r="G26" s="844">
        <v>3382</v>
      </c>
      <c r="H26" s="844"/>
      <c r="I26" s="844">
        <v>71464</v>
      </c>
      <c r="J26" s="844">
        <v>203571</v>
      </c>
      <c r="K26" s="846">
        <v>203202.03950000001</v>
      </c>
      <c r="AG26" s="876" t="e">
        <v>#VALUE!</v>
      </c>
      <c r="AH26" s="876" t="e">
        <v>#VALUE!</v>
      </c>
      <c r="AI26" s="876" t="e">
        <v>#VALUE!</v>
      </c>
      <c r="AJ26" s="876" t="e">
        <v>#VALUE!</v>
      </c>
    </row>
    <row r="27" spans="1:36" ht="15">
      <c r="A27" s="842"/>
      <c r="B27" s="843" t="s">
        <v>56</v>
      </c>
      <c r="C27" s="844"/>
      <c r="D27" s="844"/>
      <c r="E27" s="844"/>
      <c r="F27" s="844"/>
      <c r="G27" s="844"/>
      <c r="H27" s="844"/>
      <c r="I27" s="844"/>
      <c r="J27" s="844">
        <v>335895</v>
      </c>
      <c r="K27" s="846">
        <v>9936.7999999999993</v>
      </c>
      <c r="AG27" s="876" t="e">
        <v>#VALUE!</v>
      </c>
      <c r="AH27" s="876" t="e">
        <v>#VALUE!</v>
      </c>
      <c r="AI27" s="876">
        <v>6.4248217733483219</v>
      </c>
      <c r="AJ27" s="876">
        <v>5.9972031806806863</v>
      </c>
    </row>
    <row r="28" spans="1:36" ht="15">
      <c r="A28" s="842"/>
      <c r="B28" s="843" t="s">
        <v>57</v>
      </c>
      <c r="C28" s="844"/>
      <c r="D28" s="844"/>
      <c r="E28" s="844"/>
      <c r="F28" s="844"/>
      <c r="G28" s="844"/>
      <c r="H28" s="844"/>
      <c r="I28" s="844"/>
      <c r="J28" s="844">
        <v>22517</v>
      </c>
      <c r="K28" s="846"/>
      <c r="AG28" s="876"/>
      <c r="AH28" s="876"/>
      <c r="AI28" s="876"/>
      <c r="AJ28" s="876"/>
    </row>
    <row r="29" spans="1:36" ht="15.75" thickBot="1">
      <c r="A29" s="847"/>
      <c r="B29" s="848" t="s">
        <v>310</v>
      </c>
      <c r="C29" s="850">
        <v>181722</v>
      </c>
      <c r="D29" s="850">
        <v>220034</v>
      </c>
      <c r="E29" s="850">
        <v>191846</v>
      </c>
      <c r="F29" s="850">
        <v>122618</v>
      </c>
      <c r="G29" s="850">
        <v>161270</v>
      </c>
      <c r="H29" s="851">
        <v>102105</v>
      </c>
      <c r="I29" s="850">
        <v>286694</v>
      </c>
      <c r="J29" s="850">
        <v>370320</v>
      </c>
      <c r="K29" s="852">
        <v>335189.32002600003</v>
      </c>
      <c r="AG29" s="876" t="e">
        <v>#VALUE!</v>
      </c>
      <c r="AH29" s="876" t="e">
        <v>#VALUE!</v>
      </c>
      <c r="AI29" s="876" t="e">
        <v>#VALUE!</v>
      </c>
      <c r="AJ29" s="876" t="e">
        <v>#DIV/0!</v>
      </c>
    </row>
    <row r="30" spans="1:36" ht="15.75">
      <c r="A30" s="838" t="s">
        <v>320</v>
      </c>
      <c r="B30" s="853"/>
      <c r="C30" s="840">
        <v>52470</v>
      </c>
      <c r="D30" s="840">
        <v>0</v>
      </c>
      <c r="E30" s="840">
        <v>31235</v>
      </c>
      <c r="F30" s="840">
        <v>0</v>
      </c>
      <c r="G30" s="840">
        <v>0</v>
      </c>
      <c r="H30" s="840">
        <v>0</v>
      </c>
      <c r="I30" s="840">
        <v>0</v>
      </c>
      <c r="J30" s="840">
        <v>8732</v>
      </c>
      <c r="K30" s="841">
        <v>38910.095000000001</v>
      </c>
      <c r="AG30" s="876" t="e">
        <v>#VALUE!</v>
      </c>
      <c r="AH30" s="876" t="e">
        <v>#VALUE!</v>
      </c>
      <c r="AI30" s="876" t="e">
        <v>#VALUE!</v>
      </c>
      <c r="AJ30" s="876" t="e">
        <v>#DIV/0!</v>
      </c>
    </row>
    <row r="31" spans="1:36" ht="15">
      <c r="A31" s="842"/>
      <c r="B31" s="843" t="s">
        <v>312</v>
      </c>
      <c r="C31" s="844"/>
      <c r="D31" s="844"/>
      <c r="E31" s="844">
        <v>6045</v>
      </c>
      <c r="F31" s="844"/>
      <c r="G31" s="844"/>
      <c r="H31" s="844"/>
      <c r="I31" s="844"/>
      <c r="J31" s="844"/>
      <c r="K31" s="846"/>
      <c r="AG31" s="876" t="e">
        <v>#VALUE!</v>
      </c>
      <c r="AH31" s="876" t="e">
        <v>#VALUE!</v>
      </c>
      <c r="AI31" s="876" t="e">
        <v>#VALUE!</v>
      </c>
      <c r="AJ31" s="876" t="e">
        <v>#VALUE!</v>
      </c>
    </row>
    <row r="32" spans="1:36" ht="15.75">
      <c r="A32" s="842"/>
      <c r="B32" s="843" t="s">
        <v>73</v>
      </c>
      <c r="C32" s="844">
        <v>52470</v>
      </c>
      <c r="D32" s="844"/>
      <c r="E32" s="844">
        <v>25190</v>
      </c>
      <c r="F32" s="844"/>
      <c r="G32" s="844"/>
      <c r="H32" s="844"/>
      <c r="I32" s="844"/>
      <c r="J32" s="844"/>
      <c r="K32" s="846">
        <v>38910.095000000001</v>
      </c>
      <c r="V32" s="875"/>
    </row>
    <row r="33" spans="1:11" ht="15.75" thickBot="1">
      <c r="A33" s="858"/>
      <c r="B33" s="859" t="s">
        <v>313</v>
      </c>
      <c r="C33" s="860"/>
      <c r="D33" s="860"/>
      <c r="E33" s="860"/>
      <c r="F33" s="860"/>
      <c r="G33" s="860"/>
      <c r="H33" s="860"/>
      <c r="I33" s="860"/>
      <c r="J33" s="860">
        <v>8732</v>
      </c>
      <c r="K33" s="862"/>
    </row>
    <row r="34" spans="1:11" ht="16.5" thickBot="1">
      <c r="A34" s="867"/>
      <c r="B34" s="868" t="s">
        <v>896</v>
      </c>
      <c r="C34" s="869">
        <v>558461</v>
      </c>
      <c r="D34" s="869">
        <v>522514</v>
      </c>
      <c r="E34" s="869">
        <v>487821</v>
      </c>
      <c r="F34" s="869">
        <v>340226</v>
      </c>
      <c r="G34" s="869">
        <v>552407</v>
      </c>
      <c r="H34" s="869">
        <v>606868</v>
      </c>
      <c r="I34" s="869">
        <v>1285087</v>
      </c>
      <c r="J34" s="869">
        <v>2398457</v>
      </c>
      <c r="K34" s="870">
        <v>1872328.0477659998</v>
      </c>
    </row>
    <row r="35" spans="1:11" ht="15">
      <c r="K35" s="966"/>
    </row>
    <row r="36" spans="1:11" ht="15">
      <c r="A36" s="871"/>
      <c r="B36" s="872" t="s">
        <v>315</v>
      </c>
      <c r="K36" s="966"/>
    </row>
  </sheetData>
  <mergeCells count="4">
    <mergeCell ref="A1:K1"/>
    <mergeCell ref="A2:K2"/>
    <mergeCell ref="A4:K4"/>
    <mergeCell ref="A6:K6"/>
  </mergeCells>
  <phoneticPr fontId="50" type="noConversion"/>
  <printOptions horizontalCentered="1" verticalCentered="1"/>
  <pageMargins left="0.70866141732283472" right="0.70866141732283472" top="0.74803149606299213" bottom="0.74803149606299213" header="0.31496062992125984" footer="0.31496062992125984"/>
  <pageSetup scale="57" orientation="portrait" r:id="rId1"/>
  <headerFooter alignWithMargins="0"/>
</worksheet>
</file>

<file path=xl/worksheets/sheet66.xml><?xml version="1.0" encoding="utf-8"?>
<worksheet xmlns="http://schemas.openxmlformats.org/spreadsheetml/2006/main" xmlns:r="http://schemas.openxmlformats.org/officeDocument/2006/relationships">
  <sheetPr>
    <tabColor indexed="53"/>
    <pageSetUpPr fitToPage="1"/>
  </sheetPr>
  <dimension ref="A1:M41"/>
  <sheetViews>
    <sheetView zoomScale="85" zoomScaleNormal="85" workbookViewId="0">
      <selection sqref="A1:M1"/>
    </sheetView>
  </sheetViews>
  <sheetFormatPr defaultRowHeight="14.25"/>
  <cols>
    <col min="1" max="1" width="2.44140625" style="830" customWidth="1"/>
    <col min="2" max="2" width="24.88671875" style="830" customWidth="1"/>
    <col min="3" max="10" width="8.88671875" style="830" customWidth="1"/>
    <col min="11" max="11" width="10.77734375" style="830" customWidth="1"/>
    <col min="12" max="12" width="3.44140625" style="830" customWidth="1"/>
    <col min="13" max="21" width="8.88671875" style="830" customWidth="1"/>
    <col min="22" max="22" width="3.44140625" style="830" customWidth="1"/>
    <col min="23" max="23" width="4.109375" style="830" customWidth="1"/>
    <col min="24" max="32" width="8.88671875" style="830" customWidth="1"/>
    <col min="33" max="36" width="0" style="830" hidden="1" customWidth="1"/>
    <col min="37" max="16384" width="8.88671875" style="830"/>
  </cols>
  <sheetData>
    <row r="1" spans="1:13" ht="18">
      <c r="A1" s="2706" t="s">
        <v>321</v>
      </c>
      <c r="B1" s="2706"/>
      <c r="C1" s="2706"/>
      <c r="D1" s="2706"/>
      <c r="E1" s="2706"/>
      <c r="F1" s="2706"/>
      <c r="G1" s="2706"/>
      <c r="H1" s="2706"/>
      <c r="I1" s="2706"/>
      <c r="J1" s="2706"/>
      <c r="K1" s="2706"/>
    </row>
    <row r="2" spans="1:13" ht="18">
      <c r="A2" s="2707" t="s">
        <v>322</v>
      </c>
      <c r="B2" s="2707"/>
      <c r="C2" s="2707"/>
      <c r="D2" s="2707"/>
      <c r="E2" s="2707"/>
      <c r="F2" s="2707"/>
      <c r="G2" s="2707"/>
      <c r="H2" s="2707"/>
      <c r="I2" s="2707"/>
      <c r="J2" s="2707"/>
      <c r="K2" s="2707"/>
    </row>
    <row r="3" spans="1:13" ht="18">
      <c r="A3" s="2707" t="s">
        <v>323</v>
      </c>
      <c r="B3" s="2707"/>
      <c r="C3" s="2707"/>
      <c r="D3" s="2707"/>
      <c r="E3" s="2707"/>
      <c r="F3" s="2707"/>
      <c r="G3" s="2707"/>
      <c r="H3" s="2707"/>
      <c r="I3" s="2707"/>
      <c r="J3" s="2707"/>
      <c r="K3" s="2707"/>
    </row>
    <row r="4" spans="1:13" ht="18">
      <c r="A4" s="831"/>
      <c r="B4" s="831"/>
      <c r="C4" s="831"/>
      <c r="D4" s="831"/>
      <c r="E4" s="831"/>
      <c r="F4" s="831"/>
      <c r="G4" s="831"/>
      <c r="H4" s="831"/>
      <c r="I4" s="831"/>
      <c r="J4" s="831"/>
      <c r="K4" s="966"/>
    </row>
    <row r="5" spans="1:13" ht="18">
      <c r="A5" s="2708" t="s">
        <v>1419</v>
      </c>
      <c r="B5" s="2708"/>
      <c r="C5" s="2708"/>
      <c r="D5" s="2708"/>
      <c r="E5" s="2708"/>
      <c r="F5" s="2708"/>
      <c r="G5" s="2708"/>
      <c r="H5" s="2708"/>
      <c r="I5" s="2708"/>
      <c r="J5" s="2708"/>
      <c r="K5" s="2708"/>
    </row>
    <row r="6" spans="1:13" ht="18">
      <c r="A6" s="832"/>
      <c r="B6" s="832"/>
      <c r="C6" s="832"/>
      <c r="D6" s="832"/>
      <c r="E6" s="832"/>
      <c r="F6" s="832"/>
      <c r="G6" s="832"/>
      <c r="H6" s="832"/>
      <c r="I6" s="832"/>
      <c r="J6" s="832"/>
      <c r="K6" s="966"/>
    </row>
    <row r="7" spans="1:13" ht="18">
      <c r="A7" s="2709" t="s">
        <v>1420</v>
      </c>
      <c r="B7" s="2709"/>
      <c r="C7" s="2709"/>
      <c r="D7" s="2709"/>
      <c r="E7" s="2709"/>
      <c r="F7" s="2709"/>
      <c r="G7" s="2709"/>
      <c r="H7" s="2709"/>
      <c r="I7" s="2709"/>
      <c r="J7" s="2709"/>
      <c r="K7" s="2709"/>
      <c r="L7" s="834"/>
      <c r="M7" s="834"/>
    </row>
    <row r="8" spans="1:13" ht="15.75" thickBot="1">
      <c r="A8" s="834"/>
      <c r="B8" s="834"/>
      <c r="C8" s="834"/>
      <c r="D8" s="834"/>
      <c r="E8" s="834"/>
      <c r="F8" s="834"/>
      <c r="G8" s="834"/>
      <c r="H8" s="834"/>
      <c r="I8" s="834"/>
      <c r="J8" s="834"/>
      <c r="K8" s="966"/>
      <c r="L8" s="834"/>
      <c r="M8" s="834"/>
    </row>
    <row r="9" spans="1:13" ht="16.5" thickBot="1">
      <c r="A9" s="835"/>
      <c r="B9" s="836"/>
      <c r="C9" s="836">
        <v>2001</v>
      </c>
      <c r="D9" s="836">
        <v>2002</v>
      </c>
      <c r="E9" s="836">
        <v>2003</v>
      </c>
      <c r="F9" s="836">
        <v>2004</v>
      </c>
      <c r="G9" s="836">
        <v>2005</v>
      </c>
      <c r="H9" s="836">
        <v>2006</v>
      </c>
      <c r="I9" s="836">
        <v>2007</v>
      </c>
      <c r="J9" s="836">
        <v>2008</v>
      </c>
      <c r="K9" s="837">
        <v>2009</v>
      </c>
      <c r="L9" s="834"/>
      <c r="M9" s="834"/>
    </row>
    <row r="10" spans="1:13" ht="15.75">
      <c r="A10" s="838" t="s">
        <v>307</v>
      </c>
      <c r="B10" s="839"/>
      <c r="C10" s="840"/>
      <c r="D10" s="840"/>
      <c r="E10" s="840"/>
      <c r="F10" s="840"/>
      <c r="G10" s="840"/>
      <c r="H10" s="840"/>
      <c r="I10" s="840"/>
      <c r="J10" s="840"/>
      <c r="K10" s="841"/>
      <c r="L10" s="834"/>
      <c r="M10" s="834"/>
    </row>
    <row r="11" spans="1:13" ht="15">
      <c r="A11" s="842"/>
      <c r="B11" s="843" t="s">
        <v>86</v>
      </c>
      <c r="C11" s="844">
        <v>27.155568689256633</v>
      </c>
      <c r="D11" s="844" t="s">
        <v>1421</v>
      </c>
      <c r="E11" s="844" t="s">
        <v>1421</v>
      </c>
      <c r="F11" s="844" t="s">
        <v>1421</v>
      </c>
      <c r="G11" s="844" t="s">
        <v>1421</v>
      </c>
      <c r="H11" s="845">
        <v>56.31973623369052</v>
      </c>
      <c r="I11" s="844">
        <v>71.521907074274367</v>
      </c>
      <c r="J11" s="844" t="s">
        <v>1421</v>
      </c>
      <c r="K11" s="846">
        <v>97.531731427943882</v>
      </c>
      <c r="L11" s="834"/>
      <c r="M11" s="834"/>
    </row>
    <row r="12" spans="1:13" ht="15">
      <c r="A12" s="842"/>
      <c r="B12" s="843" t="s">
        <v>13</v>
      </c>
      <c r="C12" s="844" t="s">
        <v>1421</v>
      </c>
      <c r="D12" s="844" t="s">
        <v>1421</v>
      </c>
      <c r="E12" s="844" t="s">
        <v>1421</v>
      </c>
      <c r="F12" s="844" t="s">
        <v>1421</v>
      </c>
      <c r="G12" s="844">
        <v>92.767031118587042</v>
      </c>
      <c r="H12" s="845">
        <v>98.509068552105745</v>
      </c>
      <c r="I12" s="844">
        <v>107.62387476571368</v>
      </c>
      <c r="J12" s="844">
        <v>231.32177681473456</v>
      </c>
      <c r="K12" s="846">
        <v>183.89639888083875</v>
      </c>
      <c r="L12" s="834"/>
      <c r="M12" s="834"/>
    </row>
    <row r="13" spans="1:13" ht="15">
      <c r="A13" s="842"/>
      <c r="B13" s="843" t="s">
        <v>16</v>
      </c>
      <c r="C13" s="844" t="s">
        <v>1421</v>
      </c>
      <c r="D13" s="844" t="s">
        <v>1421</v>
      </c>
      <c r="E13" s="844">
        <v>27.997151222600301</v>
      </c>
      <c r="F13" s="844" t="s">
        <v>1421</v>
      </c>
      <c r="G13" s="844" t="s">
        <v>1421</v>
      </c>
      <c r="H13" s="844" t="s">
        <v>1421</v>
      </c>
      <c r="I13" s="844">
        <v>103.14407149084569</v>
      </c>
      <c r="J13" s="844">
        <v>202.52654134606018</v>
      </c>
      <c r="K13" s="846">
        <v>116.49504180005735</v>
      </c>
      <c r="L13" s="834"/>
      <c r="M13" s="834"/>
    </row>
    <row r="14" spans="1:13" ht="15">
      <c r="A14" s="842"/>
      <c r="B14" s="843" t="s">
        <v>18</v>
      </c>
      <c r="C14" s="844" t="s">
        <v>1421</v>
      </c>
      <c r="D14" s="844" t="s">
        <v>1421</v>
      </c>
      <c r="E14" s="844" t="s">
        <v>1421</v>
      </c>
      <c r="F14" s="844" t="s">
        <v>1421</v>
      </c>
      <c r="G14" s="844" t="s">
        <v>1421</v>
      </c>
      <c r="H14" s="845">
        <v>47.645980788675431</v>
      </c>
      <c r="I14" s="844" t="s">
        <v>1421</v>
      </c>
      <c r="J14" s="844" t="s">
        <v>1421</v>
      </c>
      <c r="K14" s="846">
        <v>38.000000298569979</v>
      </c>
      <c r="L14" s="834"/>
      <c r="M14" s="834"/>
    </row>
    <row r="15" spans="1:13" ht="15">
      <c r="A15" s="842"/>
      <c r="B15" s="843" t="s">
        <v>23</v>
      </c>
      <c r="C15" s="844"/>
      <c r="D15" s="844"/>
      <c r="E15" s="844"/>
      <c r="F15" s="844"/>
      <c r="G15" s="844"/>
      <c r="H15" s="845"/>
      <c r="I15" s="844"/>
      <c r="J15" s="844" t="s">
        <v>1421</v>
      </c>
      <c r="K15" s="846">
        <v>149.34000033584695</v>
      </c>
      <c r="L15" s="834"/>
      <c r="M15" s="834"/>
    </row>
    <row r="16" spans="1:13" ht="15">
      <c r="A16" s="842"/>
      <c r="B16" s="843" t="s">
        <v>25</v>
      </c>
      <c r="C16" s="844" t="s">
        <v>1421</v>
      </c>
      <c r="D16" s="844" t="s">
        <v>1421</v>
      </c>
      <c r="E16" s="844" t="s">
        <v>1421</v>
      </c>
      <c r="F16" s="844" t="s">
        <v>1421</v>
      </c>
      <c r="G16" s="844" t="s">
        <v>1421</v>
      </c>
      <c r="H16" s="844" t="s">
        <v>1421</v>
      </c>
      <c r="I16" s="844">
        <v>81.001597763131613</v>
      </c>
      <c r="J16" s="844">
        <v>240.28012026105449</v>
      </c>
      <c r="K16" s="846">
        <v>136.31645964634291</v>
      </c>
      <c r="L16" s="834"/>
      <c r="M16" s="834"/>
    </row>
    <row r="17" spans="1:13" ht="15.75" thickBot="1">
      <c r="A17" s="847"/>
      <c r="B17" s="848" t="s">
        <v>31</v>
      </c>
      <c r="C17" s="849" t="s">
        <v>1421</v>
      </c>
      <c r="D17" s="850">
        <v>28.362957791859092</v>
      </c>
      <c r="E17" s="850">
        <v>28.519386164975902</v>
      </c>
      <c r="F17" s="850">
        <v>54.919499105545619</v>
      </c>
      <c r="G17" s="850">
        <v>71.978061285322525</v>
      </c>
      <c r="H17" s="851">
        <v>53.001922011922986</v>
      </c>
      <c r="I17" s="850">
        <v>99.502196193265007</v>
      </c>
      <c r="J17" s="850">
        <v>126.27322872596798</v>
      </c>
      <c r="K17" s="877" t="s">
        <v>1421</v>
      </c>
      <c r="L17" s="834"/>
      <c r="M17" s="834"/>
    </row>
    <row r="18" spans="1:13" ht="15.75">
      <c r="A18" s="838" t="s">
        <v>308</v>
      </c>
      <c r="B18" s="853"/>
      <c r="C18" s="840"/>
      <c r="D18" s="840"/>
      <c r="E18" s="840"/>
      <c r="F18" s="840"/>
      <c r="G18" s="840"/>
      <c r="H18" s="840"/>
      <c r="I18" s="840"/>
      <c r="J18" s="840"/>
      <c r="K18" s="841"/>
    </row>
    <row r="19" spans="1:13" ht="15.75">
      <c r="A19" s="854"/>
      <c r="B19" s="843" t="s">
        <v>38</v>
      </c>
      <c r="C19" s="855"/>
      <c r="D19" s="855"/>
      <c r="E19" s="855"/>
      <c r="F19" s="855"/>
      <c r="G19" s="855"/>
      <c r="H19" s="855"/>
      <c r="I19" s="855"/>
      <c r="J19" s="855"/>
      <c r="K19" s="846">
        <v>19.146730544735409</v>
      </c>
    </row>
    <row r="20" spans="1:13" ht="15">
      <c r="A20" s="842"/>
      <c r="B20" s="843" t="s">
        <v>39</v>
      </c>
      <c r="C20" s="844">
        <v>25.663716814159294</v>
      </c>
      <c r="D20" s="844">
        <v>26.701365020131593</v>
      </c>
      <c r="E20" s="844" t="s">
        <v>1421</v>
      </c>
      <c r="F20" s="844" t="s">
        <v>1421</v>
      </c>
      <c r="G20" s="844" t="s">
        <v>1421</v>
      </c>
      <c r="H20" s="845">
        <v>53.023831631073968</v>
      </c>
      <c r="I20" s="844" t="s">
        <v>1421</v>
      </c>
      <c r="J20" s="857">
        <v>236.23037145974666</v>
      </c>
      <c r="K20" s="846" t="s">
        <v>1421</v>
      </c>
    </row>
    <row r="21" spans="1:13" ht="15">
      <c r="A21" s="842"/>
      <c r="B21" s="843" t="s">
        <v>309</v>
      </c>
      <c r="C21" s="844">
        <v>31.443073900229233</v>
      </c>
      <c r="D21" s="844" t="s">
        <v>1421</v>
      </c>
      <c r="E21" s="844" t="s">
        <v>1421</v>
      </c>
      <c r="F21" s="844" t="s">
        <v>1421</v>
      </c>
      <c r="G21" s="844" t="s">
        <v>1421</v>
      </c>
      <c r="H21" s="844" t="s">
        <v>1421</v>
      </c>
      <c r="I21" s="844">
        <v>97.996533795493932</v>
      </c>
      <c r="J21" s="844" t="s">
        <v>1421</v>
      </c>
      <c r="K21" s="846" t="s">
        <v>1421</v>
      </c>
    </row>
    <row r="22" spans="1:13" ht="15">
      <c r="A22" s="842"/>
      <c r="B22" s="843" t="s">
        <v>44</v>
      </c>
      <c r="C22" s="844">
        <v>32.086536416395731</v>
      </c>
      <c r="D22" s="844">
        <v>37.169088842542017</v>
      </c>
      <c r="E22" s="857" t="s">
        <v>1421</v>
      </c>
      <c r="F22" s="844">
        <v>74.132492113564666</v>
      </c>
      <c r="G22" s="844">
        <v>73.382158006362673</v>
      </c>
      <c r="H22" s="845">
        <v>67.85046627393865</v>
      </c>
      <c r="I22" s="844">
        <v>52.208929092500732</v>
      </c>
      <c r="J22" s="844">
        <v>340.17840702170759</v>
      </c>
      <c r="K22" s="846">
        <v>77.7584048652934</v>
      </c>
    </row>
    <row r="23" spans="1:13" ht="15.75" thickBot="1">
      <c r="A23" s="858"/>
      <c r="B23" s="859" t="s">
        <v>46</v>
      </c>
      <c r="C23" s="860">
        <v>27.733945335957333</v>
      </c>
      <c r="D23" s="860">
        <v>33.227810352263241</v>
      </c>
      <c r="E23" s="860">
        <v>30.729211006744421</v>
      </c>
      <c r="F23" s="860">
        <v>36.930892851655727</v>
      </c>
      <c r="G23" s="860">
        <v>40.611849700219715</v>
      </c>
      <c r="H23" s="861">
        <v>42.749539697595267</v>
      </c>
      <c r="I23" s="860">
        <v>51.700048069219676</v>
      </c>
      <c r="J23" s="860">
        <v>79.925033247842364</v>
      </c>
      <c r="K23" s="877">
        <v>84.150300475731953</v>
      </c>
    </row>
    <row r="24" spans="1:13" ht="15.75">
      <c r="A24" s="863" t="s">
        <v>48</v>
      </c>
      <c r="B24" s="864"/>
      <c r="C24" s="865"/>
      <c r="D24" s="865"/>
      <c r="E24" s="865"/>
      <c r="F24" s="865"/>
      <c r="G24" s="865"/>
      <c r="H24" s="865"/>
      <c r="I24" s="865"/>
      <c r="J24" s="865"/>
      <c r="K24" s="841"/>
    </row>
    <row r="25" spans="1:13" ht="15">
      <c r="A25" s="842"/>
      <c r="B25" s="843" t="s">
        <v>52</v>
      </c>
      <c r="C25" s="844" t="s">
        <v>1421</v>
      </c>
      <c r="D25" s="844" t="s">
        <v>1421</v>
      </c>
      <c r="E25" s="844" t="s">
        <v>1421</v>
      </c>
      <c r="F25" s="844" t="s">
        <v>1421</v>
      </c>
      <c r="G25" s="844" t="s">
        <v>1421</v>
      </c>
      <c r="H25" s="844" t="s">
        <v>1421</v>
      </c>
      <c r="I25" s="844" t="s">
        <v>1421</v>
      </c>
      <c r="J25" s="844">
        <v>276.25212607253826</v>
      </c>
      <c r="K25" s="846" t="s">
        <v>1421</v>
      </c>
    </row>
    <row r="26" spans="1:13" ht="15">
      <c r="A26" s="842"/>
      <c r="B26" s="843" t="s">
        <v>51</v>
      </c>
      <c r="C26" s="844">
        <v>26.447986338408995</v>
      </c>
      <c r="D26" s="844" t="s">
        <v>1421</v>
      </c>
      <c r="E26" s="844">
        <v>49.744377311213043</v>
      </c>
      <c r="F26" s="844">
        <v>71.99836274331453</v>
      </c>
      <c r="G26" s="844">
        <v>75.64083849118299</v>
      </c>
      <c r="H26" s="845">
        <v>65.265746091358977</v>
      </c>
      <c r="I26" s="844">
        <v>103.17145955246485</v>
      </c>
      <c r="J26" s="844">
        <v>189.06166959650056</v>
      </c>
      <c r="K26" s="846">
        <v>171.7351816152017</v>
      </c>
    </row>
    <row r="27" spans="1:13" ht="15">
      <c r="A27" s="842"/>
      <c r="B27" s="843" t="s">
        <v>54</v>
      </c>
      <c r="C27" s="844">
        <v>24.28346731911919</v>
      </c>
      <c r="D27" s="844">
        <v>31.998681825671444</v>
      </c>
      <c r="E27" s="844" t="s">
        <v>1421</v>
      </c>
      <c r="F27" s="844">
        <v>75.09375</v>
      </c>
      <c r="G27" s="844">
        <v>75.103489059727977</v>
      </c>
      <c r="H27" s="844" t="s">
        <v>1421</v>
      </c>
      <c r="I27" s="844">
        <v>122.63517295421471</v>
      </c>
      <c r="J27" s="844">
        <v>274.14464732206454</v>
      </c>
      <c r="K27" s="846">
        <v>147.80000000000001</v>
      </c>
    </row>
    <row r="28" spans="1:13" ht="15">
      <c r="A28" s="842"/>
      <c r="B28" s="843" t="s">
        <v>56</v>
      </c>
      <c r="C28" s="844" t="s">
        <v>1421</v>
      </c>
      <c r="D28" s="844" t="s">
        <v>1421</v>
      </c>
      <c r="E28" s="844" t="s">
        <v>1421</v>
      </c>
      <c r="F28" s="844" t="s">
        <v>1421</v>
      </c>
      <c r="G28" s="844" t="s">
        <v>1421</v>
      </c>
      <c r="H28" s="844" t="s">
        <v>1421</v>
      </c>
      <c r="I28" s="844" t="s">
        <v>1421</v>
      </c>
      <c r="J28" s="844">
        <v>273.03978921984549</v>
      </c>
      <c r="K28" s="846">
        <v>136.99811089226978</v>
      </c>
    </row>
    <row r="29" spans="1:13" ht="15">
      <c r="A29" s="842"/>
      <c r="B29" s="843" t="s">
        <v>57</v>
      </c>
      <c r="C29" s="844" t="s">
        <v>1421</v>
      </c>
      <c r="D29" s="844" t="s">
        <v>1421</v>
      </c>
      <c r="E29" s="844" t="s">
        <v>1421</v>
      </c>
      <c r="F29" s="844" t="s">
        <v>1421</v>
      </c>
      <c r="G29" s="844" t="s">
        <v>1421</v>
      </c>
      <c r="H29" s="844" t="s">
        <v>1421</v>
      </c>
      <c r="I29" s="844" t="s">
        <v>1421</v>
      </c>
      <c r="J29" s="844">
        <v>370.96860150108807</v>
      </c>
      <c r="K29" s="846" t="s">
        <v>1421</v>
      </c>
    </row>
    <row r="30" spans="1:13" ht="15.75" thickBot="1">
      <c r="A30" s="847"/>
      <c r="B30" s="848" t="s">
        <v>310</v>
      </c>
      <c r="C30" s="850">
        <v>23.163403440419984</v>
      </c>
      <c r="D30" s="850">
        <v>27.044002290555095</v>
      </c>
      <c r="E30" s="850">
        <v>35.686957246958499</v>
      </c>
      <c r="F30" s="850">
        <v>35.993899753706636</v>
      </c>
      <c r="G30" s="850">
        <v>34.831028709617414</v>
      </c>
      <c r="H30" s="851">
        <v>44.982126242593409</v>
      </c>
      <c r="I30" s="850">
        <v>67.120344339260669</v>
      </c>
      <c r="J30" s="850">
        <v>169.16909699719162</v>
      </c>
      <c r="K30" s="846">
        <v>145.25651406859657</v>
      </c>
    </row>
    <row r="31" spans="1:13" ht="15.75">
      <c r="A31" s="838" t="s">
        <v>320</v>
      </c>
      <c r="B31" s="853"/>
      <c r="C31" s="840"/>
      <c r="D31" s="840"/>
      <c r="E31" s="840"/>
      <c r="F31" s="840"/>
      <c r="G31" s="840"/>
      <c r="H31" s="840"/>
      <c r="I31" s="840"/>
      <c r="J31" s="840"/>
      <c r="K31" s="841"/>
    </row>
    <row r="32" spans="1:13" ht="15">
      <c r="A32" s="842"/>
      <c r="B32" s="843" t="s">
        <v>312</v>
      </c>
      <c r="C32" s="844" t="s">
        <v>1421</v>
      </c>
      <c r="D32" s="844" t="s">
        <v>1421</v>
      </c>
      <c r="E32" s="844">
        <v>39.503722084367247</v>
      </c>
      <c r="F32" s="844" t="s">
        <v>1421</v>
      </c>
      <c r="G32" s="844" t="s">
        <v>1421</v>
      </c>
      <c r="H32" s="844" t="s">
        <v>1421</v>
      </c>
      <c r="I32" s="844" t="s">
        <v>1421</v>
      </c>
      <c r="J32" s="844" t="s">
        <v>1421</v>
      </c>
      <c r="K32" s="846" t="s">
        <v>1421</v>
      </c>
    </row>
    <row r="33" spans="1:11" ht="15">
      <c r="A33" s="842"/>
      <c r="B33" s="843" t="s">
        <v>73</v>
      </c>
      <c r="C33" s="844">
        <v>28.189441585668</v>
      </c>
      <c r="D33" s="844" t="s">
        <v>1421</v>
      </c>
      <c r="E33" s="844">
        <v>37.066296149265582</v>
      </c>
      <c r="F33" s="844" t="s">
        <v>1421</v>
      </c>
      <c r="G33" s="844" t="s">
        <v>1421</v>
      </c>
      <c r="H33" s="844" t="s">
        <v>1421</v>
      </c>
      <c r="I33" s="844" t="s">
        <v>1421</v>
      </c>
      <c r="J33" s="844" t="s">
        <v>1421</v>
      </c>
      <c r="K33" s="846">
        <v>17.593391380822894</v>
      </c>
    </row>
    <row r="34" spans="1:11" ht="15.75" thickBot="1">
      <c r="A34" s="858"/>
      <c r="B34" s="859" t="s">
        <v>313</v>
      </c>
      <c r="C34" s="860" t="s">
        <v>1421</v>
      </c>
      <c r="D34" s="860" t="s">
        <v>1421</v>
      </c>
      <c r="E34" s="860" t="s">
        <v>1421</v>
      </c>
      <c r="F34" s="860" t="s">
        <v>1421</v>
      </c>
      <c r="G34" s="860" t="s">
        <v>1421</v>
      </c>
      <c r="H34" s="860" t="s">
        <v>1421</v>
      </c>
      <c r="I34" s="860" t="s">
        <v>1421</v>
      </c>
      <c r="J34" s="860">
        <v>434.99770957398079</v>
      </c>
      <c r="K34" s="877" t="s">
        <v>1421</v>
      </c>
    </row>
    <row r="35" spans="1:11" ht="21" customHeight="1" thickBot="1">
      <c r="A35" s="867"/>
      <c r="B35" s="868" t="s">
        <v>896</v>
      </c>
      <c r="C35" s="869">
        <v>26.622808038520152</v>
      </c>
      <c r="D35" s="869">
        <v>30.443777582992993</v>
      </c>
      <c r="E35" s="869">
        <v>34.534183645230527</v>
      </c>
      <c r="F35" s="869">
        <v>45.168211718093275</v>
      </c>
      <c r="G35" s="869">
        <v>56.607175506465339</v>
      </c>
      <c r="H35" s="869">
        <v>57.069906470599868</v>
      </c>
      <c r="I35" s="869">
        <v>72.73764344359563</v>
      </c>
      <c r="J35" s="869">
        <v>188.03589140851807</v>
      </c>
      <c r="K35" s="878">
        <v>114.2</v>
      </c>
    </row>
    <row r="36" spans="1:11" ht="14.25" customHeight="1">
      <c r="K36" s="966"/>
    </row>
    <row r="37" spans="1:11" ht="14.25" customHeight="1">
      <c r="A37" s="2712" t="s">
        <v>1422</v>
      </c>
      <c r="B37" s="2713"/>
      <c r="C37" s="2713"/>
      <c r="D37" s="2713"/>
      <c r="E37" s="2713"/>
      <c r="F37" s="2713"/>
      <c r="G37" s="2713"/>
      <c r="H37" s="2713"/>
      <c r="I37" s="2713"/>
      <c r="J37" s="2713"/>
      <c r="K37" s="966"/>
    </row>
    <row r="38" spans="1:11" ht="23.25" customHeight="1">
      <c r="A38" s="2713"/>
      <c r="B38" s="2713"/>
      <c r="C38" s="2713"/>
      <c r="D38" s="2713"/>
      <c r="E38" s="2713"/>
      <c r="F38" s="2713"/>
      <c r="G38" s="2713"/>
      <c r="H38" s="2713"/>
      <c r="I38" s="2713"/>
      <c r="J38" s="2713"/>
      <c r="K38" s="966"/>
    </row>
    <row r="39" spans="1:11" ht="14.25" customHeight="1">
      <c r="A39" s="2713"/>
      <c r="B39" s="2713"/>
      <c r="C39" s="2713"/>
      <c r="D39" s="2713"/>
      <c r="E39" s="2713"/>
      <c r="F39" s="2713"/>
      <c r="G39" s="2713"/>
      <c r="H39" s="2713"/>
      <c r="I39" s="2713"/>
      <c r="J39" s="2713"/>
      <c r="K39" s="966"/>
    </row>
    <row r="40" spans="1:11" ht="15">
      <c r="A40" s="2710" t="s">
        <v>1423</v>
      </c>
      <c r="B40" s="2711"/>
      <c r="C40" s="2711"/>
      <c r="D40" s="2711"/>
      <c r="E40" s="2711"/>
      <c r="F40" s="2711"/>
      <c r="G40" s="2711"/>
      <c r="H40" s="2711"/>
      <c r="I40" s="2711"/>
      <c r="J40" s="2711"/>
      <c r="K40" s="966"/>
    </row>
    <row r="41" spans="1:11" ht="15">
      <c r="A41" s="2711"/>
      <c r="B41" s="2711"/>
      <c r="C41" s="2711"/>
      <c r="D41" s="2711"/>
      <c r="E41" s="2711"/>
      <c r="F41" s="2711"/>
      <c r="G41" s="2711"/>
      <c r="H41" s="2711"/>
      <c r="I41" s="2711"/>
      <c r="J41" s="2711"/>
      <c r="K41" s="966"/>
    </row>
  </sheetData>
  <mergeCells count="7">
    <mergeCell ref="A40:J41"/>
    <mergeCell ref="A1:K1"/>
    <mergeCell ref="A2:K2"/>
    <mergeCell ref="A3:K3"/>
    <mergeCell ref="A5:K5"/>
    <mergeCell ref="A7:K7"/>
    <mergeCell ref="A37:J39"/>
  </mergeCells>
  <phoneticPr fontId="50" type="noConversion"/>
  <printOptions horizontalCentered="1" verticalCentered="1"/>
  <pageMargins left="0.70866141732283472" right="0.70866141732283472" top="0.74803149606299213" bottom="0.74803149606299213" header="0.31496062992125984" footer="0.31496062992125984"/>
  <pageSetup scale="66" orientation="portrait" r:id="rId1"/>
  <headerFooter alignWithMargins="0"/>
</worksheet>
</file>

<file path=xl/worksheets/sheet67.xml><?xml version="1.0" encoding="utf-8"?>
<worksheet xmlns="http://schemas.openxmlformats.org/spreadsheetml/2006/main" xmlns:r="http://schemas.openxmlformats.org/officeDocument/2006/relationships">
  <sheetPr>
    <tabColor indexed="53"/>
    <pageSetUpPr fitToPage="1"/>
  </sheetPr>
  <dimension ref="A1:V25"/>
  <sheetViews>
    <sheetView zoomScale="85" zoomScaleNormal="85" workbookViewId="0">
      <selection sqref="A1:M1"/>
    </sheetView>
  </sheetViews>
  <sheetFormatPr defaultRowHeight="14.25"/>
  <cols>
    <col min="1" max="1" width="3.44140625" style="830" customWidth="1"/>
    <col min="2" max="2" width="22.109375" style="830" customWidth="1"/>
    <col min="3" max="10" width="10.77734375" style="830" customWidth="1"/>
    <col min="11" max="11" width="8.88671875" style="830" customWidth="1"/>
    <col min="12" max="12" width="3.33203125" style="830" customWidth="1"/>
    <col min="13" max="13" width="10" style="830" customWidth="1"/>
    <col min="14" max="22" width="8.88671875" style="830" customWidth="1"/>
    <col min="23" max="23" width="3.21875" style="830" customWidth="1"/>
    <col min="24" max="16384" width="8.88671875" style="830"/>
  </cols>
  <sheetData>
    <row r="1" spans="1:22" ht="15.75">
      <c r="A1" s="2715" t="s">
        <v>1424</v>
      </c>
      <c r="B1" s="2715"/>
      <c r="C1" s="2715"/>
      <c r="D1" s="2715"/>
      <c r="E1" s="2715"/>
      <c r="F1" s="2715"/>
      <c r="G1" s="2715"/>
      <c r="H1" s="2715"/>
      <c r="I1" s="2715"/>
      <c r="J1" s="2715"/>
      <c r="K1" s="2715"/>
      <c r="V1" s="875"/>
    </row>
    <row r="2" spans="1:22" ht="15.75" customHeight="1">
      <c r="A2" s="2716" t="s">
        <v>1425</v>
      </c>
      <c r="B2" s="2716"/>
      <c r="C2" s="2716"/>
      <c r="D2" s="2716"/>
      <c r="E2" s="2716"/>
      <c r="F2" s="2716"/>
      <c r="G2" s="2716"/>
      <c r="H2" s="2716"/>
      <c r="I2" s="2716"/>
      <c r="J2" s="2716"/>
      <c r="K2" s="2716"/>
    </row>
    <row r="3" spans="1:22" ht="15.75" customHeight="1">
      <c r="A3" s="2716" t="s">
        <v>1426</v>
      </c>
      <c r="B3" s="2716"/>
      <c r="C3" s="2716"/>
      <c r="D3" s="2716"/>
      <c r="E3" s="2716"/>
      <c r="F3" s="2716"/>
      <c r="G3" s="2716"/>
      <c r="H3" s="2716"/>
      <c r="I3" s="2716"/>
      <c r="J3" s="2716"/>
      <c r="K3" s="2716"/>
    </row>
    <row r="4" spans="1:22" ht="15.75" customHeight="1">
      <c r="A4" s="879"/>
      <c r="B4" s="879"/>
      <c r="C4" s="879"/>
      <c r="D4" s="879"/>
      <c r="E4" s="879"/>
      <c r="F4" s="879"/>
      <c r="G4" s="879"/>
      <c r="H4" s="879"/>
      <c r="I4" s="879"/>
      <c r="J4" s="879"/>
      <c r="K4" s="879"/>
    </row>
    <row r="5" spans="1:22" ht="15.75" customHeight="1">
      <c r="A5" s="2717" t="s">
        <v>1427</v>
      </c>
      <c r="B5" s="2717"/>
      <c r="C5" s="2717"/>
      <c r="D5" s="2717"/>
      <c r="E5" s="2717"/>
      <c r="F5" s="2717"/>
      <c r="G5" s="2717"/>
      <c r="H5" s="2717"/>
      <c r="I5" s="2717"/>
      <c r="J5" s="2717"/>
      <c r="K5" s="2717"/>
    </row>
    <row r="6" spans="1:22" ht="15.75" customHeight="1">
      <c r="A6" s="880"/>
      <c r="B6" s="880"/>
      <c r="C6" s="880"/>
      <c r="D6" s="880"/>
      <c r="E6" s="880"/>
      <c r="F6" s="880"/>
      <c r="G6" s="880"/>
      <c r="H6" s="880"/>
      <c r="I6" s="880"/>
      <c r="J6" s="880"/>
      <c r="K6" s="880"/>
    </row>
    <row r="7" spans="1:22" ht="15.75" customHeight="1">
      <c r="A7" s="2714" t="s">
        <v>1428</v>
      </c>
      <c r="B7" s="2714"/>
      <c r="C7" s="2714"/>
      <c r="D7" s="2714"/>
      <c r="E7" s="2714"/>
      <c r="F7" s="2714"/>
      <c r="G7" s="2714"/>
      <c r="H7" s="2714"/>
      <c r="I7" s="2714"/>
      <c r="J7" s="2714"/>
      <c r="K7" s="2714"/>
      <c r="L7" s="834"/>
      <c r="M7" s="834"/>
    </row>
    <row r="8" spans="1:22" ht="15.75" thickBot="1">
      <c r="A8" s="833"/>
      <c r="B8" s="833"/>
      <c r="C8" s="833"/>
      <c r="D8" s="833"/>
      <c r="E8" s="833"/>
      <c r="F8" s="833"/>
      <c r="G8" s="833"/>
      <c r="H8" s="833"/>
      <c r="I8" s="833"/>
      <c r="J8" s="833"/>
      <c r="K8" s="833"/>
      <c r="L8" s="834"/>
      <c r="M8" s="834"/>
    </row>
    <row r="9" spans="1:22" ht="16.5" thickBot="1">
      <c r="A9" s="881"/>
      <c r="B9" s="882"/>
      <c r="C9" s="882">
        <v>2001</v>
      </c>
      <c r="D9" s="882">
        <v>2002</v>
      </c>
      <c r="E9" s="882">
        <v>2003</v>
      </c>
      <c r="F9" s="882">
        <v>2004</v>
      </c>
      <c r="G9" s="882">
        <v>2005</v>
      </c>
      <c r="H9" s="882">
        <v>2006</v>
      </c>
      <c r="I9" s="882">
        <v>2007</v>
      </c>
      <c r="J9" s="882">
        <v>2008</v>
      </c>
      <c r="K9" s="883">
        <v>2009</v>
      </c>
      <c r="L9" s="834"/>
      <c r="M9" s="834"/>
    </row>
    <row r="10" spans="1:22" ht="16.5" thickBot="1">
      <c r="A10" s="838" t="s">
        <v>307</v>
      </c>
      <c r="B10" s="839"/>
      <c r="C10" s="840">
        <v>0</v>
      </c>
      <c r="D10" s="840">
        <v>0</v>
      </c>
      <c r="E10" s="840">
        <v>0</v>
      </c>
      <c r="F10" s="840">
        <v>0</v>
      </c>
      <c r="G10" s="840">
        <v>0</v>
      </c>
      <c r="H10" s="840">
        <v>0</v>
      </c>
      <c r="I10" s="840">
        <v>0</v>
      </c>
      <c r="J10" s="840">
        <v>0</v>
      </c>
      <c r="K10" s="841">
        <v>0</v>
      </c>
      <c r="L10" s="834"/>
      <c r="M10" s="834"/>
    </row>
    <row r="11" spans="1:22" ht="15.75">
      <c r="A11" s="838" t="s">
        <v>308</v>
      </c>
      <c r="B11" s="853"/>
      <c r="C11" s="840">
        <v>80.8</v>
      </c>
      <c r="D11" s="840">
        <v>2132</v>
      </c>
      <c r="E11" s="840">
        <v>4795.6000000000004</v>
      </c>
      <c r="F11" s="840">
        <v>6472.7</v>
      </c>
      <c r="G11" s="840">
        <v>15432</v>
      </c>
      <c r="H11" s="840">
        <v>4688.6000000000004</v>
      </c>
      <c r="I11" s="840">
        <v>7082.8</v>
      </c>
      <c r="J11" s="840">
        <v>14953.2</v>
      </c>
      <c r="K11" s="841">
        <v>2061.9084199999998</v>
      </c>
      <c r="L11" s="834"/>
      <c r="M11" s="834"/>
    </row>
    <row r="12" spans="1:22" ht="15.75">
      <c r="A12" s="863"/>
      <c r="B12" s="864" t="s">
        <v>36</v>
      </c>
      <c r="C12" s="884">
        <v>44.4</v>
      </c>
      <c r="D12" s="884"/>
      <c r="E12" s="884">
        <v>47.8</v>
      </c>
      <c r="F12" s="884">
        <v>99.6</v>
      </c>
      <c r="G12" s="884">
        <v>612.1</v>
      </c>
      <c r="H12" s="884">
        <v>521.6</v>
      </c>
      <c r="I12" s="884">
        <v>535.1</v>
      </c>
      <c r="J12" s="884">
        <v>2304.1999999999998</v>
      </c>
      <c r="K12" s="885">
        <v>479.68473999999981</v>
      </c>
      <c r="L12" s="834"/>
      <c r="M12" s="834"/>
    </row>
    <row r="13" spans="1:22" ht="15.75">
      <c r="A13" s="863"/>
      <c r="B13" s="864" t="s">
        <v>37</v>
      </c>
      <c r="C13" s="884">
        <v>36.4</v>
      </c>
      <c r="D13" s="884">
        <v>303.39999999999998</v>
      </c>
      <c r="E13" s="884">
        <v>449.4</v>
      </c>
      <c r="F13" s="884">
        <v>772.7</v>
      </c>
      <c r="G13" s="884">
        <v>974.5</v>
      </c>
      <c r="H13" s="884">
        <v>954.5</v>
      </c>
      <c r="I13" s="884">
        <v>940.7</v>
      </c>
      <c r="J13" s="884">
        <v>2588.8000000000002</v>
      </c>
      <c r="K13" s="885">
        <v>1582.2236799999998</v>
      </c>
      <c r="L13" s="834"/>
      <c r="M13" s="834"/>
    </row>
    <row r="14" spans="1:22" ht="15.75">
      <c r="A14" s="863"/>
      <c r="B14" s="864" t="s">
        <v>38</v>
      </c>
      <c r="C14" s="886"/>
      <c r="D14" s="884">
        <v>350.7</v>
      </c>
      <c r="E14" s="884">
        <v>2362.1</v>
      </c>
      <c r="F14" s="884">
        <v>950.1</v>
      </c>
      <c r="G14" s="884">
        <v>378.4</v>
      </c>
      <c r="H14" s="884">
        <v>1048.5999999999999</v>
      </c>
      <c r="I14" s="884">
        <v>2276.3000000000002</v>
      </c>
      <c r="J14" s="884">
        <v>559.1</v>
      </c>
      <c r="K14" s="885"/>
      <c r="L14" s="834"/>
      <c r="M14" s="834"/>
    </row>
    <row r="15" spans="1:22" ht="15.75">
      <c r="A15" s="863"/>
      <c r="B15" s="864" t="s">
        <v>1429</v>
      </c>
      <c r="C15" s="886"/>
      <c r="D15" s="886"/>
      <c r="E15" s="884">
        <v>2.5</v>
      </c>
      <c r="F15" s="884">
        <v>31.5</v>
      </c>
      <c r="G15" s="884">
        <v>6.7</v>
      </c>
      <c r="H15" s="886"/>
      <c r="I15" s="886"/>
      <c r="J15" s="886"/>
      <c r="K15" s="887"/>
      <c r="L15" s="834"/>
      <c r="M15" s="834"/>
    </row>
    <row r="16" spans="1:22" ht="15">
      <c r="A16" s="842"/>
      <c r="B16" s="843" t="s">
        <v>1430</v>
      </c>
      <c r="C16" s="844"/>
      <c r="D16" s="844"/>
      <c r="E16" s="844"/>
      <c r="F16" s="844"/>
      <c r="G16" s="857">
        <v>795</v>
      </c>
      <c r="H16" s="844"/>
      <c r="I16" s="857">
        <v>1247.2</v>
      </c>
      <c r="J16" s="844">
        <v>2986.7</v>
      </c>
      <c r="K16" s="856"/>
      <c r="L16" s="834"/>
      <c r="M16" s="834"/>
    </row>
    <row r="17" spans="1:13" ht="15">
      <c r="A17" s="842"/>
      <c r="B17" s="843" t="s">
        <v>309</v>
      </c>
      <c r="C17" s="886"/>
      <c r="D17" s="886"/>
      <c r="E17" s="886"/>
      <c r="F17" s="886"/>
      <c r="G17" s="857">
        <v>1978.6</v>
      </c>
      <c r="H17" s="886"/>
      <c r="I17" s="886"/>
      <c r="J17" s="886">
        <v>6269.3</v>
      </c>
      <c r="K17" s="846"/>
      <c r="L17" s="834"/>
      <c r="M17" s="834"/>
    </row>
    <row r="18" spans="1:13" ht="15">
      <c r="A18" s="842"/>
      <c r="B18" s="843" t="s">
        <v>44</v>
      </c>
      <c r="C18" s="886"/>
      <c r="D18" s="886"/>
      <c r="E18" s="886"/>
      <c r="F18" s="886"/>
      <c r="G18" s="844">
        <v>68.599999999999994</v>
      </c>
      <c r="H18" s="886"/>
      <c r="I18" s="886"/>
      <c r="J18" s="886"/>
      <c r="K18" s="887"/>
      <c r="L18" s="834"/>
      <c r="M18" s="834"/>
    </row>
    <row r="19" spans="1:13" ht="15.75" thickBot="1">
      <c r="A19" s="888"/>
      <c r="B19" s="889" t="s">
        <v>46</v>
      </c>
      <c r="C19" s="890"/>
      <c r="D19" s="890">
        <v>1477.9</v>
      </c>
      <c r="E19" s="890">
        <v>1933.8</v>
      </c>
      <c r="F19" s="890">
        <v>4618.8</v>
      </c>
      <c r="G19" s="890">
        <v>10618.1</v>
      </c>
      <c r="H19" s="891">
        <v>2163.9</v>
      </c>
      <c r="I19" s="890">
        <v>2083.5</v>
      </c>
      <c r="J19" s="891">
        <v>245.1</v>
      </c>
      <c r="K19" s="892"/>
    </row>
    <row r="20" spans="1:13" ht="16.5" thickBot="1">
      <c r="A20" s="838" t="s">
        <v>48</v>
      </c>
      <c r="B20" s="853"/>
      <c r="C20" s="840">
        <v>0</v>
      </c>
      <c r="D20" s="840">
        <v>0</v>
      </c>
      <c r="E20" s="840">
        <v>0</v>
      </c>
      <c r="F20" s="840">
        <v>0</v>
      </c>
      <c r="G20" s="840">
        <v>0</v>
      </c>
      <c r="H20" s="840">
        <v>0</v>
      </c>
      <c r="I20" s="840">
        <v>0</v>
      </c>
      <c r="J20" s="840">
        <v>0</v>
      </c>
      <c r="K20" s="841">
        <v>0</v>
      </c>
    </row>
    <row r="21" spans="1:13" ht="16.5" thickBot="1">
      <c r="A21" s="838" t="s">
        <v>320</v>
      </c>
      <c r="B21" s="853"/>
      <c r="C21" s="840">
        <v>0</v>
      </c>
      <c r="D21" s="840">
        <v>0</v>
      </c>
      <c r="E21" s="840">
        <v>0</v>
      </c>
      <c r="F21" s="840">
        <v>0</v>
      </c>
      <c r="G21" s="840">
        <v>0</v>
      </c>
      <c r="H21" s="840">
        <v>0</v>
      </c>
      <c r="I21" s="840">
        <v>0</v>
      </c>
      <c r="J21" s="840">
        <v>0</v>
      </c>
      <c r="K21" s="841">
        <v>0</v>
      </c>
    </row>
    <row r="22" spans="1:13" ht="16.5" thickBot="1">
      <c r="A22" s="893"/>
      <c r="B22" s="894" t="s">
        <v>896</v>
      </c>
      <c r="C22" s="895">
        <v>80.8</v>
      </c>
      <c r="D22" s="895">
        <v>2132</v>
      </c>
      <c r="E22" s="895">
        <v>4795.6000000000004</v>
      </c>
      <c r="F22" s="895">
        <v>6472.7</v>
      </c>
      <c r="G22" s="895">
        <v>15432</v>
      </c>
      <c r="H22" s="895">
        <v>4688.6000000000004</v>
      </c>
      <c r="I22" s="895">
        <v>7082.8</v>
      </c>
      <c r="J22" s="895">
        <v>14953.2</v>
      </c>
      <c r="K22" s="896">
        <v>2061.9084199999998</v>
      </c>
    </row>
    <row r="23" spans="1:13" ht="15">
      <c r="A23" s="871"/>
      <c r="B23" s="871"/>
      <c r="C23" s="871"/>
      <c r="D23" s="871"/>
      <c r="E23" s="871"/>
      <c r="F23" s="871"/>
      <c r="G23" s="871"/>
      <c r="H23" s="871"/>
      <c r="I23" s="871"/>
      <c r="J23" s="871"/>
      <c r="K23" s="871"/>
    </row>
    <row r="24" spans="1:13" ht="15">
      <c r="A24" s="871" t="s">
        <v>1431</v>
      </c>
      <c r="B24" s="871"/>
      <c r="C24" s="871"/>
      <c r="D24" s="871"/>
      <c r="E24" s="871"/>
      <c r="F24" s="871"/>
      <c r="G24" s="871"/>
      <c r="H24" s="871"/>
      <c r="I24" s="871"/>
      <c r="J24" s="871"/>
      <c r="K24" s="871"/>
    </row>
    <row r="25" spans="1:13" ht="15">
      <c r="A25" s="871"/>
      <c r="B25" s="872" t="s">
        <v>1432</v>
      </c>
      <c r="C25" s="871"/>
      <c r="D25" s="871"/>
      <c r="E25" s="871"/>
      <c r="F25" s="871"/>
      <c r="G25" s="871"/>
      <c r="H25" s="871"/>
      <c r="I25" s="871"/>
      <c r="J25" s="871"/>
      <c r="K25" s="871"/>
    </row>
  </sheetData>
  <mergeCells count="5">
    <mergeCell ref="A7:K7"/>
    <mergeCell ref="A1:K1"/>
    <mergeCell ref="A2:K2"/>
    <mergeCell ref="A3:K3"/>
    <mergeCell ref="A5:K5"/>
  </mergeCells>
  <phoneticPr fontId="50" type="noConversion"/>
  <printOptions horizontalCentered="1" verticalCentered="1"/>
  <pageMargins left="0.70866141732283472" right="0.70866141732283472" top="0.74803149606299213" bottom="0.74803149606299213" header="0.31496062992125984" footer="0.31496062992125984"/>
  <pageSetup scale="58" orientation="portrait" r:id="rId1"/>
  <headerFooter alignWithMargins="0"/>
</worksheet>
</file>

<file path=xl/worksheets/sheet68.xml><?xml version="1.0" encoding="utf-8"?>
<worksheet xmlns="http://schemas.openxmlformats.org/spreadsheetml/2006/main" xmlns:r="http://schemas.openxmlformats.org/officeDocument/2006/relationships">
  <sheetPr>
    <tabColor indexed="53"/>
    <pageSetUpPr fitToPage="1"/>
  </sheetPr>
  <dimension ref="A1:V24"/>
  <sheetViews>
    <sheetView zoomScale="85" zoomScaleNormal="85" workbookViewId="0">
      <selection sqref="A1:M1"/>
    </sheetView>
  </sheetViews>
  <sheetFormatPr defaultRowHeight="14.25"/>
  <cols>
    <col min="1" max="1" width="3.44140625" style="830" customWidth="1"/>
    <col min="2" max="2" width="21" style="830" customWidth="1"/>
    <col min="3" max="10" width="10.77734375" style="830" customWidth="1"/>
    <col min="11" max="11" width="8.88671875" style="830" customWidth="1"/>
    <col min="12" max="12" width="3.33203125" style="830" customWidth="1"/>
    <col min="13" max="13" width="10" style="830" customWidth="1"/>
    <col min="14" max="22" width="8.88671875" style="830" customWidth="1"/>
    <col min="23" max="23" width="3.21875" style="830" customWidth="1"/>
    <col min="24" max="16384" width="8.88671875" style="830"/>
  </cols>
  <sheetData>
    <row r="1" spans="1:22" ht="15.75">
      <c r="A1" s="2715" t="s">
        <v>1433</v>
      </c>
      <c r="B1" s="2715"/>
      <c r="C1" s="2715"/>
      <c r="D1" s="2715"/>
      <c r="E1" s="2715"/>
      <c r="F1" s="2715"/>
      <c r="G1" s="2715"/>
      <c r="H1" s="2715"/>
      <c r="I1" s="2715"/>
      <c r="J1" s="2715"/>
      <c r="K1" s="2715"/>
    </row>
    <row r="2" spans="1:22" ht="15.75" customHeight="1">
      <c r="A2" s="2716" t="s">
        <v>1434</v>
      </c>
      <c r="B2" s="2716"/>
      <c r="C2" s="2716"/>
      <c r="D2" s="2716"/>
      <c r="E2" s="2716"/>
      <c r="F2" s="2716"/>
      <c r="G2" s="2716"/>
      <c r="H2" s="2716"/>
      <c r="I2" s="2716"/>
      <c r="J2" s="2716"/>
      <c r="K2" s="2716"/>
    </row>
    <row r="3" spans="1:22" ht="15.75" customHeight="1">
      <c r="A3" s="879"/>
      <c r="B3" s="879"/>
      <c r="C3" s="879"/>
      <c r="D3" s="879"/>
      <c r="E3" s="879"/>
      <c r="F3" s="879"/>
      <c r="G3" s="879"/>
      <c r="H3" s="879"/>
      <c r="I3" s="879"/>
      <c r="J3" s="879"/>
      <c r="K3" s="879"/>
    </row>
    <row r="4" spans="1:22" ht="15.75" customHeight="1">
      <c r="A4" s="2717" t="s">
        <v>1435</v>
      </c>
      <c r="B4" s="2717"/>
      <c r="C4" s="2717"/>
      <c r="D4" s="2717"/>
      <c r="E4" s="2717"/>
      <c r="F4" s="2717"/>
      <c r="G4" s="2717"/>
      <c r="H4" s="2717"/>
      <c r="I4" s="2717"/>
      <c r="J4" s="2717"/>
      <c r="K4" s="2717"/>
    </row>
    <row r="5" spans="1:22" ht="15.75" customHeight="1">
      <c r="A5" s="880"/>
      <c r="B5" s="880"/>
      <c r="C5" s="880"/>
      <c r="D5" s="880"/>
      <c r="E5" s="880"/>
      <c r="F5" s="880"/>
      <c r="G5" s="880"/>
      <c r="H5" s="880"/>
      <c r="I5" s="880"/>
      <c r="J5" s="880"/>
      <c r="K5" s="880"/>
    </row>
    <row r="6" spans="1:22" ht="15.75" customHeight="1">
      <c r="A6" s="2714" t="s">
        <v>319</v>
      </c>
      <c r="B6" s="2714"/>
      <c r="C6" s="2714"/>
      <c r="D6" s="2714"/>
      <c r="E6" s="2714"/>
      <c r="F6" s="2714"/>
      <c r="G6" s="2714"/>
      <c r="H6" s="2714"/>
      <c r="I6" s="2714"/>
      <c r="J6" s="2714"/>
      <c r="K6" s="2714"/>
    </row>
    <row r="7" spans="1:22" ht="15.75" customHeight="1" thickBot="1">
      <c r="A7" s="880"/>
      <c r="B7" s="880"/>
      <c r="C7" s="880"/>
      <c r="D7" s="880"/>
      <c r="E7" s="880"/>
      <c r="F7" s="880"/>
      <c r="G7" s="880"/>
      <c r="H7" s="880"/>
      <c r="I7" s="880"/>
      <c r="J7" s="880"/>
      <c r="K7" s="880"/>
      <c r="L7" s="834"/>
      <c r="M7" s="834"/>
    </row>
    <row r="8" spans="1:22" ht="16.5" thickBot="1">
      <c r="A8" s="897"/>
      <c r="B8" s="882"/>
      <c r="C8" s="882">
        <v>2001</v>
      </c>
      <c r="D8" s="882">
        <v>2002</v>
      </c>
      <c r="E8" s="882">
        <v>2003</v>
      </c>
      <c r="F8" s="882">
        <v>2004</v>
      </c>
      <c r="G8" s="882">
        <v>2005</v>
      </c>
      <c r="H8" s="882">
        <v>2006</v>
      </c>
      <c r="I8" s="882">
        <v>2007</v>
      </c>
      <c r="J8" s="882">
        <v>2008</v>
      </c>
      <c r="K8" s="883">
        <v>2009</v>
      </c>
      <c r="L8" s="834"/>
      <c r="M8" s="834"/>
      <c r="V8" s="874"/>
    </row>
    <row r="9" spans="1:22" ht="16.5" thickBot="1">
      <c r="A9" s="838" t="s">
        <v>307</v>
      </c>
      <c r="B9" s="839"/>
      <c r="C9" s="898">
        <v>0</v>
      </c>
      <c r="D9" s="898">
        <v>0</v>
      </c>
      <c r="E9" s="898">
        <v>0</v>
      </c>
      <c r="F9" s="898">
        <v>0</v>
      </c>
      <c r="G9" s="898">
        <v>0</v>
      </c>
      <c r="H9" s="898">
        <v>0</v>
      </c>
      <c r="I9" s="898">
        <v>0</v>
      </c>
      <c r="J9" s="898">
        <v>0</v>
      </c>
      <c r="K9" s="841">
        <v>0</v>
      </c>
      <c r="L9" s="834"/>
      <c r="M9" s="834"/>
      <c r="V9" s="875"/>
    </row>
    <row r="10" spans="1:22" ht="15.75">
      <c r="A10" s="838" t="s">
        <v>308</v>
      </c>
      <c r="B10" s="853"/>
      <c r="C10" s="898">
        <v>1866</v>
      </c>
      <c r="D10" s="898">
        <v>73680</v>
      </c>
      <c r="E10" s="898">
        <v>162324</v>
      </c>
      <c r="F10" s="898">
        <v>150292</v>
      </c>
      <c r="G10" s="898">
        <v>480893</v>
      </c>
      <c r="H10" s="898">
        <v>131313</v>
      </c>
      <c r="I10" s="898">
        <v>124153</v>
      </c>
      <c r="J10" s="898">
        <v>83913</v>
      </c>
      <c r="K10" s="899">
        <v>13458.587</v>
      </c>
      <c r="L10" s="834"/>
      <c r="M10" s="834"/>
    </row>
    <row r="11" spans="1:22" ht="15.75">
      <c r="A11" s="863"/>
      <c r="B11" s="864" t="s">
        <v>36</v>
      </c>
      <c r="C11" s="900">
        <v>1316</v>
      </c>
      <c r="D11" s="900"/>
      <c r="E11" s="900">
        <v>1740</v>
      </c>
      <c r="F11" s="900">
        <v>2394</v>
      </c>
      <c r="G11" s="900">
        <v>10633</v>
      </c>
      <c r="H11" s="900">
        <v>14501</v>
      </c>
      <c r="I11" s="900">
        <v>11948</v>
      </c>
      <c r="J11" s="900">
        <v>9095</v>
      </c>
      <c r="K11" s="901">
        <v>2864.98</v>
      </c>
      <c r="L11" s="834"/>
      <c r="M11" s="834"/>
    </row>
    <row r="12" spans="1:22" ht="15.75">
      <c r="A12" s="863"/>
      <c r="B12" s="864" t="s">
        <v>37</v>
      </c>
      <c r="C12" s="900">
        <v>550</v>
      </c>
      <c r="D12" s="900">
        <v>5949</v>
      </c>
      <c r="E12" s="900">
        <v>10723</v>
      </c>
      <c r="F12" s="900">
        <v>13615</v>
      </c>
      <c r="G12" s="900">
        <v>12420</v>
      </c>
      <c r="H12" s="900">
        <v>12699</v>
      </c>
      <c r="I12" s="900">
        <v>12627</v>
      </c>
      <c r="J12" s="900">
        <v>10596</v>
      </c>
      <c r="K12" s="901">
        <v>10593.607</v>
      </c>
      <c r="L12" s="834"/>
      <c r="M12" s="834"/>
    </row>
    <row r="13" spans="1:22" ht="15.75">
      <c r="A13" s="863"/>
      <c r="B13" s="864" t="s">
        <v>38</v>
      </c>
      <c r="C13" s="900"/>
      <c r="D13" s="900">
        <v>10314</v>
      </c>
      <c r="E13" s="900">
        <v>77351</v>
      </c>
      <c r="F13" s="900">
        <v>26098</v>
      </c>
      <c r="G13" s="900">
        <v>43692</v>
      </c>
      <c r="H13" s="900">
        <v>55921</v>
      </c>
      <c r="I13" s="900">
        <v>37514</v>
      </c>
      <c r="J13" s="900">
        <v>8149</v>
      </c>
      <c r="K13" s="901"/>
      <c r="L13" s="834"/>
      <c r="M13" s="834"/>
    </row>
    <row r="14" spans="1:22" ht="15.75">
      <c r="A14" s="863"/>
      <c r="B14" s="864" t="s">
        <v>1429</v>
      </c>
      <c r="C14" s="902"/>
      <c r="D14" s="902"/>
      <c r="E14" s="900">
        <v>23</v>
      </c>
      <c r="F14" s="900">
        <v>259</v>
      </c>
      <c r="G14" s="900">
        <v>52</v>
      </c>
      <c r="H14" s="902"/>
      <c r="I14" s="902"/>
      <c r="J14" s="902"/>
      <c r="K14" s="903"/>
      <c r="L14" s="834"/>
      <c r="M14" s="834"/>
    </row>
    <row r="15" spans="1:22" ht="15">
      <c r="A15" s="842"/>
      <c r="B15" s="843" t="s">
        <v>1430</v>
      </c>
      <c r="C15" s="902"/>
      <c r="D15" s="902"/>
      <c r="E15" s="902"/>
      <c r="F15" s="902"/>
      <c r="G15" s="904">
        <v>29300</v>
      </c>
      <c r="H15" s="902"/>
      <c r="I15" s="904">
        <v>20036</v>
      </c>
      <c r="J15" s="904">
        <v>17812</v>
      </c>
      <c r="K15" s="905"/>
      <c r="L15" s="834"/>
      <c r="M15" s="834"/>
    </row>
    <row r="16" spans="1:22" ht="15">
      <c r="A16" s="842"/>
      <c r="B16" s="843" t="s">
        <v>309</v>
      </c>
      <c r="C16" s="902"/>
      <c r="D16" s="902"/>
      <c r="E16" s="902"/>
      <c r="F16" s="902"/>
      <c r="G16" s="904">
        <v>199401</v>
      </c>
      <c r="H16" s="902"/>
      <c r="I16" s="902"/>
      <c r="J16" s="902">
        <v>33261</v>
      </c>
      <c r="K16" s="906"/>
      <c r="L16" s="834"/>
      <c r="M16" s="834"/>
    </row>
    <row r="17" spans="1:22" ht="15">
      <c r="A17" s="842"/>
      <c r="B17" s="843" t="s">
        <v>44</v>
      </c>
      <c r="C17" s="902"/>
      <c r="D17" s="902"/>
      <c r="E17" s="902"/>
      <c r="F17" s="902"/>
      <c r="G17" s="907">
        <v>5084</v>
      </c>
      <c r="H17" s="902"/>
      <c r="I17" s="902"/>
      <c r="J17" s="902"/>
      <c r="K17" s="903"/>
      <c r="L17" s="834"/>
      <c r="M17" s="834"/>
    </row>
    <row r="18" spans="1:22" ht="15.75" thickBot="1">
      <c r="A18" s="858"/>
      <c r="B18" s="859" t="s">
        <v>46</v>
      </c>
      <c r="C18" s="908"/>
      <c r="D18" s="908">
        <v>57417</v>
      </c>
      <c r="E18" s="908">
        <v>72487</v>
      </c>
      <c r="F18" s="908">
        <v>107926</v>
      </c>
      <c r="G18" s="908">
        <v>180311</v>
      </c>
      <c r="H18" s="908">
        <v>48192</v>
      </c>
      <c r="I18" s="908">
        <v>42028</v>
      </c>
      <c r="J18" s="908">
        <v>5000</v>
      </c>
      <c r="K18" s="909"/>
      <c r="L18" s="834"/>
      <c r="M18" s="834"/>
    </row>
    <row r="19" spans="1:22" ht="16.5" thickBot="1">
      <c r="A19" s="863" t="s">
        <v>48</v>
      </c>
      <c r="B19" s="864"/>
      <c r="C19" s="910">
        <v>0</v>
      </c>
      <c r="D19" s="910">
        <v>0</v>
      </c>
      <c r="E19" s="910">
        <v>0</v>
      </c>
      <c r="F19" s="910">
        <v>0</v>
      </c>
      <c r="G19" s="910">
        <v>0</v>
      </c>
      <c r="H19" s="910">
        <v>0</v>
      </c>
      <c r="I19" s="910">
        <v>0</v>
      </c>
      <c r="J19" s="910">
        <v>0</v>
      </c>
      <c r="K19" s="899">
        <v>0</v>
      </c>
    </row>
    <row r="20" spans="1:22" ht="16.5" thickBot="1">
      <c r="A20" s="838" t="s">
        <v>320</v>
      </c>
      <c r="B20" s="853"/>
      <c r="C20" s="898">
        <v>0</v>
      </c>
      <c r="D20" s="898">
        <v>0</v>
      </c>
      <c r="E20" s="898">
        <v>0</v>
      </c>
      <c r="F20" s="898">
        <v>0</v>
      </c>
      <c r="G20" s="898">
        <v>0</v>
      </c>
      <c r="H20" s="898">
        <v>0</v>
      </c>
      <c r="I20" s="898">
        <v>0</v>
      </c>
      <c r="J20" s="898">
        <v>0</v>
      </c>
      <c r="K20" s="899">
        <v>0</v>
      </c>
    </row>
    <row r="21" spans="1:22" ht="16.5" thickBot="1">
      <c r="A21" s="911"/>
      <c r="B21" s="894" t="s">
        <v>896</v>
      </c>
      <c r="C21" s="912">
        <v>1866</v>
      </c>
      <c r="D21" s="912">
        <v>73680</v>
      </c>
      <c r="E21" s="912">
        <v>162324</v>
      </c>
      <c r="F21" s="912">
        <v>150292</v>
      </c>
      <c r="G21" s="912">
        <v>480893</v>
      </c>
      <c r="H21" s="912">
        <v>131313</v>
      </c>
      <c r="I21" s="912">
        <v>124153</v>
      </c>
      <c r="J21" s="912">
        <v>83913</v>
      </c>
      <c r="K21" s="913">
        <v>13458.587</v>
      </c>
      <c r="V21" s="875"/>
    </row>
    <row r="22" spans="1:22" ht="15.75">
      <c r="A22" s="834"/>
      <c r="B22" s="914"/>
      <c r="C22" s="915"/>
      <c r="D22" s="915"/>
      <c r="E22" s="915"/>
      <c r="F22" s="915"/>
      <c r="G22" s="915"/>
      <c r="H22" s="915"/>
      <c r="I22" s="915"/>
      <c r="J22" s="915"/>
      <c r="K22" s="915"/>
      <c r="V22" s="875"/>
    </row>
    <row r="23" spans="1:22" ht="15.75">
      <c r="B23" s="872" t="s">
        <v>1432</v>
      </c>
      <c r="C23" s="915"/>
      <c r="D23" s="915"/>
      <c r="E23" s="915"/>
      <c r="F23" s="915"/>
      <c r="G23" s="915"/>
      <c r="H23" s="915"/>
      <c r="I23" s="915"/>
      <c r="J23" s="915"/>
      <c r="K23" s="915"/>
      <c r="V23" s="875"/>
    </row>
    <row r="24" spans="1:22" ht="15.75">
      <c r="A24" s="834"/>
      <c r="B24" s="914"/>
      <c r="C24" s="915"/>
      <c r="D24" s="915"/>
      <c r="E24" s="915"/>
      <c r="F24" s="915"/>
      <c r="G24" s="915"/>
      <c r="H24" s="915"/>
      <c r="I24" s="915"/>
      <c r="J24" s="915"/>
      <c r="K24" s="916"/>
      <c r="V24" s="875"/>
    </row>
  </sheetData>
  <mergeCells count="4">
    <mergeCell ref="A1:K1"/>
    <mergeCell ref="A2:K2"/>
    <mergeCell ref="A4:K4"/>
    <mergeCell ref="A6:K6"/>
  </mergeCells>
  <phoneticPr fontId="50" type="noConversion"/>
  <printOptions horizontalCentered="1" verticalCentered="1"/>
  <pageMargins left="0.70866141732283472" right="0.70866141732283472" top="0.74803149606299213" bottom="0.74803149606299213" header="0.31496062992125984" footer="0.31496062992125984"/>
  <pageSetup scale="58" orientation="portrait" r:id="rId1"/>
  <headerFooter alignWithMargins="0"/>
</worksheet>
</file>

<file path=xl/worksheets/sheet69.xml><?xml version="1.0" encoding="utf-8"?>
<worksheet xmlns="http://schemas.openxmlformats.org/spreadsheetml/2006/main" xmlns:r="http://schemas.openxmlformats.org/officeDocument/2006/relationships">
  <sheetPr>
    <tabColor indexed="53"/>
    <pageSetUpPr fitToPage="1"/>
  </sheetPr>
  <dimension ref="A1:V28"/>
  <sheetViews>
    <sheetView zoomScaleNormal="100" workbookViewId="0">
      <selection sqref="A1:M1"/>
    </sheetView>
  </sheetViews>
  <sheetFormatPr defaultRowHeight="14.25"/>
  <cols>
    <col min="1" max="1" width="3.44140625" style="830" customWidth="1"/>
    <col min="2" max="2" width="20" style="830" customWidth="1"/>
    <col min="3" max="11" width="8.88671875" style="830" customWidth="1"/>
    <col min="12" max="12" width="3.33203125" style="830" customWidth="1"/>
    <col min="13" max="13" width="10" style="830" customWidth="1"/>
    <col min="14" max="22" width="8.88671875" style="830" customWidth="1"/>
    <col min="23" max="23" width="3.21875" style="830" customWidth="1"/>
    <col min="24" max="16384" width="8.88671875" style="830"/>
  </cols>
  <sheetData>
    <row r="1" spans="1:22" ht="15.75">
      <c r="A1" s="2715" t="s">
        <v>1436</v>
      </c>
      <c r="B1" s="2715"/>
      <c r="C1" s="2715"/>
      <c r="D1" s="2715"/>
      <c r="E1" s="2715"/>
      <c r="F1" s="2715"/>
      <c r="G1" s="2715"/>
      <c r="H1" s="2715"/>
      <c r="I1" s="2715"/>
      <c r="J1" s="2715"/>
      <c r="K1" s="2715"/>
      <c r="V1" s="875"/>
    </row>
    <row r="2" spans="1:22" ht="15.75" customHeight="1">
      <c r="A2" s="2716" t="s">
        <v>1437</v>
      </c>
      <c r="B2" s="2716"/>
      <c r="C2" s="2716"/>
      <c r="D2" s="2716"/>
      <c r="E2" s="2716"/>
      <c r="F2" s="2716"/>
      <c r="G2" s="2716"/>
      <c r="H2" s="2716"/>
      <c r="I2" s="2716"/>
      <c r="J2" s="2716"/>
      <c r="K2" s="2716"/>
    </row>
    <row r="3" spans="1:22" ht="15.75" customHeight="1">
      <c r="A3" s="2716" t="s">
        <v>1426</v>
      </c>
      <c r="B3" s="2716"/>
      <c r="C3" s="2716"/>
      <c r="D3" s="2716"/>
      <c r="E3" s="2716"/>
      <c r="F3" s="2716"/>
      <c r="G3" s="2716"/>
      <c r="H3" s="2716"/>
      <c r="I3" s="2716"/>
      <c r="J3" s="2716"/>
      <c r="K3" s="2716"/>
    </row>
    <row r="4" spans="1:22" ht="15.75" customHeight="1">
      <c r="A4" s="879"/>
      <c r="B4" s="879"/>
      <c r="C4" s="879"/>
      <c r="D4" s="879"/>
      <c r="E4" s="879"/>
      <c r="F4" s="879"/>
      <c r="G4" s="879"/>
      <c r="H4" s="879"/>
      <c r="I4" s="879"/>
      <c r="J4" s="879"/>
      <c r="K4" s="879"/>
    </row>
    <row r="5" spans="1:22" ht="15.75" customHeight="1">
      <c r="A5" s="2717" t="s">
        <v>1438</v>
      </c>
      <c r="B5" s="2717"/>
      <c r="C5" s="2717"/>
      <c r="D5" s="2717"/>
      <c r="E5" s="2717"/>
      <c r="F5" s="2717"/>
      <c r="G5" s="2717"/>
      <c r="H5" s="2717"/>
      <c r="I5" s="2717"/>
      <c r="J5" s="2717"/>
      <c r="K5" s="2717"/>
    </row>
    <row r="6" spans="1:22" ht="15.75" customHeight="1">
      <c r="A6" s="880"/>
      <c r="B6" s="880"/>
      <c r="C6" s="880"/>
      <c r="D6" s="880"/>
      <c r="E6" s="880"/>
      <c r="F6" s="880"/>
      <c r="G6" s="880"/>
      <c r="H6" s="880"/>
      <c r="I6" s="880"/>
      <c r="J6" s="880"/>
      <c r="K6" s="880"/>
    </row>
    <row r="7" spans="1:22" ht="15.75" customHeight="1">
      <c r="A7" s="2714" t="s">
        <v>1439</v>
      </c>
      <c r="B7" s="2714"/>
      <c r="C7" s="2714"/>
      <c r="D7" s="2714"/>
      <c r="E7" s="2714"/>
      <c r="F7" s="2714"/>
      <c r="G7" s="2714"/>
      <c r="H7" s="2714"/>
      <c r="I7" s="2714"/>
      <c r="J7" s="2714"/>
      <c r="K7" s="2714"/>
      <c r="L7" s="834"/>
      <c r="M7" s="834"/>
    </row>
    <row r="8" spans="1:22" ht="15.75" thickBot="1">
      <c r="A8" s="833"/>
      <c r="B8" s="833"/>
      <c r="C8" s="833"/>
      <c r="D8" s="833"/>
      <c r="E8" s="833"/>
      <c r="F8" s="833"/>
      <c r="G8" s="833"/>
      <c r="H8" s="833"/>
      <c r="I8" s="833"/>
      <c r="J8" s="833"/>
      <c r="K8" s="833"/>
      <c r="L8" s="834"/>
      <c r="M8" s="834"/>
    </row>
    <row r="9" spans="1:22" ht="16.5" thickBot="1">
      <c r="A9" s="881"/>
      <c r="B9" s="882"/>
      <c r="C9" s="882">
        <v>2001</v>
      </c>
      <c r="D9" s="882">
        <v>2002</v>
      </c>
      <c r="E9" s="882">
        <v>2003</v>
      </c>
      <c r="F9" s="882">
        <v>2004</v>
      </c>
      <c r="G9" s="882">
        <v>2005</v>
      </c>
      <c r="H9" s="882">
        <v>2006</v>
      </c>
      <c r="I9" s="882">
        <v>2007</v>
      </c>
      <c r="J9" s="882">
        <v>2008</v>
      </c>
      <c r="K9" s="883">
        <v>2009</v>
      </c>
      <c r="L9" s="834"/>
      <c r="M9" s="834"/>
    </row>
    <row r="10" spans="1:22" ht="16.5" thickBot="1">
      <c r="A10" s="893" t="s">
        <v>307</v>
      </c>
      <c r="B10" s="894"/>
      <c r="C10" s="917" t="s">
        <v>1421</v>
      </c>
      <c r="D10" s="917" t="s">
        <v>1421</v>
      </c>
      <c r="E10" s="917" t="s">
        <v>1421</v>
      </c>
      <c r="F10" s="917" t="s">
        <v>1421</v>
      </c>
      <c r="G10" s="917" t="s">
        <v>1421</v>
      </c>
      <c r="H10" s="917" t="s">
        <v>1421</v>
      </c>
      <c r="I10" s="917" t="s">
        <v>1421</v>
      </c>
      <c r="J10" s="917" t="s">
        <v>1421</v>
      </c>
      <c r="K10" s="918" t="s">
        <v>1421</v>
      </c>
      <c r="L10" s="834"/>
      <c r="M10" s="834"/>
    </row>
    <row r="11" spans="1:22" ht="15.75">
      <c r="A11" s="838" t="s">
        <v>308</v>
      </c>
      <c r="B11" s="853"/>
      <c r="C11" s="919"/>
      <c r="D11" s="920"/>
      <c r="E11" s="920"/>
      <c r="F11" s="920"/>
      <c r="G11" s="920"/>
      <c r="H11" s="921"/>
      <c r="I11" s="920"/>
      <c r="J11" s="921"/>
      <c r="K11" s="922"/>
      <c r="L11" s="834"/>
      <c r="M11" s="834"/>
    </row>
    <row r="12" spans="1:22" ht="15.75">
      <c r="A12" s="863"/>
      <c r="B12" s="864" t="s">
        <v>36</v>
      </c>
      <c r="C12" s="923">
        <v>33.738601823708208</v>
      </c>
      <c r="D12" s="923" t="s">
        <v>1421</v>
      </c>
      <c r="E12" s="923">
        <v>27.471264367816094</v>
      </c>
      <c r="F12" s="923">
        <v>41.604010025062657</v>
      </c>
      <c r="G12" s="923">
        <v>57.566067901815103</v>
      </c>
      <c r="H12" s="923">
        <v>35.969933108061511</v>
      </c>
      <c r="I12" s="923">
        <v>44.785738198861736</v>
      </c>
      <c r="J12" s="923">
        <v>253.34799340296865</v>
      </c>
      <c r="K12" s="924">
        <v>167.43039741987721</v>
      </c>
      <c r="L12" s="834"/>
      <c r="M12" s="834"/>
    </row>
    <row r="13" spans="1:22" ht="15.75">
      <c r="A13" s="863"/>
      <c r="B13" s="864" t="s">
        <v>37</v>
      </c>
      <c r="C13" s="923">
        <v>66.181818181818187</v>
      </c>
      <c r="D13" s="923">
        <v>51.00016809547823</v>
      </c>
      <c r="E13" s="923">
        <v>41.90991327053996</v>
      </c>
      <c r="F13" s="923">
        <v>56.753580609621743</v>
      </c>
      <c r="G13" s="923">
        <v>78.462157809983893</v>
      </c>
      <c r="H13" s="923">
        <v>75.16339869281046</v>
      </c>
      <c r="I13" s="923">
        <v>74.49908925318762</v>
      </c>
      <c r="J13" s="923">
        <v>244.318610796527</v>
      </c>
      <c r="K13" s="924">
        <v>149.35646376158752</v>
      </c>
      <c r="L13" s="834"/>
      <c r="M13" s="834"/>
    </row>
    <row r="14" spans="1:22" ht="15.75">
      <c r="A14" s="863"/>
      <c r="B14" s="864" t="s">
        <v>38</v>
      </c>
      <c r="C14" s="923" t="s">
        <v>1421</v>
      </c>
      <c r="D14" s="923">
        <v>34.002326934264104</v>
      </c>
      <c r="E14" s="923">
        <v>30.537420330700314</v>
      </c>
      <c r="F14" s="923">
        <v>36.405088512529694</v>
      </c>
      <c r="G14" s="923">
        <v>8.6606243705941583</v>
      </c>
      <c r="H14" s="923">
        <v>18.751452942543946</v>
      </c>
      <c r="I14" s="923">
        <v>60.678679959481791</v>
      </c>
      <c r="J14" s="923">
        <v>68.609645355258309</v>
      </c>
      <c r="K14" s="924"/>
      <c r="L14" s="834"/>
      <c r="M14" s="834"/>
    </row>
    <row r="15" spans="1:22" ht="15.75">
      <c r="A15" s="863"/>
      <c r="B15" s="864" t="s">
        <v>1429</v>
      </c>
      <c r="C15" s="923" t="s">
        <v>1421</v>
      </c>
      <c r="D15" s="923" t="s">
        <v>1421</v>
      </c>
      <c r="E15" s="923">
        <v>108.69565217391305</v>
      </c>
      <c r="F15" s="923">
        <v>121.62162162162163</v>
      </c>
      <c r="G15" s="923">
        <v>128.84615384615384</v>
      </c>
      <c r="H15" s="923" t="s">
        <v>1421</v>
      </c>
      <c r="I15" s="923" t="s">
        <v>1421</v>
      </c>
      <c r="J15" s="923" t="s">
        <v>1421</v>
      </c>
      <c r="K15" s="924"/>
      <c r="L15" s="834"/>
      <c r="M15" s="834"/>
    </row>
    <row r="16" spans="1:22" ht="15">
      <c r="A16" s="842"/>
      <c r="B16" s="843" t="s">
        <v>1430</v>
      </c>
      <c r="C16" s="923" t="s">
        <v>1421</v>
      </c>
      <c r="D16" s="923" t="s">
        <v>1421</v>
      </c>
      <c r="E16" s="923" t="s">
        <v>1421</v>
      </c>
      <c r="F16" s="923" t="s">
        <v>1421</v>
      </c>
      <c r="G16" s="923">
        <v>27.133105802047783</v>
      </c>
      <c r="H16" s="923" t="s">
        <v>1421</v>
      </c>
      <c r="I16" s="923">
        <v>62.247953683369936</v>
      </c>
      <c r="J16" s="923">
        <v>167.67909274646306</v>
      </c>
      <c r="K16" s="924"/>
      <c r="L16" s="834"/>
      <c r="M16" s="834"/>
    </row>
    <row r="17" spans="1:13" ht="15">
      <c r="A17" s="842"/>
      <c r="B17" s="843" t="s">
        <v>309</v>
      </c>
      <c r="C17" s="923" t="s">
        <v>1421</v>
      </c>
      <c r="D17" s="923" t="s">
        <v>1421</v>
      </c>
      <c r="E17" s="923" t="s">
        <v>1421</v>
      </c>
      <c r="F17" s="923" t="s">
        <v>1421</v>
      </c>
      <c r="G17" s="923">
        <v>9.9227185420333903</v>
      </c>
      <c r="H17" s="923" t="s">
        <v>1421</v>
      </c>
      <c r="I17" s="923" t="s">
        <v>1421</v>
      </c>
      <c r="J17" s="923">
        <v>188.48801900123269</v>
      </c>
      <c r="K17" s="924"/>
      <c r="L17" s="834"/>
      <c r="M17" s="834"/>
    </row>
    <row r="18" spans="1:13" ht="15">
      <c r="A18" s="925"/>
      <c r="B18" s="864" t="s">
        <v>44</v>
      </c>
      <c r="C18" s="926" t="s">
        <v>1421</v>
      </c>
      <c r="D18" s="926" t="s">
        <v>1421</v>
      </c>
      <c r="E18" s="926" t="s">
        <v>1421</v>
      </c>
      <c r="F18" s="926" t="s">
        <v>1421</v>
      </c>
      <c r="G18" s="926">
        <v>13.493312352478364</v>
      </c>
      <c r="H18" s="926" t="s">
        <v>1421</v>
      </c>
      <c r="I18" s="926" t="s">
        <v>1421</v>
      </c>
      <c r="J18" s="926" t="s">
        <v>1421</v>
      </c>
      <c r="K18" s="927"/>
    </row>
    <row r="19" spans="1:13" ht="15.75" thickBot="1">
      <c r="A19" s="858"/>
      <c r="B19" s="859" t="s">
        <v>46</v>
      </c>
      <c r="C19" s="928" t="s">
        <v>1421</v>
      </c>
      <c r="D19" s="928">
        <v>25.739763484682236</v>
      </c>
      <c r="E19" s="928">
        <v>26.67788706940555</v>
      </c>
      <c r="F19" s="928">
        <v>42.795989844893725</v>
      </c>
      <c r="G19" s="928">
        <v>58.887699585715794</v>
      </c>
      <c r="H19" s="928">
        <v>44.901643426294818</v>
      </c>
      <c r="I19" s="928">
        <v>49.574093461501853</v>
      </c>
      <c r="J19" s="928">
        <v>49.02</v>
      </c>
      <c r="K19" s="929"/>
    </row>
    <row r="20" spans="1:13" ht="16.5" thickBot="1">
      <c r="A20" s="893" t="s">
        <v>48</v>
      </c>
      <c r="B20" s="930"/>
      <c r="C20" s="917" t="s">
        <v>1421</v>
      </c>
      <c r="D20" s="917" t="s">
        <v>1421</v>
      </c>
      <c r="E20" s="917" t="s">
        <v>1421</v>
      </c>
      <c r="F20" s="917" t="s">
        <v>1421</v>
      </c>
      <c r="G20" s="917" t="s">
        <v>1421</v>
      </c>
      <c r="H20" s="917" t="s">
        <v>1421</v>
      </c>
      <c r="I20" s="917" t="s">
        <v>1421</v>
      </c>
      <c r="J20" s="917" t="s">
        <v>1421</v>
      </c>
      <c r="K20" s="918" t="s">
        <v>1421</v>
      </c>
    </row>
    <row r="21" spans="1:13" ht="16.5" thickBot="1">
      <c r="A21" s="893" t="s">
        <v>320</v>
      </c>
      <c r="B21" s="930"/>
      <c r="C21" s="917" t="s">
        <v>1421</v>
      </c>
      <c r="D21" s="917" t="s">
        <v>1421</v>
      </c>
      <c r="E21" s="917" t="s">
        <v>1421</v>
      </c>
      <c r="F21" s="917" t="s">
        <v>1421</v>
      </c>
      <c r="G21" s="917" t="s">
        <v>1421</v>
      </c>
      <c r="H21" s="917" t="s">
        <v>1421</v>
      </c>
      <c r="I21" s="917" t="s">
        <v>1421</v>
      </c>
      <c r="J21" s="917" t="s">
        <v>1421</v>
      </c>
      <c r="K21" s="918" t="s">
        <v>1421</v>
      </c>
    </row>
    <row r="22" spans="1:13" ht="16.5" thickBot="1">
      <c r="A22" s="893"/>
      <c r="B22" s="894" t="s">
        <v>896</v>
      </c>
      <c r="C22" s="931">
        <v>43.30117899249732</v>
      </c>
      <c r="D22" s="931">
        <v>28.935939196525517</v>
      </c>
      <c r="E22" s="931">
        <v>29.543382371060343</v>
      </c>
      <c r="F22" s="931">
        <v>43.067495275862996</v>
      </c>
      <c r="G22" s="931">
        <v>32.090298673509494</v>
      </c>
      <c r="H22" s="931">
        <v>35.705528013220324</v>
      </c>
      <c r="I22" s="931">
        <v>57.048963778563547</v>
      </c>
      <c r="J22" s="931">
        <v>178.19884880769365</v>
      </c>
      <c r="K22" s="932">
        <v>153.20392995193328</v>
      </c>
    </row>
    <row r="23" spans="1:13" ht="15">
      <c r="A23" s="871"/>
      <c r="B23" s="871"/>
      <c r="C23" s="871"/>
      <c r="D23" s="871"/>
      <c r="E23" s="871"/>
      <c r="F23" s="871"/>
      <c r="G23" s="871"/>
      <c r="H23" s="871"/>
      <c r="I23" s="871"/>
      <c r="J23" s="871"/>
      <c r="K23" s="871"/>
    </row>
    <row r="24" spans="1:13" ht="14.25" customHeight="1">
      <c r="A24" s="2719" t="s">
        <v>1412</v>
      </c>
      <c r="B24" s="2718"/>
      <c r="C24" s="2718"/>
      <c r="D24" s="2718"/>
      <c r="E24" s="2718"/>
      <c r="F24" s="2718"/>
      <c r="G24" s="2718"/>
      <c r="H24" s="2718"/>
      <c r="I24" s="2718"/>
      <c r="J24" s="2718"/>
      <c r="K24" s="2718"/>
    </row>
    <row r="25" spans="1:13" ht="14.25" customHeight="1">
      <c r="A25" s="2718"/>
      <c r="B25" s="2718"/>
      <c r="C25" s="2718"/>
      <c r="D25" s="2718"/>
      <c r="E25" s="2718"/>
      <c r="F25" s="2718"/>
      <c r="G25" s="2718"/>
      <c r="H25" s="2718"/>
      <c r="I25" s="2718"/>
      <c r="J25" s="2718"/>
      <c r="K25" s="2718"/>
    </row>
    <row r="26" spans="1:13" ht="14.25" customHeight="1">
      <c r="A26" s="2718"/>
      <c r="B26" s="2718"/>
      <c r="C26" s="2718"/>
      <c r="D26" s="2718"/>
      <c r="E26" s="2718"/>
      <c r="F26" s="2718"/>
      <c r="G26" s="2718"/>
      <c r="H26" s="2718"/>
      <c r="I26" s="2718"/>
      <c r="J26" s="2718"/>
      <c r="K26" s="2718"/>
    </row>
    <row r="27" spans="1:13" ht="21.75" customHeight="1">
      <c r="A27" s="871"/>
      <c r="B27" s="2710" t="s">
        <v>1423</v>
      </c>
      <c r="C27" s="2718"/>
      <c r="D27" s="2718"/>
      <c r="E27" s="2718"/>
      <c r="F27" s="2718"/>
      <c r="G27" s="2718"/>
      <c r="H27" s="2718"/>
      <c r="I27" s="2718"/>
      <c r="J27" s="2718"/>
      <c r="K27" s="2718"/>
    </row>
    <row r="28" spans="1:13" ht="14.25" customHeight="1">
      <c r="A28" s="871"/>
      <c r="B28" s="2718"/>
      <c r="C28" s="2718"/>
      <c r="D28" s="2718"/>
      <c r="E28" s="2718"/>
      <c r="F28" s="2718"/>
      <c r="G28" s="2718"/>
      <c r="H28" s="2718"/>
      <c r="I28" s="2718"/>
      <c r="J28" s="2718"/>
      <c r="K28" s="2718"/>
    </row>
  </sheetData>
  <mergeCells count="7">
    <mergeCell ref="B27:K28"/>
    <mergeCell ref="A1:K1"/>
    <mergeCell ref="A2:K2"/>
    <mergeCell ref="A3:K3"/>
    <mergeCell ref="A5:K5"/>
    <mergeCell ref="A7:K7"/>
    <mergeCell ref="A24:K26"/>
  </mergeCells>
  <phoneticPr fontId="50" type="noConversion"/>
  <printOptions horizontalCentered="1" verticalCentered="1"/>
  <pageMargins left="0.70866141732283472" right="0.70866141732283472" top="0.74803149606299213" bottom="0.74803149606299213" header="0.31496062992125984" footer="0.31496062992125984"/>
  <pageSetup scale="68" orientation="portrait" r:id="rId1"/>
  <headerFooter alignWithMargins="0"/>
</worksheet>
</file>

<file path=xl/worksheets/sheet70.xml><?xml version="1.0" encoding="utf-8"?>
<worksheet xmlns="http://schemas.openxmlformats.org/spreadsheetml/2006/main" xmlns:r="http://schemas.openxmlformats.org/officeDocument/2006/relationships">
  <sheetPr>
    <tabColor indexed="53"/>
    <pageSetUpPr fitToPage="1"/>
  </sheetPr>
  <dimension ref="A1:K41"/>
  <sheetViews>
    <sheetView showGridLines="0" zoomScale="75" workbookViewId="0">
      <selection sqref="A1:M1"/>
    </sheetView>
  </sheetViews>
  <sheetFormatPr defaultColWidth="11.44140625" defaultRowHeight="12.75"/>
  <cols>
    <col min="1" max="1" width="25.33203125" style="606" customWidth="1"/>
    <col min="2" max="8" width="11.44140625" style="606"/>
    <col min="9" max="9" width="11.44140625" style="606" customWidth="1"/>
    <col min="10" max="10" width="11.33203125" style="606" customWidth="1"/>
    <col min="11" max="11" width="11.44140625" style="606" customWidth="1"/>
    <col min="12" max="16384" width="11.44140625" style="606"/>
  </cols>
  <sheetData>
    <row r="1" spans="1:11" s="605" customFormat="1">
      <c r="A1" s="2721" t="s">
        <v>1377</v>
      </c>
      <c r="B1" s="2721"/>
      <c r="C1" s="2721"/>
      <c r="D1" s="2721"/>
      <c r="E1" s="2721"/>
      <c r="F1" s="2721"/>
      <c r="G1" s="2721"/>
      <c r="H1" s="2721"/>
      <c r="I1" s="2721"/>
      <c r="J1" s="2721"/>
      <c r="K1" s="2721"/>
    </row>
    <row r="2" spans="1:11" ht="17.25">
      <c r="A2" s="2722" t="s">
        <v>736</v>
      </c>
      <c r="B2" s="2722"/>
      <c r="C2" s="2722"/>
      <c r="D2" s="2722"/>
      <c r="E2" s="2722"/>
      <c r="F2" s="2722"/>
      <c r="G2" s="2722"/>
      <c r="H2" s="2722"/>
      <c r="I2" s="2722"/>
      <c r="J2" s="2722"/>
      <c r="K2" s="2722"/>
    </row>
    <row r="3" spans="1:11" ht="17.25">
      <c r="A3" s="2722" t="s">
        <v>737</v>
      </c>
      <c r="B3" s="2722"/>
      <c r="C3" s="2722"/>
      <c r="D3" s="2722"/>
      <c r="E3" s="2722"/>
      <c r="F3" s="2722"/>
      <c r="G3" s="2722"/>
      <c r="H3" s="2722"/>
      <c r="I3" s="2722"/>
      <c r="J3" s="2722"/>
      <c r="K3" s="2722"/>
    </row>
    <row r="4" spans="1:11" ht="15">
      <c r="A4" s="607"/>
      <c r="B4" s="607"/>
      <c r="C4" s="607"/>
      <c r="D4" s="607"/>
      <c r="E4" s="607"/>
      <c r="F4" s="607"/>
      <c r="G4" s="607"/>
      <c r="H4" s="607"/>
      <c r="I4" s="607"/>
      <c r="J4" s="607"/>
      <c r="K4" s="607"/>
    </row>
    <row r="5" spans="1:11" ht="17.25">
      <c r="A5" s="2723" t="s">
        <v>738</v>
      </c>
      <c r="B5" s="2723"/>
      <c r="C5" s="2723"/>
      <c r="D5" s="2723"/>
      <c r="E5" s="2723"/>
      <c r="F5" s="2723"/>
      <c r="G5" s="2723"/>
      <c r="H5" s="2723"/>
      <c r="I5" s="2723"/>
      <c r="J5" s="2723"/>
      <c r="K5" s="2723"/>
    </row>
    <row r="6" spans="1:11" ht="17.25">
      <c r="A6" s="2723" t="s">
        <v>739</v>
      </c>
      <c r="B6" s="2723"/>
      <c r="C6" s="2723"/>
      <c r="D6" s="2723"/>
      <c r="E6" s="2723"/>
      <c r="F6" s="2723"/>
      <c r="G6" s="2723"/>
      <c r="H6" s="2723"/>
      <c r="I6" s="2723"/>
      <c r="J6" s="2723"/>
      <c r="K6" s="2723"/>
    </row>
    <row r="7" spans="1:11">
      <c r="A7" s="2721"/>
      <c r="B7" s="2721"/>
      <c r="C7" s="2721"/>
      <c r="D7" s="2721"/>
      <c r="E7" s="2721"/>
      <c r="F7" s="2721"/>
      <c r="G7" s="2721"/>
      <c r="H7" s="2721"/>
      <c r="I7" s="2721"/>
      <c r="J7" s="2721"/>
      <c r="K7" s="2721"/>
    </row>
    <row r="8" spans="1:11" ht="15" customHeight="1">
      <c r="A8" s="2720" t="s">
        <v>179</v>
      </c>
      <c r="B8" s="2720"/>
      <c r="C8" s="2720"/>
      <c r="D8" s="2720"/>
      <c r="E8" s="2720"/>
      <c r="F8" s="2720"/>
      <c r="G8" s="2720"/>
      <c r="H8" s="2720"/>
      <c r="I8" s="2720"/>
      <c r="J8" s="2720"/>
      <c r="K8" s="2720"/>
    </row>
    <row r="9" spans="1:11" ht="15">
      <c r="A9" s="608"/>
    </row>
    <row r="10" spans="1:11" s="613" customFormat="1">
      <c r="A10" s="609"/>
      <c r="B10" s="610">
        <v>2000</v>
      </c>
      <c r="C10" s="610">
        <v>2001</v>
      </c>
      <c r="D10" s="610">
        <v>2002</v>
      </c>
      <c r="E10" s="610">
        <v>2003</v>
      </c>
      <c r="F10" s="610">
        <v>2004</v>
      </c>
      <c r="G10" s="611">
        <v>2005</v>
      </c>
      <c r="H10" s="611">
        <v>2006</v>
      </c>
      <c r="I10" s="611">
        <v>2007</v>
      </c>
      <c r="J10" s="611">
        <v>2008</v>
      </c>
      <c r="K10" s="612">
        <v>2009</v>
      </c>
    </row>
    <row r="11" spans="1:11" s="613" customFormat="1">
      <c r="A11" s="614"/>
      <c r="B11" s="615"/>
      <c r="C11" s="615"/>
      <c r="D11" s="615"/>
      <c r="E11" s="615"/>
      <c r="F11" s="615"/>
      <c r="G11" s="616"/>
      <c r="H11" s="616"/>
      <c r="I11" s="616"/>
      <c r="J11" s="616"/>
      <c r="K11" s="617"/>
    </row>
    <row r="12" spans="1:11" s="613" customFormat="1">
      <c r="A12" s="614" t="s">
        <v>180</v>
      </c>
      <c r="B12" s="618">
        <v>92.168592262195034</v>
      </c>
      <c r="C12" s="618">
        <v>87.80147025317558</v>
      </c>
      <c r="D12" s="618">
        <v>93.964813232514842</v>
      </c>
      <c r="E12" s="618">
        <v>84.607854348883222</v>
      </c>
      <c r="F12" s="618">
        <v>92.824294230864012</v>
      </c>
      <c r="G12" s="618">
        <v>100</v>
      </c>
      <c r="H12" s="618">
        <v>113.10929867837613</v>
      </c>
      <c r="I12" s="618">
        <v>122.94836073044191</v>
      </c>
      <c r="J12" s="618">
        <v>163.83490193950604</v>
      </c>
      <c r="K12" s="619">
        <v>170.17765272897546</v>
      </c>
    </row>
    <row r="13" spans="1:11" s="613" customFormat="1">
      <c r="A13" s="620" t="s">
        <v>181</v>
      </c>
      <c r="B13" s="621"/>
      <c r="C13" s="622">
        <v>-4.7381889012649281E-2</v>
      </c>
      <c r="D13" s="622">
        <v>7.0196352766841663E-2</v>
      </c>
      <c r="E13" s="622">
        <v>-9.9579391069271161E-2</v>
      </c>
      <c r="F13" s="622">
        <v>9.7112022816463694E-2</v>
      </c>
      <c r="G13" s="622">
        <v>7.7304178055900286E-2</v>
      </c>
      <c r="H13" s="622">
        <v>0.13109298678376136</v>
      </c>
      <c r="I13" s="622">
        <v>8.6987207656931353E-2</v>
      </c>
      <c r="J13" s="622">
        <v>0.33255051930871882</v>
      </c>
      <c r="K13" s="623">
        <v>3.8714283186200404E-2</v>
      </c>
    </row>
    <row r="14" spans="1:11" s="613" customFormat="1">
      <c r="A14" s="616"/>
      <c r="B14" s="615"/>
      <c r="C14" s="615"/>
      <c r="D14" s="615"/>
      <c r="E14" s="615"/>
      <c r="F14" s="615"/>
      <c r="G14" s="616"/>
      <c r="H14" s="616"/>
      <c r="I14" s="616"/>
      <c r="J14" s="616"/>
      <c r="K14" s="616"/>
    </row>
    <row r="15" spans="1:11" s="613" customFormat="1">
      <c r="A15" s="616"/>
      <c r="B15" s="615"/>
      <c r="C15" s="615"/>
      <c r="D15" s="615"/>
      <c r="E15" s="615"/>
      <c r="F15" s="615"/>
      <c r="G15" s="616"/>
      <c r="H15" s="616"/>
      <c r="I15" s="616"/>
      <c r="J15" s="616"/>
      <c r="K15" s="616"/>
    </row>
    <row r="16" spans="1:11" s="613" customFormat="1">
      <c r="A16" s="616"/>
      <c r="B16" s="609" t="s">
        <v>182</v>
      </c>
      <c r="C16" s="611"/>
      <c r="D16" s="611"/>
      <c r="E16" s="611">
        <v>2005</v>
      </c>
      <c r="F16" s="611">
        <v>2006</v>
      </c>
      <c r="G16" s="611">
        <v>2007</v>
      </c>
      <c r="H16" s="611">
        <v>2008</v>
      </c>
      <c r="I16" s="612">
        <v>2009</v>
      </c>
      <c r="J16" s="616"/>
      <c r="K16" s="616"/>
    </row>
    <row r="17" spans="1:11" s="627" customFormat="1">
      <c r="A17" s="624"/>
      <c r="B17" s="625"/>
      <c r="C17" s="624"/>
      <c r="D17" s="624"/>
      <c r="E17" s="624"/>
      <c r="F17" s="624"/>
      <c r="G17" s="624"/>
      <c r="H17" s="624"/>
      <c r="I17" s="626"/>
      <c r="J17" s="624"/>
      <c r="K17" s="624"/>
    </row>
    <row r="18" spans="1:11" s="627" customFormat="1">
      <c r="A18" s="624"/>
      <c r="B18" s="625" t="s">
        <v>183</v>
      </c>
      <c r="C18" s="624"/>
      <c r="D18" s="624"/>
      <c r="E18" s="628">
        <v>100</v>
      </c>
      <c r="F18" s="628">
        <v>116.99072373004189</v>
      </c>
      <c r="G18" s="628">
        <v>136.47018203078346</v>
      </c>
      <c r="H18" s="628">
        <v>167.31497023048033</v>
      </c>
      <c r="I18" s="629">
        <v>154.9196437236871</v>
      </c>
      <c r="J18" s="624"/>
      <c r="K18" s="624"/>
    </row>
    <row r="19" spans="1:11" s="627" customFormat="1">
      <c r="A19" s="624"/>
      <c r="B19" s="625" t="s">
        <v>897</v>
      </c>
      <c r="C19" s="624"/>
      <c r="D19" s="624"/>
      <c r="E19" s="630">
        <v>100</v>
      </c>
      <c r="F19" s="630">
        <v>124.49269645916668</v>
      </c>
      <c r="G19" s="630">
        <v>130.9686905731522</v>
      </c>
      <c r="H19" s="630">
        <v>232.49501371724682</v>
      </c>
      <c r="I19" s="631">
        <v>269.58632722240952</v>
      </c>
    </row>
    <row r="20" spans="1:11" s="627" customFormat="1">
      <c r="A20" s="624"/>
      <c r="B20" s="625" t="s">
        <v>900</v>
      </c>
      <c r="C20" s="624"/>
      <c r="D20" s="624"/>
      <c r="E20" s="630">
        <v>100</v>
      </c>
      <c r="F20" s="630">
        <v>112.9092535487118</v>
      </c>
      <c r="G20" s="630">
        <v>102.88803006744519</v>
      </c>
      <c r="H20" s="630">
        <v>137.86824532422122</v>
      </c>
      <c r="I20" s="631">
        <v>116.2269280780027</v>
      </c>
    </row>
    <row r="21" spans="1:11" s="627" customFormat="1">
      <c r="A21" s="624"/>
      <c r="B21" s="625" t="s">
        <v>184</v>
      </c>
      <c r="C21" s="624"/>
      <c r="D21" s="624"/>
      <c r="E21" s="628">
        <v>100</v>
      </c>
      <c r="F21" s="628">
        <v>112.61797668676188</v>
      </c>
      <c r="G21" s="628">
        <v>138.98615208993596</v>
      </c>
      <c r="H21" s="628">
        <v>166.42885732417497</v>
      </c>
      <c r="I21" s="629">
        <v>181.2635575518201</v>
      </c>
    </row>
    <row r="22" spans="1:11" s="627" customFormat="1">
      <c r="A22" s="624"/>
      <c r="B22" s="625" t="s">
        <v>185</v>
      </c>
      <c r="C22" s="624"/>
      <c r="D22" s="624"/>
      <c r="E22" s="630">
        <v>100</v>
      </c>
      <c r="F22" s="630">
        <v>110.98014739050276</v>
      </c>
      <c r="G22" s="630">
        <v>113.64601847912799</v>
      </c>
      <c r="H22" s="630">
        <v>134.08466443348263</v>
      </c>
      <c r="I22" s="631">
        <v>143.94221664390031</v>
      </c>
    </row>
    <row r="23" spans="1:11" s="627" customFormat="1">
      <c r="A23" s="624"/>
      <c r="B23" s="625" t="s">
        <v>899</v>
      </c>
      <c r="C23" s="624"/>
      <c r="D23" s="624"/>
      <c r="E23" s="630">
        <v>100</v>
      </c>
      <c r="F23" s="630">
        <v>97.921829426204525</v>
      </c>
      <c r="G23" s="630">
        <v>120.27127615909758</v>
      </c>
      <c r="H23" s="630">
        <v>164.8042242445527</v>
      </c>
      <c r="I23" s="631">
        <v>141.8810529319145</v>
      </c>
    </row>
    <row r="24" spans="1:11" s="627" customFormat="1">
      <c r="A24" s="624"/>
      <c r="B24" s="625" t="s">
        <v>186</v>
      </c>
      <c r="C24" s="624"/>
      <c r="D24" s="624"/>
      <c r="E24" s="628">
        <v>100</v>
      </c>
      <c r="F24" s="628">
        <v>102.85089297975163</v>
      </c>
      <c r="G24" s="628">
        <v>105.99871287002192</v>
      </c>
      <c r="H24" s="628">
        <v>146.65916112958701</v>
      </c>
      <c r="I24" s="629">
        <v>224.41384928140434</v>
      </c>
    </row>
    <row r="25" spans="1:11" s="627" customFormat="1">
      <c r="B25" s="625" t="s">
        <v>187</v>
      </c>
      <c r="C25" s="624"/>
      <c r="D25" s="624"/>
      <c r="E25" s="630">
        <v>100</v>
      </c>
      <c r="F25" s="630">
        <v>92.641241536572664</v>
      </c>
      <c r="G25" s="630">
        <v>102.96089723368456</v>
      </c>
      <c r="H25" s="630">
        <v>128.65463964053262</v>
      </c>
      <c r="I25" s="631">
        <v>162.22860606819089</v>
      </c>
    </row>
    <row r="26" spans="1:11" s="627" customFormat="1">
      <c r="A26" s="624"/>
      <c r="B26" s="625" t="s">
        <v>898</v>
      </c>
      <c r="C26" s="624"/>
      <c r="D26" s="624"/>
      <c r="E26" s="630">
        <v>100</v>
      </c>
      <c r="F26" s="630">
        <v>94.963427444439958</v>
      </c>
      <c r="G26" s="630">
        <v>106.94894512695656</v>
      </c>
      <c r="H26" s="630">
        <v>116.88716429661366</v>
      </c>
      <c r="I26" s="631">
        <v>155.39442767382496</v>
      </c>
    </row>
    <row r="27" spans="1:11" s="627" customFormat="1">
      <c r="B27" s="625" t="s">
        <v>188</v>
      </c>
      <c r="C27" s="624"/>
      <c r="D27" s="624"/>
      <c r="E27" s="628">
        <v>100</v>
      </c>
      <c r="F27" s="628">
        <v>86.265811604891724</v>
      </c>
      <c r="G27" s="628">
        <v>112.92908833350425</v>
      </c>
      <c r="H27" s="628">
        <v>118.81716621115966</v>
      </c>
      <c r="I27" s="629">
        <v>143.2250861710053</v>
      </c>
    </row>
    <row r="28" spans="1:11" s="627" customFormat="1">
      <c r="B28" s="632" t="s">
        <v>189</v>
      </c>
      <c r="C28" s="633"/>
      <c r="D28" s="633"/>
      <c r="E28" s="634">
        <v>100</v>
      </c>
      <c r="F28" s="634">
        <v>123.03071403542656</v>
      </c>
      <c r="G28" s="634">
        <v>127.51414195798209</v>
      </c>
      <c r="H28" s="634">
        <v>150.89174913342387</v>
      </c>
      <c r="I28" s="635">
        <v>141.36706004840372</v>
      </c>
    </row>
    <row r="30" spans="1:11">
      <c r="A30" s="606" t="s">
        <v>190</v>
      </c>
    </row>
    <row r="31" spans="1:11">
      <c r="A31" s="606" t="s">
        <v>191</v>
      </c>
    </row>
    <row r="32" spans="1:11">
      <c r="A32" s="606" t="s">
        <v>192</v>
      </c>
    </row>
    <row r="33" spans="1:1">
      <c r="A33" s="606" t="s">
        <v>193</v>
      </c>
    </row>
    <row r="34" spans="1:1">
      <c r="A34" s="606" t="s">
        <v>194</v>
      </c>
    </row>
    <row r="35" spans="1:1">
      <c r="A35" s="606" t="s">
        <v>195</v>
      </c>
    </row>
    <row r="36" spans="1:1">
      <c r="A36" s="606" t="s">
        <v>196</v>
      </c>
    </row>
    <row r="37" spans="1:1">
      <c r="A37" s="606" t="s">
        <v>197</v>
      </c>
    </row>
    <row r="38" spans="1:1">
      <c r="A38" s="636" t="s">
        <v>198</v>
      </c>
    </row>
    <row r="39" spans="1:1">
      <c r="A39" s="636" t="s">
        <v>199</v>
      </c>
    </row>
    <row r="40" spans="1:1">
      <c r="A40" s="606" t="s">
        <v>200</v>
      </c>
    </row>
    <row r="41" spans="1:1">
      <c r="A41" s="606" t="s">
        <v>201</v>
      </c>
    </row>
  </sheetData>
  <mergeCells count="7">
    <mergeCell ref="A8:K8"/>
    <mergeCell ref="A1:K1"/>
    <mergeCell ref="A2:K2"/>
    <mergeCell ref="A3:K3"/>
    <mergeCell ref="A5:K5"/>
    <mergeCell ref="A6:K6"/>
    <mergeCell ref="A7:K7"/>
  </mergeCells>
  <phoneticPr fontId="50" type="noConversion"/>
  <printOptions horizontalCentered="1"/>
  <pageMargins left="0.39370078740157483" right="0.39370078740157483" top="1.4173228346456694" bottom="0.23622047244094491" header="0" footer="0"/>
  <pageSetup scale="50" orientation="portrait" r:id="rId1"/>
  <headerFooter alignWithMargins="0"/>
</worksheet>
</file>

<file path=xl/worksheets/sheet71.xml><?xml version="1.0" encoding="utf-8"?>
<worksheet xmlns="http://schemas.openxmlformats.org/spreadsheetml/2006/main" xmlns:r="http://schemas.openxmlformats.org/officeDocument/2006/relationships">
  <sheetPr>
    <tabColor indexed="53"/>
    <pageSetUpPr fitToPage="1"/>
  </sheetPr>
  <dimension ref="A1:L16"/>
  <sheetViews>
    <sheetView zoomScale="75" workbookViewId="0">
      <selection sqref="A1:M1"/>
    </sheetView>
  </sheetViews>
  <sheetFormatPr defaultColWidth="8.44140625" defaultRowHeight="14.25"/>
  <cols>
    <col min="1" max="1" width="25.44140625" style="683" customWidth="1"/>
    <col min="2" max="11" width="6.77734375" style="683" customWidth="1"/>
    <col min="12" max="12" width="8.88671875" style="683" bestFit="1" customWidth="1"/>
    <col min="13" max="16384" width="8.44140625" style="683"/>
  </cols>
  <sheetData>
    <row r="1" spans="1:12">
      <c r="A1" s="2721" t="s">
        <v>1378</v>
      </c>
      <c r="B1" s="2721"/>
      <c r="C1" s="2721"/>
      <c r="D1" s="2721"/>
      <c r="E1" s="2721"/>
      <c r="F1" s="2721"/>
      <c r="G1" s="2721"/>
      <c r="H1" s="2721"/>
      <c r="I1" s="2721"/>
      <c r="J1" s="2721"/>
      <c r="K1" s="2721"/>
    </row>
    <row r="2" spans="1:12" s="1588" customFormat="1" ht="15">
      <c r="A2" s="2722" t="s">
        <v>454</v>
      </c>
      <c r="B2" s="2722"/>
      <c r="C2" s="2722"/>
      <c r="D2" s="2722"/>
      <c r="E2" s="2722"/>
      <c r="F2" s="2722"/>
      <c r="G2" s="2722"/>
      <c r="H2" s="2722"/>
      <c r="I2" s="2722"/>
      <c r="J2" s="2722"/>
      <c r="K2" s="2722"/>
    </row>
    <row r="3" spans="1:12" s="1588" customFormat="1" ht="15">
      <c r="A3" s="701"/>
      <c r="B3" s="701"/>
      <c r="C3" s="701"/>
      <c r="D3" s="701"/>
      <c r="E3" s="701"/>
      <c r="F3" s="701"/>
      <c r="G3" s="701"/>
      <c r="H3" s="701"/>
      <c r="I3" s="701"/>
      <c r="J3" s="701"/>
      <c r="K3" s="701"/>
    </row>
    <row r="4" spans="1:12" ht="15">
      <c r="A4" s="2724" t="s">
        <v>455</v>
      </c>
      <c r="B4" s="2724"/>
      <c r="C4" s="2724"/>
      <c r="D4" s="2724"/>
      <c r="E4" s="2724"/>
      <c r="F4" s="2724"/>
      <c r="G4" s="2724"/>
      <c r="H4" s="2724"/>
      <c r="I4" s="2724"/>
      <c r="J4" s="2724"/>
      <c r="K4" s="2724"/>
    </row>
    <row r="6" spans="1:12">
      <c r="A6" s="2725" t="s">
        <v>1641</v>
      </c>
      <c r="B6" s="2725"/>
      <c r="C6" s="2725"/>
      <c r="D6" s="2725"/>
      <c r="E6" s="2725"/>
      <c r="F6" s="2725"/>
      <c r="G6" s="2725"/>
      <c r="H6" s="2725"/>
      <c r="I6" s="2725"/>
      <c r="J6" s="2725"/>
      <c r="K6" s="2725"/>
      <c r="L6" s="1589"/>
    </row>
    <row r="7" spans="1:12" ht="6" customHeight="1">
      <c r="A7" s="1589"/>
      <c r="B7" s="1589"/>
      <c r="C7" s="1589"/>
      <c r="D7" s="1589"/>
      <c r="E7" s="1589"/>
      <c r="F7" s="1589"/>
      <c r="G7" s="1589"/>
      <c r="H7" s="1589"/>
      <c r="I7" s="1589"/>
      <c r="J7" s="1589"/>
      <c r="K7" s="1589"/>
      <c r="L7" s="1589"/>
    </row>
    <row r="8" spans="1:12" s="1589" customFormat="1" ht="12.75">
      <c r="A8" s="1590"/>
      <c r="B8" s="1591">
        <v>2000</v>
      </c>
      <c r="C8" s="1591">
        <v>2001</v>
      </c>
      <c r="D8" s="1591">
        <v>2002</v>
      </c>
      <c r="E8" s="1591">
        <v>2003</v>
      </c>
      <c r="F8" s="1591">
        <v>2004</v>
      </c>
      <c r="G8" s="1591">
        <v>2005</v>
      </c>
      <c r="H8" s="1591">
        <v>2006</v>
      </c>
      <c r="I8" s="1591">
        <v>2007</v>
      </c>
      <c r="J8" s="1591">
        <v>2008</v>
      </c>
      <c r="K8" s="1592">
        <v>2009</v>
      </c>
    </row>
    <row r="9" spans="1:12" s="1589" customFormat="1" ht="12.75">
      <c r="A9" s="1593" t="s">
        <v>154</v>
      </c>
      <c r="B9" s="1594">
        <v>1.3812237529104321</v>
      </c>
      <c r="C9" s="1594">
        <v>1.3351437581810934</v>
      </c>
      <c r="D9" s="1594">
        <v>1.2168273090978812</v>
      </c>
      <c r="E9" s="1594">
        <v>1.1804280004089733</v>
      </c>
      <c r="F9" s="1594">
        <v>1.211622852302459</v>
      </c>
      <c r="G9" s="1594">
        <v>1.1670881520006544</v>
      </c>
      <c r="H9" s="1594">
        <v>1.1892334593590694</v>
      </c>
      <c r="I9" s="1594">
        <v>1.1791108530468544</v>
      </c>
      <c r="J9" s="1594">
        <v>1.0699844572756276</v>
      </c>
      <c r="K9" s="1595">
        <v>0.99312595329143294</v>
      </c>
      <c r="L9" s="1596"/>
    </row>
    <row r="10" spans="1:12" s="1589" customFormat="1" ht="12.75">
      <c r="A10" s="1593" t="s">
        <v>456</v>
      </c>
      <c r="B10" s="1594">
        <v>1.1280928850469014</v>
      </c>
      <c r="C10" s="1594">
        <v>1.1009163254623762</v>
      </c>
      <c r="D10" s="1594">
        <v>0.9504758871195037</v>
      </c>
      <c r="E10" s="1594">
        <v>0.91876221974880146</v>
      </c>
      <c r="F10" s="1594">
        <v>0.88513537521773955</v>
      </c>
      <c r="G10" s="1594">
        <v>0.83896714107761872</v>
      </c>
      <c r="H10" s="1594">
        <v>0.83188978705291738</v>
      </c>
      <c r="I10" s="1594">
        <v>0.9111641183681497</v>
      </c>
      <c r="J10" s="1594">
        <v>0.87773325998285989</v>
      </c>
      <c r="K10" s="1595">
        <v>0.80757400510750799</v>
      </c>
      <c r="L10" s="1596"/>
    </row>
    <row r="11" spans="1:12" s="1589" customFormat="1" ht="12.75">
      <c r="A11" s="1597" t="s">
        <v>457</v>
      </c>
      <c r="B11" s="1598">
        <v>1.2874138417241483</v>
      </c>
      <c r="C11" s="1598">
        <v>1.2407617437945886</v>
      </c>
      <c r="D11" s="1598">
        <v>1.1004970572724029</v>
      </c>
      <c r="E11" s="1598">
        <v>1.0696459318380032</v>
      </c>
      <c r="F11" s="1598">
        <v>1.0883425473328299</v>
      </c>
      <c r="G11" s="1598">
        <v>1.0485451912456536</v>
      </c>
      <c r="H11" s="1598">
        <v>1.0562884637032759</v>
      </c>
      <c r="I11" s="1598">
        <v>1.0606223373472028</v>
      </c>
      <c r="J11" s="1598">
        <v>0.96748382680178979</v>
      </c>
      <c r="K11" s="1599">
        <v>0.88640995693082758</v>
      </c>
      <c r="L11" s="1596"/>
    </row>
    <row r="12" spans="1:12" ht="6" customHeight="1">
      <c r="A12" s="1600"/>
      <c r="B12" s="1596"/>
      <c r="C12" s="1596"/>
      <c r="D12" s="1596"/>
      <c r="E12" s="1596"/>
      <c r="F12" s="1596"/>
      <c r="G12" s="1596"/>
      <c r="H12" s="1596"/>
      <c r="I12" s="1596"/>
      <c r="J12" s="1596"/>
      <c r="K12" s="1596"/>
      <c r="L12" s="1596"/>
    </row>
    <row r="13" spans="1:12" s="1602" customFormat="1" ht="12.75">
      <c r="A13" s="1601" t="s">
        <v>458</v>
      </c>
      <c r="B13" s="1589"/>
      <c r="C13" s="1589"/>
      <c r="D13" s="1589"/>
      <c r="E13" s="1589"/>
      <c r="F13" s="1589"/>
      <c r="G13" s="1589"/>
      <c r="H13" s="1589"/>
      <c r="I13" s="1589"/>
      <c r="J13" s="1589"/>
      <c r="K13" s="1589"/>
      <c r="L13" s="1589"/>
    </row>
    <row r="14" spans="1:12" s="1602" customFormat="1" ht="12.75">
      <c r="A14" s="1600" t="s">
        <v>459</v>
      </c>
      <c r="B14" s="1589"/>
      <c r="C14" s="1589"/>
      <c r="D14" s="1589"/>
      <c r="E14" s="1589"/>
      <c r="F14" s="1589"/>
      <c r="G14" s="1589"/>
      <c r="H14" s="1589"/>
      <c r="I14" s="1589"/>
      <c r="J14" s="1589"/>
      <c r="K14" s="1589"/>
      <c r="L14" s="1589"/>
    </row>
    <row r="15" spans="1:12" s="1602" customFormat="1" ht="12.75">
      <c r="A15" s="1600" t="s">
        <v>460</v>
      </c>
      <c r="B15" s="1589"/>
      <c r="C15" s="1589"/>
      <c r="D15" s="1589"/>
      <c r="E15" s="1589"/>
      <c r="F15" s="1589"/>
      <c r="G15" s="1589"/>
      <c r="H15" s="1589"/>
      <c r="I15" s="1589"/>
      <c r="J15" s="1589"/>
      <c r="K15" s="1589"/>
      <c r="L15" s="1589"/>
    </row>
    <row r="16" spans="1:12" s="1602" customFormat="1" ht="12.75">
      <c r="A16" s="1600" t="s">
        <v>461</v>
      </c>
      <c r="B16" s="1589"/>
      <c r="C16" s="1589"/>
      <c r="D16" s="1589"/>
      <c r="E16" s="1589"/>
      <c r="F16" s="1589"/>
      <c r="G16" s="1589"/>
      <c r="H16" s="1589"/>
      <c r="I16" s="1589"/>
      <c r="J16" s="1589"/>
      <c r="K16" s="1589"/>
      <c r="L16" s="1589"/>
    </row>
  </sheetData>
  <mergeCells count="4">
    <mergeCell ref="A1:K1"/>
    <mergeCell ref="A2:K2"/>
    <mergeCell ref="A4:K4"/>
    <mergeCell ref="A6:K6"/>
  </mergeCells>
  <phoneticPr fontId="50" type="noConversion"/>
  <pageMargins left="0.7" right="0.7" top="0.75" bottom="0.75" header="0.3" footer="0.3"/>
  <pageSetup scale="70" orientation="portrait" r:id="rId1"/>
  <headerFooter alignWithMargins="0"/>
</worksheet>
</file>

<file path=xl/worksheets/sheet72.xml><?xml version="1.0" encoding="utf-8"?>
<worksheet xmlns="http://schemas.openxmlformats.org/spreadsheetml/2006/main" xmlns:r="http://schemas.openxmlformats.org/officeDocument/2006/relationships">
  <sheetPr>
    <tabColor indexed="53"/>
    <pageSetUpPr fitToPage="1"/>
  </sheetPr>
  <dimension ref="A1:I35"/>
  <sheetViews>
    <sheetView showGridLines="0" zoomScale="75" workbookViewId="0">
      <selection sqref="A1:M1"/>
    </sheetView>
  </sheetViews>
  <sheetFormatPr defaultRowHeight="12.75"/>
  <cols>
    <col min="1" max="1" width="19.6640625" style="2388" customWidth="1"/>
    <col min="2" max="3" width="8.88671875" style="2388"/>
    <col min="4" max="8" width="17.6640625" style="2388" customWidth="1"/>
    <col min="9" max="16384" width="8.88671875" style="2388"/>
  </cols>
  <sheetData>
    <row r="1" spans="1:9" s="2385" customFormat="1">
      <c r="A1" s="2728" t="s">
        <v>1379</v>
      </c>
      <c r="B1" s="2728"/>
      <c r="C1" s="2728"/>
      <c r="D1" s="2728"/>
      <c r="E1" s="2728"/>
      <c r="F1" s="2728"/>
      <c r="G1" s="2728"/>
      <c r="H1" s="2728"/>
      <c r="I1" s="2384"/>
    </row>
    <row r="2" spans="1:9" ht="17.25">
      <c r="A2" s="2729" t="s">
        <v>1337</v>
      </c>
      <c r="B2" s="2729"/>
      <c r="C2" s="2729"/>
      <c r="D2" s="2729"/>
      <c r="E2" s="2729"/>
      <c r="F2" s="2729"/>
      <c r="G2" s="2729"/>
      <c r="H2" s="2729"/>
      <c r="I2" s="2387"/>
    </row>
    <row r="3" spans="1:9" ht="17.25">
      <c r="A3" s="2729" t="s">
        <v>737</v>
      </c>
      <c r="B3" s="2729"/>
      <c r="C3" s="2729"/>
      <c r="D3" s="2729"/>
      <c r="E3" s="2729"/>
      <c r="F3" s="2729"/>
      <c r="G3" s="2729"/>
      <c r="H3" s="2729"/>
      <c r="I3" s="2387"/>
    </row>
    <row r="4" spans="1:9" ht="15">
      <c r="A4" s="2386"/>
      <c r="B4" s="2386"/>
      <c r="C4" s="2386"/>
      <c r="D4" s="2386"/>
      <c r="E4" s="2386"/>
      <c r="F4" s="2386"/>
      <c r="G4" s="2386"/>
      <c r="H4" s="2386"/>
      <c r="I4" s="2387"/>
    </row>
    <row r="5" spans="1:9" ht="17.25">
      <c r="A5" s="2730" t="s">
        <v>1338</v>
      </c>
      <c r="B5" s="2730"/>
      <c r="C5" s="2730"/>
      <c r="D5" s="2730"/>
      <c r="E5" s="2730"/>
      <c r="F5" s="2730"/>
      <c r="G5" s="2730"/>
      <c r="H5" s="2730"/>
      <c r="I5" s="2387"/>
    </row>
    <row r="6" spans="1:9" ht="17.25">
      <c r="A6" s="2730" t="s">
        <v>1339</v>
      </c>
      <c r="B6" s="2730"/>
      <c r="C6" s="2730"/>
      <c r="D6" s="2730"/>
      <c r="E6" s="2730"/>
      <c r="F6" s="2730"/>
      <c r="G6" s="2730"/>
      <c r="H6" s="2730"/>
      <c r="I6" s="2387"/>
    </row>
    <row r="7" spans="1:9">
      <c r="A7" s="2384"/>
      <c r="B7" s="2384"/>
      <c r="C7" s="2384"/>
      <c r="D7" s="2384"/>
      <c r="E7" s="2384"/>
      <c r="F7" s="2384"/>
      <c r="G7" s="2384"/>
      <c r="H7" s="2384"/>
      <c r="I7" s="2384"/>
    </row>
    <row r="8" spans="1:9" ht="15" customHeight="1">
      <c r="A8" s="2731" t="s">
        <v>1340</v>
      </c>
      <c r="B8" s="2731"/>
      <c r="C8" s="2731"/>
      <c r="D8" s="2731"/>
      <c r="E8" s="2731"/>
      <c r="F8" s="2731"/>
      <c r="G8" s="2731"/>
      <c r="H8" s="2731"/>
      <c r="I8" s="2384"/>
    </row>
    <row r="9" spans="1:9" ht="15">
      <c r="A9" s="2389"/>
    </row>
    <row r="10" spans="1:9" s="2392" customFormat="1">
      <c r="A10" s="2390"/>
      <c r="B10" s="2391"/>
      <c r="C10" s="2391"/>
      <c r="D10" s="2391"/>
      <c r="E10" s="2391"/>
      <c r="F10" s="2391"/>
      <c r="G10" s="2391"/>
      <c r="H10" s="2391"/>
      <c r="I10" s="2390"/>
    </row>
    <row r="11" spans="1:9" s="2392" customFormat="1">
      <c r="A11" s="2393" t="s">
        <v>182</v>
      </c>
      <c r="B11" s="2394"/>
      <c r="C11" s="2394"/>
      <c r="D11" s="2394">
        <v>2005</v>
      </c>
      <c r="E11" s="2394">
        <v>2006</v>
      </c>
      <c r="F11" s="2394">
        <v>2007</v>
      </c>
      <c r="G11" s="2394">
        <v>2008</v>
      </c>
      <c r="H11" s="2395">
        <v>2009</v>
      </c>
    </row>
    <row r="12" spans="1:9" s="2399" customFormat="1">
      <c r="A12" s="2396"/>
      <c r="B12" s="2397"/>
      <c r="C12" s="2397"/>
      <c r="D12" s="2397"/>
      <c r="E12" s="2397"/>
      <c r="F12" s="2397"/>
      <c r="G12" s="2397"/>
      <c r="H12" s="2398"/>
    </row>
    <row r="13" spans="1:9" s="2399" customFormat="1">
      <c r="A13" s="2396" t="s">
        <v>897</v>
      </c>
      <c r="B13" s="2397"/>
      <c r="C13" s="2397"/>
      <c r="D13" s="2397">
        <v>100</v>
      </c>
      <c r="E13" s="2400">
        <v>97.120754446743391</v>
      </c>
      <c r="F13" s="2401">
        <v>111.57608805893994</v>
      </c>
      <c r="G13" s="2401">
        <v>87.912359477352936</v>
      </c>
      <c r="H13" s="2402">
        <v>75.631465403441865</v>
      </c>
    </row>
    <row r="14" spans="1:9" s="2399" customFormat="1">
      <c r="A14" s="2396" t="s">
        <v>900</v>
      </c>
      <c r="B14" s="2397"/>
      <c r="C14" s="2397"/>
      <c r="D14" s="2397">
        <v>100</v>
      </c>
      <c r="E14" s="2400">
        <v>97.058296840151712</v>
      </c>
      <c r="F14" s="2401">
        <v>83.046549783725879</v>
      </c>
      <c r="G14" s="2401">
        <v>63.387978142076506</v>
      </c>
      <c r="H14" s="2402">
        <v>60.93682209737041</v>
      </c>
    </row>
    <row r="15" spans="1:9" s="2399" customFormat="1">
      <c r="A15" s="2396" t="s">
        <v>1341</v>
      </c>
      <c r="B15" s="2397"/>
      <c r="C15" s="2397"/>
      <c r="D15" s="2397">
        <v>100</v>
      </c>
      <c r="E15" s="2400">
        <v>96.504757745935336</v>
      </c>
      <c r="F15" s="2400">
        <v>79.032006353895241</v>
      </c>
      <c r="G15" s="2400">
        <v>85.54035827603191</v>
      </c>
      <c r="H15" s="2403">
        <v>76.639920893965225</v>
      </c>
    </row>
    <row r="16" spans="1:9" s="2399" customFormat="1">
      <c r="A16" s="2396" t="s">
        <v>1342</v>
      </c>
      <c r="B16" s="2397"/>
      <c r="C16" s="2397"/>
      <c r="D16" s="2397">
        <v>100</v>
      </c>
      <c r="E16" s="2400">
        <v>95.554643354647112</v>
      </c>
      <c r="F16" s="2401">
        <v>90.814561886845709</v>
      </c>
      <c r="G16" s="2401">
        <v>81.510491911794119</v>
      </c>
      <c r="H16" s="2402" t="s">
        <v>1343</v>
      </c>
    </row>
    <row r="17" spans="1:9" s="2399" customFormat="1">
      <c r="A17" s="2396" t="s">
        <v>898</v>
      </c>
      <c r="B17" s="2397"/>
      <c r="C17" s="2397"/>
      <c r="D17" s="2397">
        <v>100</v>
      </c>
      <c r="E17" s="2400">
        <v>101.28846740419081</v>
      </c>
      <c r="F17" s="2401">
        <v>105.45327123990762</v>
      </c>
      <c r="G17" s="2401">
        <v>92.224268639942807</v>
      </c>
      <c r="H17" s="2402">
        <v>70.886115182365955</v>
      </c>
    </row>
    <row r="18" spans="1:9" s="2399" customFormat="1">
      <c r="A18" s="2396" t="s">
        <v>899</v>
      </c>
      <c r="B18" s="2397"/>
      <c r="C18" s="2397"/>
      <c r="D18" s="2397">
        <v>100</v>
      </c>
      <c r="E18" s="2400">
        <v>102.55237425048746</v>
      </c>
      <c r="F18" s="2401">
        <v>75.293050417428532</v>
      </c>
      <c r="G18" s="2401">
        <v>64.338747380788007</v>
      </c>
      <c r="H18" s="2402">
        <v>56.574014221073043</v>
      </c>
    </row>
    <row r="19" spans="1:9" s="2399" customFormat="1">
      <c r="A19" s="2396" t="s">
        <v>187</v>
      </c>
      <c r="B19" s="2397"/>
      <c r="C19" s="2397"/>
      <c r="D19" s="2397">
        <v>100</v>
      </c>
      <c r="E19" s="2400">
        <v>119.09255661164499</v>
      </c>
      <c r="F19" s="2401">
        <v>110.83131686831318</v>
      </c>
      <c r="G19" s="2401">
        <v>98.388143603855497</v>
      </c>
      <c r="H19" s="2402">
        <v>98.171589310829816</v>
      </c>
    </row>
    <row r="20" spans="1:9" s="2399" customFormat="1">
      <c r="A20" s="2396" t="s">
        <v>188</v>
      </c>
      <c r="B20" s="2397"/>
      <c r="C20" s="2397"/>
      <c r="D20" s="2397">
        <v>100</v>
      </c>
      <c r="E20" s="2400">
        <v>120.35014493438104</v>
      </c>
      <c r="F20" s="2401">
        <v>100.36729120575221</v>
      </c>
      <c r="G20" s="2401">
        <v>93.411430636058768</v>
      </c>
      <c r="H20" s="2402" t="s">
        <v>1343</v>
      </c>
    </row>
    <row r="21" spans="1:9" s="2399" customFormat="1">
      <c r="A21" s="2396" t="s">
        <v>189</v>
      </c>
      <c r="B21" s="2397"/>
      <c r="C21" s="2397"/>
      <c r="D21" s="2397">
        <v>100</v>
      </c>
      <c r="E21" s="2400">
        <v>100.27927262495164</v>
      </c>
      <c r="F21" s="2401">
        <v>97.0022462042526</v>
      </c>
      <c r="G21" s="2401">
        <v>88.020950243172464</v>
      </c>
      <c r="H21" s="2402">
        <v>107.28111253015467</v>
      </c>
    </row>
    <row r="22" spans="1:9" s="2399" customFormat="1">
      <c r="A22" s="2396" t="s">
        <v>1344</v>
      </c>
      <c r="B22" s="2397"/>
      <c r="C22" s="2397"/>
      <c r="D22" s="2397">
        <v>100</v>
      </c>
      <c r="E22" s="2400">
        <v>98.890370748904758</v>
      </c>
      <c r="F22" s="2401">
        <v>97.827372723286359</v>
      </c>
      <c r="G22" s="2401">
        <v>82.586878179488437</v>
      </c>
      <c r="H22" s="2402" t="s">
        <v>1343</v>
      </c>
    </row>
    <row r="23" spans="1:9" s="2399" customFormat="1">
      <c r="A23" s="2396" t="s">
        <v>434</v>
      </c>
      <c r="B23" s="2397"/>
      <c r="C23" s="2397"/>
      <c r="D23" s="2397">
        <v>100</v>
      </c>
      <c r="E23" s="2400">
        <v>93.849244065863374</v>
      </c>
      <c r="F23" s="2401">
        <v>87.851809650204046</v>
      </c>
      <c r="G23" s="2401">
        <v>78.385383497383984</v>
      </c>
      <c r="H23" s="2402">
        <v>88.301625657577702</v>
      </c>
    </row>
    <row r="24" spans="1:9" s="2399" customFormat="1">
      <c r="A24" s="2404" t="s">
        <v>1345</v>
      </c>
      <c r="B24" s="2405"/>
      <c r="C24" s="2405"/>
      <c r="D24" s="2405">
        <v>100</v>
      </c>
      <c r="E24" s="2406">
        <v>97.081619929618199</v>
      </c>
      <c r="F24" s="2407">
        <v>95.567588627500626</v>
      </c>
      <c r="G24" s="2407">
        <v>83.797313392844529</v>
      </c>
      <c r="H24" s="2408" t="s">
        <v>1343</v>
      </c>
    </row>
    <row r="26" spans="1:9">
      <c r="A26" s="2409" t="s">
        <v>1346</v>
      </c>
    </row>
    <row r="27" spans="1:9">
      <c r="A27" s="2409"/>
    </row>
    <row r="28" spans="1:9">
      <c r="A28" s="2388" t="s">
        <v>1347</v>
      </c>
    </row>
    <row r="29" spans="1:9" ht="16.5" customHeight="1">
      <c r="A29" s="2726" t="s">
        <v>1348</v>
      </c>
      <c r="B29" s="2727"/>
      <c r="C29" s="2727"/>
      <c r="D29" s="2727"/>
      <c r="E29" s="2727"/>
      <c r="F29" s="2727"/>
      <c r="G29" s="2727"/>
      <c r="H29" s="2727"/>
      <c r="I29" s="2410"/>
    </row>
    <row r="30" spans="1:9" ht="14.25">
      <c r="A30" s="2727"/>
      <c r="B30" s="2727"/>
      <c r="C30" s="2727"/>
      <c r="D30" s="2727"/>
      <c r="E30" s="2727"/>
      <c r="F30" s="2727"/>
      <c r="G30" s="2727"/>
      <c r="H30" s="2727"/>
      <c r="I30" s="2410"/>
    </row>
    <row r="31" spans="1:9" ht="23.1" customHeight="1">
      <c r="A31" s="2727"/>
      <c r="B31" s="2727"/>
      <c r="C31" s="2727"/>
      <c r="D31" s="2727"/>
      <c r="E31" s="2727"/>
      <c r="F31" s="2727"/>
      <c r="G31" s="2727"/>
      <c r="H31" s="2727"/>
      <c r="I31" s="2410"/>
    </row>
    <row r="32" spans="1:9">
      <c r="A32" s="2726" t="s">
        <v>1349</v>
      </c>
      <c r="B32" s="2726"/>
      <c r="C32" s="2726"/>
      <c r="D32" s="2726"/>
      <c r="E32" s="2726"/>
      <c r="F32" s="2726"/>
      <c r="G32" s="2726"/>
      <c r="H32" s="2726"/>
    </row>
    <row r="33" spans="1:8">
      <c r="A33" s="2726"/>
      <c r="B33" s="2726"/>
      <c r="C33" s="2726"/>
      <c r="D33" s="2726"/>
      <c r="E33" s="2726"/>
      <c r="F33" s="2726"/>
      <c r="G33" s="2726"/>
      <c r="H33" s="2726"/>
    </row>
    <row r="34" spans="1:8">
      <c r="A34" s="2726" t="s">
        <v>1350</v>
      </c>
      <c r="B34" s="2726"/>
      <c r="C34" s="2726"/>
      <c r="D34" s="2726"/>
      <c r="E34" s="2726"/>
      <c r="F34" s="2726"/>
      <c r="G34" s="2726"/>
      <c r="H34" s="2726"/>
    </row>
    <row r="35" spans="1:8">
      <c r="A35" s="2726"/>
      <c r="B35" s="2726"/>
      <c r="C35" s="2726"/>
      <c r="D35" s="2726"/>
      <c r="E35" s="2726"/>
      <c r="F35" s="2726"/>
      <c r="G35" s="2726"/>
      <c r="H35" s="2726"/>
    </row>
  </sheetData>
  <mergeCells count="9">
    <mergeCell ref="A29:H31"/>
    <mergeCell ref="A32:H33"/>
    <mergeCell ref="A34:H35"/>
    <mergeCell ref="A1:H1"/>
    <mergeCell ref="A2:H2"/>
    <mergeCell ref="A3:H3"/>
    <mergeCell ref="A5:H5"/>
    <mergeCell ref="A6:H6"/>
    <mergeCell ref="A8:H8"/>
  </mergeCells>
  <phoneticPr fontId="50" type="noConversion"/>
  <printOptions horizontalCentered="1"/>
  <pageMargins left="0.39370078740157483" right="0.39370078740157483" top="1.4173228346456694" bottom="0.23622047244094491" header="0" footer="0"/>
  <pageSetup scale="70" orientation="portrait" r:id="rId1"/>
  <headerFooter alignWithMargins="0"/>
</worksheet>
</file>

<file path=xl/worksheets/sheet73.xml><?xml version="1.0" encoding="utf-8"?>
<worksheet xmlns="http://schemas.openxmlformats.org/spreadsheetml/2006/main" xmlns:r="http://schemas.openxmlformats.org/officeDocument/2006/relationships">
  <sheetPr>
    <tabColor indexed="53"/>
    <pageSetUpPr fitToPage="1"/>
  </sheetPr>
  <dimension ref="A1:V49"/>
  <sheetViews>
    <sheetView showGridLines="0" zoomScale="60" zoomScaleNormal="65" workbookViewId="0">
      <selection sqref="A1:M1"/>
    </sheetView>
  </sheetViews>
  <sheetFormatPr defaultRowHeight="12.75"/>
  <cols>
    <col min="1" max="1" width="72.5546875" style="679" customWidth="1"/>
    <col min="2" max="2" width="17.44140625" style="679" customWidth="1"/>
    <col min="3" max="22" width="9.88671875" style="679" customWidth="1"/>
    <col min="23" max="16384" width="8.88671875" style="679"/>
  </cols>
  <sheetData>
    <row r="1" spans="1:22" s="637" customFormat="1" ht="15">
      <c r="A1" s="2723" t="s">
        <v>178</v>
      </c>
      <c r="B1" s="2723"/>
      <c r="C1" s="2723"/>
      <c r="D1" s="2723"/>
      <c r="E1" s="2723"/>
      <c r="F1" s="2723"/>
      <c r="G1" s="2723"/>
      <c r="H1" s="2723"/>
      <c r="I1" s="2723"/>
      <c r="J1" s="2723"/>
      <c r="K1" s="2723"/>
      <c r="L1" s="2723"/>
      <c r="M1" s="2723"/>
      <c r="N1" s="2723"/>
      <c r="O1" s="2723"/>
      <c r="P1" s="2723"/>
      <c r="Q1" s="2723"/>
      <c r="R1" s="2723"/>
      <c r="S1" s="2723"/>
      <c r="T1" s="2723"/>
      <c r="U1" s="2723"/>
      <c r="V1" s="2723"/>
    </row>
    <row r="2" spans="1:22" s="639" customFormat="1" ht="20.25">
      <c r="A2" s="2732" t="s">
        <v>202</v>
      </c>
      <c r="B2" s="2732"/>
      <c r="C2" s="2732"/>
      <c r="D2" s="2732"/>
      <c r="E2" s="2732"/>
      <c r="F2" s="2732"/>
      <c r="G2" s="2732"/>
      <c r="H2" s="2732"/>
      <c r="I2" s="2732"/>
      <c r="J2" s="2732"/>
      <c r="K2" s="2732"/>
      <c r="L2" s="2732"/>
      <c r="M2" s="2732"/>
      <c r="N2" s="2732"/>
      <c r="O2" s="2732"/>
      <c r="P2" s="2732"/>
      <c r="Q2" s="2732"/>
      <c r="R2" s="2732"/>
      <c r="S2" s="2732"/>
      <c r="T2" s="2732"/>
      <c r="U2" s="2732"/>
      <c r="V2" s="2732"/>
    </row>
    <row r="3" spans="1:22" s="639" customFormat="1" ht="20.25">
      <c r="A3" s="638"/>
      <c r="B3" s="638"/>
      <c r="C3" s="638"/>
      <c r="D3" s="638"/>
      <c r="E3" s="638"/>
      <c r="F3" s="638"/>
      <c r="G3" s="638"/>
      <c r="H3" s="638"/>
      <c r="I3" s="638"/>
      <c r="J3" s="638"/>
      <c r="K3" s="638"/>
      <c r="L3" s="638"/>
      <c r="M3" s="638"/>
      <c r="N3" s="638"/>
      <c r="O3" s="638"/>
      <c r="P3" s="638"/>
      <c r="Q3" s="638"/>
      <c r="R3" s="638"/>
      <c r="S3" s="638"/>
      <c r="T3" s="638"/>
      <c r="U3" s="638"/>
      <c r="V3" s="638"/>
    </row>
    <row r="4" spans="1:22" s="639" customFormat="1" ht="20.25">
      <c r="A4" s="2733" t="s">
        <v>203</v>
      </c>
      <c r="B4" s="2733"/>
      <c r="C4" s="2733"/>
      <c r="D4" s="2733"/>
      <c r="E4" s="2733"/>
      <c r="F4" s="2733"/>
      <c r="G4" s="2733"/>
      <c r="H4" s="2733"/>
      <c r="I4" s="2733"/>
      <c r="J4" s="2733"/>
      <c r="K4" s="2733"/>
      <c r="L4" s="2733"/>
      <c r="M4" s="2733"/>
      <c r="N4" s="2733"/>
      <c r="O4" s="2733"/>
      <c r="P4" s="2733"/>
      <c r="Q4" s="2733"/>
      <c r="R4" s="2733"/>
      <c r="S4" s="2733"/>
      <c r="T4" s="2733"/>
      <c r="U4" s="2733"/>
      <c r="V4" s="2733"/>
    </row>
    <row r="5" spans="1:22" s="639" customFormat="1" ht="15" customHeight="1">
      <c r="A5" s="640"/>
      <c r="B5" s="640"/>
      <c r="C5" s="640"/>
      <c r="D5" s="640"/>
      <c r="E5" s="640"/>
      <c r="F5" s="640"/>
      <c r="G5" s="640"/>
      <c r="H5" s="640"/>
      <c r="I5" s="640"/>
      <c r="J5" s="640"/>
      <c r="K5" s="640"/>
    </row>
    <row r="6" spans="1:22" s="639" customFormat="1" ht="15">
      <c r="A6" s="640"/>
      <c r="B6" s="640"/>
      <c r="C6" s="640"/>
      <c r="D6" s="640"/>
      <c r="E6" s="640"/>
      <c r="F6" s="640"/>
      <c r="G6" s="640"/>
      <c r="H6" s="640"/>
      <c r="I6" s="640"/>
      <c r="J6" s="640"/>
      <c r="K6" s="640"/>
    </row>
    <row r="7" spans="1:22" s="646" customFormat="1" ht="18.600000000000001" customHeight="1">
      <c r="A7" s="641" t="s">
        <v>204</v>
      </c>
      <c r="B7" s="642" t="s">
        <v>205</v>
      </c>
      <c r="C7" s="643">
        <v>1990</v>
      </c>
      <c r="D7" s="643">
        <v>1991</v>
      </c>
      <c r="E7" s="643">
        <v>1992</v>
      </c>
      <c r="F7" s="643">
        <v>1993</v>
      </c>
      <c r="G7" s="643">
        <v>1994</v>
      </c>
      <c r="H7" s="643">
        <v>1995</v>
      </c>
      <c r="I7" s="643">
        <v>1996</v>
      </c>
      <c r="J7" s="643">
        <v>1997</v>
      </c>
      <c r="K7" s="644">
        <v>1998</v>
      </c>
      <c r="L7" s="645">
        <v>1999</v>
      </c>
      <c r="M7" s="644">
        <v>2000</v>
      </c>
      <c r="N7" s="644">
        <v>2001</v>
      </c>
      <c r="O7" s="644">
        <v>2002</v>
      </c>
      <c r="P7" s="644">
        <v>2003</v>
      </c>
      <c r="Q7" s="644">
        <v>2004</v>
      </c>
      <c r="R7" s="644">
        <v>2005</v>
      </c>
      <c r="S7" s="644">
        <v>2006</v>
      </c>
      <c r="T7" s="644">
        <v>2007</v>
      </c>
      <c r="U7" s="644">
        <v>2008</v>
      </c>
      <c r="V7" s="645">
        <v>2009</v>
      </c>
    </row>
    <row r="8" spans="1:22" s="646" customFormat="1" ht="15" customHeight="1">
      <c r="A8" s="647"/>
      <c r="B8" s="648"/>
      <c r="C8" s="649"/>
      <c r="D8" s="649"/>
      <c r="E8" s="649"/>
      <c r="F8" s="649"/>
      <c r="G8" s="649"/>
      <c r="H8" s="649"/>
      <c r="I8" s="649"/>
      <c r="J8" s="649"/>
      <c r="K8" s="649"/>
      <c r="L8" s="650"/>
      <c r="M8" s="649"/>
      <c r="N8" s="649"/>
      <c r="O8" s="649"/>
      <c r="P8" s="649"/>
      <c r="Q8" s="649"/>
      <c r="R8" s="649"/>
      <c r="S8" s="649"/>
      <c r="T8" s="649"/>
      <c r="U8" s="651"/>
      <c r="V8" s="650"/>
    </row>
    <row r="9" spans="1:22" s="646" customFormat="1" ht="15" customHeight="1">
      <c r="A9" s="652" t="s">
        <v>206</v>
      </c>
      <c r="B9" s="653"/>
      <c r="C9" s="651"/>
      <c r="D9" s="651"/>
      <c r="E9" s="651"/>
      <c r="F9" s="651"/>
      <c r="G9" s="651"/>
      <c r="H9" s="651"/>
      <c r="I9" s="651"/>
      <c r="J9" s="651"/>
      <c r="K9" s="651"/>
      <c r="L9" s="654"/>
      <c r="M9" s="651"/>
      <c r="N9" s="651"/>
      <c r="O9" s="651"/>
      <c r="P9" s="651"/>
      <c r="Q9" s="651"/>
      <c r="R9" s="651"/>
      <c r="S9" s="651"/>
      <c r="T9" s="651"/>
      <c r="U9" s="651"/>
      <c r="V9" s="654"/>
    </row>
    <row r="10" spans="1:22" s="646" customFormat="1" ht="15" customHeight="1">
      <c r="A10" s="655"/>
      <c r="B10" s="653"/>
      <c r="C10" s="651"/>
      <c r="D10" s="651"/>
      <c r="E10" s="651"/>
      <c r="F10" s="651"/>
      <c r="G10" s="651"/>
      <c r="H10" s="651"/>
      <c r="I10" s="651"/>
      <c r="J10" s="651"/>
      <c r="K10" s="651"/>
      <c r="L10" s="654"/>
      <c r="M10" s="651"/>
      <c r="N10" s="651"/>
      <c r="O10" s="651"/>
      <c r="P10" s="651"/>
      <c r="Q10" s="651"/>
      <c r="R10" s="651"/>
      <c r="S10" s="651"/>
      <c r="T10" s="651"/>
      <c r="U10" s="651"/>
      <c r="V10" s="654"/>
    </row>
    <row r="11" spans="1:22" s="646" customFormat="1" ht="15" customHeight="1">
      <c r="A11" s="656" t="s">
        <v>207</v>
      </c>
      <c r="B11" s="657" t="s">
        <v>208</v>
      </c>
      <c r="C11" s="658">
        <v>3338.8</v>
      </c>
      <c r="D11" s="658">
        <v>2774.1</v>
      </c>
      <c r="E11" s="658">
        <v>3016.7</v>
      </c>
      <c r="F11" s="658">
        <v>2484.5</v>
      </c>
      <c r="G11" s="658">
        <v>2993.2</v>
      </c>
      <c r="H11" s="658">
        <v>3926</v>
      </c>
      <c r="I11" s="658">
        <v>2940</v>
      </c>
      <c r="J11" s="658">
        <v>3426.1</v>
      </c>
      <c r="K11" s="658">
        <v>2730.2</v>
      </c>
      <c r="L11" s="659">
        <v>2943.6</v>
      </c>
      <c r="M11" s="658">
        <v>3610</v>
      </c>
      <c r="N11" s="658">
        <v>3587.6</v>
      </c>
      <c r="O11" s="658">
        <v>3489.9</v>
      </c>
      <c r="P11" s="658">
        <v>3781.8</v>
      </c>
      <c r="Q11" s="658">
        <v>8203.7000000000007</v>
      </c>
      <c r="R11" s="658">
        <v>10490.6</v>
      </c>
      <c r="S11" s="658">
        <v>17077</v>
      </c>
      <c r="T11" s="658">
        <v>16988.2</v>
      </c>
      <c r="U11" s="658">
        <v>14424.8</v>
      </c>
      <c r="V11" s="659">
        <v>12147.8</v>
      </c>
    </row>
    <row r="12" spans="1:22" s="646" customFormat="1" ht="15" customHeight="1">
      <c r="A12" s="656" t="s">
        <v>209</v>
      </c>
      <c r="B12" s="657" t="s">
        <v>210</v>
      </c>
      <c r="C12" s="658">
        <v>1548.7</v>
      </c>
      <c r="D12" s="658">
        <v>954.3</v>
      </c>
      <c r="E12" s="658">
        <v>1013.9</v>
      </c>
      <c r="F12" s="658">
        <v>408.15</v>
      </c>
      <c r="G12" s="658">
        <v>922.1</v>
      </c>
      <c r="H12" s="658">
        <v>1849.6</v>
      </c>
      <c r="I12" s="658">
        <v>916.3</v>
      </c>
      <c r="J12" s="658">
        <v>987.9</v>
      </c>
      <c r="K12" s="658">
        <v>447.8</v>
      </c>
      <c r="L12" s="659">
        <v>617</v>
      </c>
      <c r="M12" s="658">
        <v>833.4</v>
      </c>
      <c r="N12" s="658">
        <v>529</v>
      </c>
      <c r="O12" s="658">
        <v>543.29999999999995</v>
      </c>
      <c r="P12" s="658">
        <v>803.6</v>
      </c>
      <c r="Q12" s="658">
        <v>3511.6</v>
      </c>
      <c r="R12" s="658">
        <v>5427.7</v>
      </c>
      <c r="S12" s="658">
        <v>9466.6</v>
      </c>
      <c r="T12" s="658">
        <v>8614.6</v>
      </c>
      <c r="U12" s="658">
        <v>5229.6000000000004</v>
      </c>
      <c r="V12" s="659">
        <v>4384.6000000000004</v>
      </c>
    </row>
    <row r="13" spans="1:22" s="646" customFormat="1" ht="15" customHeight="1">
      <c r="A13" s="656" t="s">
        <v>1416</v>
      </c>
      <c r="B13" s="657" t="s">
        <v>210</v>
      </c>
      <c r="C13" s="658">
        <v>1536.6</v>
      </c>
      <c r="D13" s="658">
        <v>887.47</v>
      </c>
      <c r="E13" s="658">
        <v>920.7</v>
      </c>
      <c r="F13" s="658">
        <v>162.19999999999999</v>
      </c>
      <c r="G13" s="658">
        <v>1102.2</v>
      </c>
      <c r="H13" s="658">
        <v>1763.6</v>
      </c>
      <c r="I13" s="658">
        <v>1103.3</v>
      </c>
      <c r="J13" s="658">
        <v>1010.8</v>
      </c>
      <c r="K13" s="658">
        <v>355.3</v>
      </c>
      <c r="L13" s="659">
        <v>572.48</v>
      </c>
      <c r="M13" s="658">
        <v>752.6</v>
      </c>
      <c r="N13" s="658">
        <v>412.4</v>
      </c>
      <c r="O13" s="658">
        <v>368.7</v>
      </c>
      <c r="P13" s="658">
        <v>606.46</v>
      </c>
      <c r="Q13" s="658">
        <v>3300.9</v>
      </c>
      <c r="R13" s="658">
        <v>4896.8999999999996</v>
      </c>
      <c r="S13" s="658">
        <v>9212.48</v>
      </c>
      <c r="T13" s="658">
        <v>8459.6</v>
      </c>
      <c r="U13" s="658">
        <v>4970.1000000000004</v>
      </c>
      <c r="V13" s="659">
        <v>4070.1</v>
      </c>
    </row>
    <row r="14" spans="1:22" s="646" customFormat="1" ht="15" customHeight="1">
      <c r="A14" s="656" t="s">
        <v>211</v>
      </c>
      <c r="B14" s="657" t="s">
        <v>210</v>
      </c>
      <c r="C14" s="658">
        <v>621.4</v>
      </c>
      <c r="D14" s="658">
        <v>292.89999999999998</v>
      </c>
      <c r="E14" s="658">
        <v>304.7</v>
      </c>
      <c r="F14" s="658">
        <v>-13.4</v>
      </c>
      <c r="G14" s="658">
        <v>391.9</v>
      </c>
      <c r="H14" s="658">
        <v>636.70000000000005</v>
      </c>
      <c r="I14" s="658">
        <v>388.9</v>
      </c>
      <c r="J14" s="658">
        <v>330</v>
      </c>
      <c r="K14" s="658">
        <v>56.7</v>
      </c>
      <c r="L14" s="659">
        <v>143.30000000000001</v>
      </c>
      <c r="M14" s="658">
        <v>205.4</v>
      </c>
      <c r="N14" s="658">
        <v>25.6</v>
      </c>
      <c r="O14" s="658">
        <v>48.48</v>
      </c>
      <c r="P14" s="658">
        <v>89.2</v>
      </c>
      <c r="Q14" s="658">
        <v>1134.2</v>
      </c>
      <c r="R14" s="658">
        <v>1779.6</v>
      </c>
      <c r="S14" s="658">
        <v>3338.8</v>
      </c>
      <c r="T14" s="658">
        <v>2981.6</v>
      </c>
      <c r="U14" s="658">
        <v>1566.8</v>
      </c>
      <c r="V14" s="659">
        <v>1261.7</v>
      </c>
    </row>
    <row r="15" spans="1:22" s="646" customFormat="1" ht="15" customHeight="1">
      <c r="A15" s="656" t="s">
        <v>212</v>
      </c>
      <c r="B15" s="657" t="s">
        <v>210</v>
      </c>
      <c r="C15" s="658">
        <v>4898.8</v>
      </c>
      <c r="D15" s="658">
        <v>4228.7</v>
      </c>
      <c r="E15" s="658">
        <v>4329.7</v>
      </c>
      <c r="F15" s="658">
        <v>4219.2</v>
      </c>
      <c r="G15" s="658">
        <v>4574.3</v>
      </c>
      <c r="H15" s="658">
        <v>4743.6000000000004</v>
      </c>
      <c r="I15" s="658">
        <v>4952.8999999999996</v>
      </c>
      <c r="J15" s="658">
        <v>5172.1000000000004</v>
      </c>
      <c r="K15" s="658">
        <v>5823.3</v>
      </c>
      <c r="L15" s="659">
        <v>5816.5</v>
      </c>
      <c r="M15" s="658">
        <v>5818.8</v>
      </c>
      <c r="N15" s="658">
        <v>6119.6</v>
      </c>
      <c r="O15" s="658">
        <v>6733</v>
      </c>
      <c r="P15" s="658">
        <v>8091.8</v>
      </c>
      <c r="Q15" s="658">
        <v>8833.4</v>
      </c>
      <c r="R15" s="658">
        <v>10739</v>
      </c>
      <c r="S15" s="658">
        <v>13032.8</v>
      </c>
      <c r="T15" s="658">
        <v>15185.9</v>
      </c>
      <c r="U15" s="658">
        <v>13706.7</v>
      </c>
      <c r="V15" s="659">
        <v>16039.1</v>
      </c>
    </row>
    <row r="16" spans="1:22" s="646" customFormat="1" ht="15" customHeight="1">
      <c r="A16" s="656"/>
      <c r="B16" s="657"/>
      <c r="C16" s="660"/>
      <c r="D16" s="660"/>
      <c r="E16" s="660"/>
      <c r="F16" s="660"/>
      <c r="G16" s="660"/>
      <c r="H16" s="660"/>
      <c r="I16" s="660"/>
      <c r="J16" s="660"/>
      <c r="K16" s="660"/>
      <c r="L16" s="661"/>
      <c r="M16" s="660"/>
      <c r="N16" s="660"/>
      <c r="O16" s="660"/>
      <c r="P16" s="660"/>
      <c r="Q16" s="660"/>
      <c r="R16" s="660"/>
      <c r="S16" s="660"/>
      <c r="T16" s="660"/>
      <c r="U16" s="660"/>
      <c r="V16" s="661"/>
    </row>
    <row r="17" spans="1:22" s="646" customFormat="1" ht="15" customHeight="1">
      <c r="A17" s="656" t="s">
        <v>213</v>
      </c>
      <c r="B17" s="657" t="s">
        <v>214</v>
      </c>
      <c r="C17" s="662">
        <v>52.8</v>
      </c>
      <c r="D17" s="662">
        <v>46.4</v>
      </c>
      <c r="E17" s="662">
        <v>47.5</v>
      </c>
      <c r="F17" s="662">
        <v>49.4</v>
      </c>
      <c r="G17" s="662">
        <v>46.6</v>
      </c>
      <c r="H17" s="662">
        <v>48.4</v>
      </c>
      <c r="I17" s="662">
        <v>44.2</v>
      </c>
      <c r="J17" s="662">
        <v>48.1</v>
      </c>
      <c r="K17" s="662">
        <v>53.7</v>
      </c>
      <c r="L17" s="663">
        <v>52.2</v>
      </c>
      <c r="M17" s="662">
        <v>52.3</v>
      </c>
      <c r="N17" s="662">
        <v>55.9</v>
      </c>
      <c r="O17" s="662">
        <v>59.4</v>
      </c>
      <c r="P17" s="662">
        <v>65.099999999999994</v>
      </c>
      <c r="Q17" s="662">
        <v>67.5</v>
      </c>
      <c r="R17" s="662">
        <v>72.599999999999994</v>
      </c>
      <c r="S17" s="662">
        <v>65.3</v>
      </c>
      <c r="T17" s="662">
        <v>68.8</v>
      </c>
      <c r="U17" s="662">
        <v>71.7</v>
      </c>
      <c r="V17" s="663">
        <v>66.900000000000006</v>
      </c>
    </row>
    <row r="18" spans="1:22" s="646" customFormat="1" ht="15" customHeight="1">
      <c r="A18" s="656" t="s">
        <v>215</v>
      </c>
      <c r="B18" s="657" t="s">
        <v>214</v>
      </c>
      <c r="C18" s="662">
        <v>31.182904803457994</v>
      </c>
      <c r="D18" s="662">
        <v>19.446069569980828</v>
      </c>
      <c r="E18" s="662">
        <v>21.515703869882223</v>
      </c>
      <c r="F18" s="662">
        <v>3.7946402461135351</v>
      </c>
      <c r="G18" s="662">
        <v>25.068516517882529</v>
      </c>
      <c r="H18" s="662">
        <v>37.854022902156061</v>
      </c>
      <c r="I18" s="662">
        <v>22.756664775950082</v>
      </c>
      <c r="J18" s="662">
        <v>19.96641975308642</v>
      </c>
      <c r="K18" s="662">
        <v>6.4627025847172446</v>
      </c>
      <c r="L18" s="663">
        <v>9.836595130500525</v>
      </c>
      <c r="M18" s="662">
        <v>12.936494976493945</v>
      </c>
      <c r="N18" s="662">
        <v>6.9087984989613345</v>
      </c>
      <c r="O18" s="662">
        <v>5.7373605340553659</v>
      </c>
      <c r="P18" s="662">
        <v>8.1816955372079221</v>
      </c>
      <c r="Q18" s="662">
        <v>39.005742915888739</v>
      </c>
      <c r="R18" s="662">
        <v>50.038830189450444</v>
      </c>
      <c r="S18" s="662">
        <v>77.507635097047753</v>
      </c>
      <c r="T18" s="662">
        <v>59.957404132720505</v>
      </c>
      <c r="U18" s="662">
        <v>34.403965029107802</v>
      </c>
      <c r="V18" s="663">
        <v>27.365880225107407</v>
      </c>
    </row>
    <row r="19" spans="1:22" s="646" customFormat="1" ht="15" customHeight="1">
      <c r="A19" s="656" t="s">
        <v>216</v>
      </c>
      <c r="B19" s="657" t="s">
        <v>214</v>
      </c>
      <c r="C19" s="662">
        <v>66.419336836248064</v>
      </c>
      <c r="D19" s="662">
        <v>38.764162829139615</v>
      </c>
      <c r="E19" s="662">
        <v>40.562368805331189</v>
      </c>
      <c r="F19" s="662">
        <v>7.3593337870076772</v>
      </c>
      <c r="G19" s="662">
        <v>48.156329549203541</v>
      </c>
      <c r="H19" s="662">
        <v>72.125365958733028</v>
      </c>
      <c r="I19" s="662">
        <v>42.341660782469127</v>
      </c>
      <c r="J19" s="662">
        <v>37.10693579767733</v>
      </c>
      <c r="K19" s="662">
        <v>13.206931881039186</v>
      </c>
      <c r="L19" s="663">
        <v>20.906879350437638</v>
      </c>
      <c r="M19" s="662">
        <v>27.092141684197422</v>
      </c>
      <c r="N19" s="662">
        <v>15.066735701835876</v>
      </c>
      <c r="O19" s="662">
        <v>13.574256817722945</v>
      </c>
      <c r="P19" s="662">
        <v>21.824386418096239</v>
      </c>
      <c r="Q19" s="662">
        <v>115.9249132187413</v>
      </c>
      <c r="R19" s="662">
        <v>168.47110809429549</v>
      </c>
      <c r="S19" s="662">
        <v>246.82232810130483</v>
      </c>
      <c r="T19" s="662">
        <v>182.70519800564605</v>
      </c>
      <c r="U19" s="662">
        <v>115.35573373596084</v>
      </c>
      <c r="V19" s="663">
        <v>88.59659069104319</v>
      </c>
    </row>
    <row r="20" spans="1:22" s="646" customFormat="1" ht="15" customHeight="1">
      <c r="A20" s="656"/>
      <c r="B20" s="657"/>
      <c r="C20" s="660"/>
      <c r="D20" s="660"/>
      <c r="E20" s="660"/>
      <c r="F20" s="660"/>
      <c r="G20" s="660"/>
      <c r="H20" s="660"/>
      <c r="I20" s="660"/>
      <c r="J20" s="660"/>
      <c r="K20" s="660"/>
      <c r="L20" s="661"/>
      <c r="M20" s="660"/>
      <c r="N20" s="660"/>
      <c r="O20" s="660"/>
      <c r="P20" s="660"/>
      <c r="Q20" s="660"/>
      <c r="R20" s="660"/>
      <c r="S20" s="660"/>
      <c r="T20" s="660"/>
      <c r="U20" s="660"/>
      <c r="V20" s="661"/>
    </row>
    <row r="21" spans="1:22" s="646" customFormat="1" ht="15" customHeight="1">
      <c r="A21" s="656" t="s">
        <v>740</v>
      </c>
      <c r="B21" s="657" t="s">
        <v>208</v>
      </c>
      <c r="C21" s="658">
        <v>1504.7</v>
      </c>
      <c r="D21" s="658">
        <v>869.9</v>
      </c>
      <c r="E21" s="658">
        <v>891.3</v>
      </c>
      <c r="F21" s="658">
        <v>418.3</v>
      </c>
      <c r="G21" s="658">
        <v>857.9</v>
      </c>
      <c r="H21" s="658">
        <v>1735</v>
      </c>
      <c r="I21" s="658">
        <v>1044</v>
      </c>
      <c r="J21" s="658">
        <v>1173</v>
      </c>
      <c r="K21" s="658">
        <v>355</v>
      </c>
      <c r="L21" s="659">
        <v>269</v>
      </c>
      <c r="M21" s="658">
        <v>702</v>
      </c>
      <c r="N21" s="658">
        <v>370</v>
      </c>
      <c r="O21" s="658">
        <v>326</v>
      </c>
      <c r="P21" s="658">
        <v>735</v>
      </c>
      <c r="Q21" s="658">
        <v>3009</v>
      </c>
      <c r="R21" s="658">
        <v>4442</v>
      </c>
      <c r="S21" s="658">
        <v>8334</v>
      </c>
      <c r="T21" s="658">
        <v>7933</v>
      </c>
      <c r="U21" s="664">
        <v>6829</v>
      </c>
      <c r="V21" s="665">
        <v>3048</v>
      </c>
    </row>
    <row r="22" spans="1:22" s="646" customFormat="1" ht="15" customHeight="1">
      <c r="A22" s="656"/>
      <c r="B22" s="657"/>
      <c r="C22" s="658"/>
      <c r="D22" s="658"/>
      <c r="E22" s="658"/>
      <c r="F22" s="658"/>
      <c r="G22" s="658"/>
      <c r="H22" s="658"/>
      <c r="I22" s="658"/>
      <c r="J22" s="658"/>
      <c r="K22" s="658"/>
      <c r="L22" s="659"/>
      <c r="M22" s="658"/>
      <c r="N22" s="658"/>
      <c r="O22" s="658"/>
      <c r="P22" s="658"/>
      <c r="Q22" s="658"/>
      <c r="R22" s="658"/>
      <c r="S22" s="658"/>
      <c r="T22" s="658"/>
      <c r="U22" s="664"/>
      <c r="V22" s="665"/>
    </row>
    <row r="23" spans="1:22" s="646" customFormat="1" ht="15" customHeight="1">
      <c r="A23" s="656" t="s">
        <v>217</v>
      </c>
      <c r="B23" s="657" t="s">
        <v>210</v>
      </c>
      <c r="C23" s="666">
        <v>330.6</v>
      </c>
      <c r="D23" s="666">
        <v>343.4</v>
      </c>
      <c r="E23" s="666">
        <v>425.1</v>
      </c>
      <c r="F23" s="666">
        <v>410.5</v>
      </c>
      <c r="G23" s="666">
        <v>358.8</v>
      </c>
      <c r="H23" s="666">
        <v>375.7</v>
      </c>
      <c r="I23" s="666">
        <v>712.4</v>
      </c>
      <c r="J23" s="666">
        <v>847.8</v>
      </c>
      <c r="K23" s="666">
        <v>664.8</v>
      </c>
      <c r="L23" s="659">
        <v>434.2</v>
      </c>
      <c r="M23" s="658">
        <v>484.9</v>
      </c>
      <c r="N23" s="658">
        <v>585.79999999999995</v>
      </c>
      <c r="O23" s="658">
        <v>844</v>
      </c>
      <c r="P23" s="658">
        <v>895</v>
      </c>
      <c r="Q23" s="658">
        <v>893.1</v>
      </c>
      <c r="R23" s="658">
        <v>1844.7</v>
      </c>
      <c r="S23" s="658">
        <v>1218.7</v>
      </c>
      <c r="T23" s="658">
        <v>1605</v>
      </c>
      <c r="U23" s="664">
        <v>1975.49</v>
      </c>
      <c r="V23" s="665">
        <v>1644.6</v>
      </c>
    </row>
    <row r="24" spans="1:22" s="646" customFormat="1" ht="15" customHeight="1">
      <c r="A24" s="667"/>
      <c r="B24" s="648"/>
      <c r="C24" s="649"/>
      <c r="D24" s="649"/>
      <c r="E24" s="649"/>
      <c r="F24" s="649"/>
      <c r="G24" s="649"/>
      <c r="H24" s="649"/>
      <c r="I24" s="649"/>
      <c r="J24" s="649"/>
      <c r="K24" s="651"/>
      <c r="L24" s="650"/>
      <c r="M24" s="649"/>
      <c r="N24" s="649"/>
      <c r="O24" s="649"/>
      <c r="P24" s="649"/>
      <c r="Q24" s="649"/>
      <c r="R24" s="649"/>
      <c r="S24" s="649"/>
      <c r="T24" s="649"/>
      <c r="U24" s="649"/>
      <c r="V24" s="650"/>
    </row>
    <row r="25" spans="1:22" s="646" customFormat="1" ht="15" customHeight="1">
      <c r="A25" s="668" t="s">
        <v>218</v>
      </c>
      <c r="B25" s="653"/>
      <c r="C25" s="651"/>
      <c r="D25" s="651"/>
      <c r="E25" s="651"/>
      <c r="F25" s="651"/>
      <c r="G25" s="651"/>
      <c r="H25" s="651"/>
      <c r="I25" s="651"/>
      <c r="J25" s="651"/>
      <c r="K25" s="651"/>
      <c r="L25" s="654"/>
      <c r="M25" s="651"/>
      <c r="N25" s="651"/>
      <c r="O25" s="651"/>
      <c r="P25" s="651"/>
      <c r="Q25" s="651"/>
      <c r="R25" s="651"/>
      <c r="S25" s="651"/>
      <c r="T25" s="651"/>
      <c r="U25" s="651"/>
      <c r="V25" s="654"/>
    </row>
    <row r="26" spans="1:22" s="646" customFormat="1" ht="15" customHeight="1">
      <c r="A26" s="669"/>
      <c r="B26" s="653"/>
      <c r="C26" s="651"/>
      <c r="D26" s="651"/>
      <c r="E26" s="651"/>
      <c r="F26" s="651"/>
      <c r="G26" s="651"/>
      <c r="H26" s="651"/>
      <c r="I26" s="651"/>
      <c r="J26" s="651"/>
      <c r="K26" s="651"/>
      <c r="L26" s="654"/>
      <c r="M26" s="651"/>
      <c r="N26" s="651"/>
      <c r="O26" s="651"/>
      <c r="P26" s="651"/>
      <c r="Q26" s="651"/>
      <c r="R26" s="651"/>
      <c r="S26" s="651"/>
      <c r="T26" s="651"/>
      <c r="U26" s="651"/>
      <c r="V26" s="654"/>
    </row>
    <row r="27" spans="1:22" s="646" customFormat="1" ht="15" customHeight="1">
      <c r="A27" s="670" t="s">
        <v>219</v>
      </c>
      <c r="B27" s="657" t="s">
        <v>220</v>
      </c>
      <c r="C27" s="658">
        <v>1195.3219999999999</v>
      </c>
      <c r="D27" s="658">
        <v>1125.4780000000001</v>
      </c>
      <c r="E27" s="658">
        <v>1156.258</v>
      </c>
      <c r="F27" s="658">
        <v>1139.3869999999999</v>
      </c>
      <c r="G27" s="658">
        <v>1134.0550000000001</v>
      </c>
      <c r="H27" s="658">
        <v>1164.664</v>
      </c>
      <c r="I27" s="658">
        <v>1221.2729999999999</v>
      </c>
      <c r="J27" s="658">
        <v>1231.1849999999999</v>
      </c>
      <c r="K27" s="658">
        <v>1402.7650000000001</v>
      </c>
      <c r="L27" s="659">
        <v>1507.4839999999999</v>
      </c>
      <c r="M27" s="658">
        <v>1515.72</v>
      </c>
      <c r="N27" s="658">
        <v>1592.374</v>
      </c>
      <c r="O27" s="658">
        <v>1519.693</v>
      </c>
      <c r="P27" s="658">
        <v>1562.548</v>
      </c>
      <c r="Q27" s="658">
        <v>1733.211</v>
      </c>
      <c r="R27" s="658">
        <v>1727.98</v>
      </c>
      <c r="S27" s="658">
        <v>1675.9159999999999</v>
      </c>
      <c r="T27" s="658">
        <v>1583.2529999999999</v>
      </c>
      <c r="U27" s="658">
        <v>1466</v>
      </c>
      <c r="V27" s="659">
        <v>1702</v>
      </c>
    </row>
    <row r="28" spans="1:22" s="646" customFormat="1" ht="15" customHeight="1">
      <c r="A28" s="670" t="s">
        <v>705</v>
      </c>
      <c r="B28" s="657" t="s">
        <v>214</v>
      </c>
      <c r="C28" s="660">
        <v>1.34</v>
      </c>
      <c r="D28" s="660">
        <v>1.25</v>
      </c>
      <c r="E28" s="660">
        <v>1.22</v>
      </c>
      <c r="F28" s="660">
        <v>1.18</v>
      </c>
      <c r="G28" s="660">
        <v>1.1399999999999999</v>
      </c>
      <c r="H28" s="660">
        <v>1.1200000000000001</v>
      </c>
      <c r="I28" s="660">
        <v>1.1599999999999999</v>
      </c>
      <c r="J28" s="660">
        <v>1.1399999999999999</v>
      </c>
      <c r="K28" s="660">
        <v>1.07</v>
      </c>
      <c r="L28" s="661">
        <v>1.05</v>
      </c>
      <c r="M28" s="660">
        <v>1.02</v>
      </c>
      <c r="N28" s="660">
        <v>0.97</v>
      </c>
      <c r="O28" s="660">
        <v>0.91</v>
      </c>
      <c r="P28" s="660">
        <v>0.91</v>
      </c>
      <c r="Q28" s="660">
        <v>0.94</v>
      </c>
      <c r="R28" s="660">
        <v>0.9</v>
      </c>
      <c r="S28" s="660">
        <v>0.95</v>
      </c>
      <c r="T28" s="660">
        <v>0.89</v>
      </c>
      <c r="U28" s="660">
        <v>0.78</v>
      </c>
      <c r="V28" s="661">
        <v>0.83</v>
      </c>
    </row>
    <row r="29" spans="1:22" s="646" customFormat="1" ht="15" customHeight="1">
      <c r="A29" s="670" t="s">
        <v>706</v>
      </c>
      <c r="B29" s="657" t="s">
        <v>220</v>
      </c>
      <c r="C29" s="662">
        <v>13.83</v>
      </c>
      <c r="D29" s="662">
        <v>14.433999999999999</v>
      </c>
      <c r="E29" s="662">
        <v>14.84</v>
      </c>
      <c r="F29" s="662">
        <v>15.005000000000001</v>
      </c>
      <c r="G29" s="662">
        <v>15.95</v>
      </c>
      <c r="H29" s="662">
        <v>16.716999999999999</v>
      </c>
      <c r="I29" s="662">
        <v>15.347</v>
      </c>
      <c r="J29" s="662">
        <v>18.847999999999999</v>
      </c>
      <c r="K29" s="662">
        <v>21.608000000000001</v>
      </c>
      <c r="L29" s="663">
        <v>23.786999999999999</v>
      </c>
      <c r="M29" s="662">
        <v>24.943999999999999</v>
      </c>
      <c r="N29" s="662">
        <v>24.238</v>
      </c>
      <c r="O29" s="662">
        <v>19.901</v>
      </c>
      <c r="P29" s="662">
        <v>23.172999999999998</v>
      </c>
      <c r="Q29" s="662">
        <v>32.323999999999998</v>
      </c>
      <c r="R29" s="662">
        <v>36.567</v>
      </c>
      <c r="S29" s="662">
        <v>27.204000000000001</v>
      </c>
      <c r="T29" s="662">
        <v>27.856999999999999</v>
      </c>
      <c r="U29" s="662">
        <v>21</v>
      </c>
      <c r="V29" s="663">
        <v>22</v>
      </c>
    </row>
    <row r="30" spans="1:22" s="646" customFormat="1" ht="15" customHeight="1">
      <c r="A30" s="670"/>
      <c r="B30" s="657"/>
      <c r="C30" s="662"/>
      <c r="D30" s="662"/>
      <c r="E30" s="662"/>
      <c r="F30" s="662"/>
      <c r="G30" s="662"/>
      <c r="H30" s="662"/>
      <c r="I30" s="662"/>
      <c r="J30" s="662"/>
      <c r="K30" s="662"/>
      <c r="L30" s="663"/>
      <c r="M30" s="662"/>
      <c r="N30" s="662"/>
      <c r="O30" s="662"/>
      <c r="P30" s="662"/>
      <c r="Q30" s="662"/>
      <c r="R30" s="662"/>
      <c r="S30" s="662"/>
      <c r="T30" s="662"/>
      <c r="U30" s="662"/>
      <c r="V30" s="663"/>
    </row>
    <row r="31" spans="1:22" s="646" customFormat="1" ht="15">
      <c r="A31" s="670" t="s">
        <v>707</v>
      </c>
      <c r="B31" s="657" t="s">
        <v>708</v>
      </c>
      <c r="C31" s="662">
        <v>62.4</v>
      </c>
      <c r="D31" s="662">
        <v>67.3</v>
      </c>
      <c r="E31" s="662">
        <v>69.5</v>
      </c>
      <c r="F31" s="662">
        <v>79.77</v>
      </c>
      <c r="G31" s="662">
        <v>76.31</v>
      </c>
      <c r="H31" s="662">
        <v>73.510000000000005</v>
      </c>
      <c r="I31" s="662">
        <v>70.7</v>
      </c>
      <c r="J31" s="662">
        <v>73.489999999999995</v>
      </c>
      <c r="K31" s="662">
        <v>68.989999999999995</v>
      </c>
      <c r="L31" s="663">
        <v>60.3</v>
      </c>
      <c r="M31" s="662">
        <v>65.3</v>
      </c>
      <c r="N31" s="662">
        <v>61.7</v>
      </c>
      <c r="O31" s="662">
        <v>65.599999999999994</v>
      </c>
      <c r="P31" s="662">
        <v>73.5</v>
      </c>
      <c r="Q31" s="662">
        <v>81.3</v>
      </c>
      <c r="R31" s="662">
        <v>97.8</v>
      </c>
      <c r="S31" s="662">
        <v>115.6</v>
      </c>
      <c r="T31" s="662">
        <v>142.30000000000001</v>
      </c>
      <c r="U31" s="662">
        <v>178</v>
      </c>
      <c r="V31" s="663">
        <v>157.80000000000001</v>
      </c>
    </row>
    <row r="32" spans="1:22" s="646" customFormat="1" ht="15">
      <c r="A32" s="670" t="s">
        <v>709</v>
      </c>
      <c r="B32" s="657" t="s">
        <v>210</v>
      </c>
      <c r="C32" s="662">
        <v>64.099999999999994</v>
      </c>
      <c r="D32" s="662">
        <v>69.3</v>
      </c>
      <c r="E32" s="662">
        <v>72</v>
      </c>
      <c r="F32" s="662">
        <v>72.599999999999994</v>
      </c>
      <c r="G32" s="662">
        <v>69.7</v>
      </c>
      <c r="H32" s="662">
        <v>62</v>
      </c>
      <c r="I32" s="662">
        <v>64.64</v>
      </c>
      <c r="J32" s="662">
        <v>65.900000000000006</v>
      </c>
      <c r="K32" s="662">
        <v>62.93</v>
      </c>
      <c r="L32" s="663">
        <v>56.03</v>
      </c>
      <c r="M32" s="662">
        <v>60.9</v>
      </c>
      <c r="N32" s="662">
        <v>58.1</v>
      </c>
      <c r="O32" s="662">
        <v>60.3</v>
      </c>
      <c r="P32" s="662">
        <v>65.400000000000006</v>
      </c>
      <c r="Q32" s="662">
        <v>55.7</v>
      </c>
      <c r="R32" s="662">
        <v>38.1</v>
      </c>
      <c r="S32" s="662">
        <v>68.400000000000006</v>
      </c>
      <c r="T32" s="662">
        <v>86.7</v>
      </c>
      <c r="U32" s="662">
        <v>119.6</v>
      </c>
      <c r="V32" s="663">
        <v>138.6</v>
      </c>
    </row>
    <row r="33" spans="1:22" s="646" customFormat="1" ht="15">
      <c r="A33" s="670" t="s">
        <v>710</v>
      </c>
      <c r="B33" s="657" t="s">
        <v>210</v>
      </c>
      <c r="C33" s="662">
        <v>48.1</v>
      </c>
      <c r="D33" s="662">
        <v>53.5</v>
      </c>
      <c r="E33" s="662">
        <v>56.8</v>
      </c>
      <c r="F33" s="662">
        <v>58.7</v>
      </c>
      <c r="G33" s="662">
        <v>55.3</v>
      </c>
      <c r="H33" s="662">
        <v>44.3</v>
      </c>
      <c r="I33" s="662">
        <v>48.9</v>
      </c>
      <c r="J33" s="662">
        <v>48.5</v>
      </c>
      <c r="K33" s="662">
        <v>44.7</v>
      </c>
      <c r="L33" s="663">
        <v>39.799999999999997</v>
      </c>
      <c r="M33" s="662">
        <v>43.7</v>
      </c>
      <c r="N33" s="662">
        <v>40.700000000000003</v>
      </c>
      <c r="O33" s="662">
        <v>40.9</v>
      </c>
      <c r="P33" s="662">
        <v>42.7</v>
      </c>
      <c r="Q33" s="662">
        <v>31.7</v>
      </c>
      <c r="R33" s="662">
        <v>11.6</v>
      </c>
      <c r="S33" s="662">
        <v>37.4</v>
      </c>
      <c r="T33" s="662">
        <v>51</v>
      </c>
      <c r="U33" s="671" t="s">
        <v>802</v>
      </c>
      <c r="V33" s="672" t="s">
        <v>802</v>
      </c>
    </row>
    <row r="34" spans="1:22" s="646" customFormat="1" ht="15" customHeight="1">
      <c r="A34" s="670"/>
      <c r="B34" s="657"/>
      <c r="C34" s="660"/>
      <c r="D34" s="660"/>
      <c r="E34" s="660"/>
      <c r="F34" s="660"/>
      <c r="G34" s="660"/>
      <c r="H34" s="660"/>
      <c r="I34" s="660"/>
      <c r="J34" s="660"/>
      <c r="K34" s="660"/>
      <c r="L34" s="661"/>
      <c r="M34" s="660"/>
      <c r="N34" s="660"/>
      <c r="O34" s="660"/>
      <c r="P34" s="660"/>
      <c r="Q34" s="660"/>
      <c r="R34" s="660"/>
      <c r="S34" s="660"/>
      <c r="T34" s="660"/>
      <c r="U34" s="660"/>
      <c r="V34" s="661"/>
    </row>
    <row r="35" spans="1:22" s="646" customFormat="1" ht="15" customHeight="1">
      <c r="A35" s="670" t="s">
        <v>711</v>
      </c>
      <c r="B35" s="657" t="s">
        <v>712</v>
      </c>
      <c r="C35" s="658">
        <v>27421</v>
      </c>
      <c r="D35" s="658">
        <v>26906</v>
      </c>
      <c r="E35" s="658">
        <v>25210</v>
      </c>
      <c r="F35" s="658">
        <v>22926</v>
      </c>
      <c r="G35" s="658">
        <v>20267</v>
      </c>
      <c r="H35" s="658">
        <v>19753</v>
      </c>
      <c r="I35" s="658">
        <v>18879</v>
      </c>
      <c r="J35" s="658">
        <v>18496</v>
      </c>
      <c r="K35" s="658">
        <v>18258</v>
      </c>
      <c r="L35" s="659">
        <v>17313</v>
      </c>
      <c r="M35" s="658">
        <v>17349</v>
      </c>
      <c r="N35" s="658">
        <v>17166</v>
      </c>
      <c r="O35" s="658">
        <v>16906</v>
      </c>
      <c r="P35" s="658">
        <v>16595</v>
      </c>
      <c r="Q35" s="658">
        <v>16778</v>
      </c>
      <c r="R35" s="658">
        <v>17880</v>
      </c>
      <c r="S35" s="658">
        <v>17936</v>
      </c>
      <c r="T35" s="658">
        <v>18211</v>
      </c>
      <c r="U35" s="664">
        <v>19300</v>
      </c>
      <c r="V35" s="665">
        <v>19359</v>
      </c>
    </row>
    <row r="36" spans="1:22" s="646" customFormat="1" ht="15" customHeight="1">
      <c r="A36" s="670" t="s">
        <v>713</v>
      </c>
      <c r="B36" s="657" t="s">
        <v>210</v>
      </c>
      <c r="C36" s="658">
        <v>8204</v>
      </c>
      <c r="D36" s="658">
        <v>8395</v>
      </c>
      <c r="E36" s="658">
        <v>11113</v>
      </c>
      <c r="F36" s="658">
        <v>10971</v>
      </c>
      <c r="G36" s="658">
        <v>9447</v>
      </c>
      <c r="H36" s="658">
        <v>8913</v>
      </c>
      <c r="I36" s="658">
        <v>7998</v>
      </c>
      <c r="J36" s="658">
        <v>9686</v>
      </c>
      <c r="K36" s="658">
        <v>9595</v>
      </c>
      <c r="L36" s="659">
        <v>9346</v>
      </c>
      <c r="M36" s="658">
        <v>10786</v>
      </c>
      <c r="N36" s="658">
        <v>13773</v>
      </c>
      <c r="O36" s="658">
        <v>14140</v>
      </c>
      <c r="P36" s="658">
        <v>17614</v>
      </c>
      <c r="Q36" s="658">
        <v>19929</v>
      </c>
      <c r="R36" s="658">
        <v>24951</v>
      </c>
      <c r="S36" s="658">
        <v>24028</v>
      </c>
      <c r="T36" s="658">
        <v>26210</v>
      </c>
      <c r="U36" s="664">
        <v>23171</v>
      </c>
      <c r="V36" s="665">
        <v>22602</v>
      </c>
    </row>
    <row r="37" spans="1:22" s="646" customFormat="1" ht="15" customHeight="1">
      <c r="A37" s="673" t="s">
        <v>714</v>
      </c>
      <c r="B37" s="674" t="s">
        <v>210</v>
      </c>
      <c r="C37" s="666">
        <v>6377</v>
      </c>
      <c r="D37" s="666">
        <v>7999</v>
      </c>
      <c r="E37" s="666">
        <v>7252</v>
      </c>
      <c r="F37" s="666">
        <v>7618</v>
      </c>
      <c r="G37" s="666">
        <v>6224</v>
      </c>
      <c r="H37" s="666">
        <v>4720</v>
      </c>
      <c r="I37" s="666">
        <v>8421</v>
      </c>
      <c r="J37" s="666">
        <v>11350</v>
      </c>
      <c r="K37" s="666">
        <v>6307</v>
      </c>
      <c r="L37" s="675">
        <v>3807</v>
      </c>
      <c r="M37" s="666">
        <v>5410</v>
      </c>
      <c r="N37" s="666">
        <v>5346</v>
      </c>
      <c r="O37" s="666">
        <v>12450</v>
      </c>
      <c r="P37" s="666">
        <v>9320</v>
      </c>
      <c r="Q37" s="666">
        <v>8683</v>
      </c>
      <c r="R37" s="666">
        <v>12601</v>
      </c>
      <c r="S37" s="666">
        <v>8620</v>
      </c>
      <c r="T37" s="666">
        <v>17079</v>
      </c>
      <c r="U37" s="676">
        <v>15627</v>
      </c>
      <c r="V37" s="677">
        <v>24556</v>
      </c>
    </row>
    <row r="38" spans="1:22" ht="15">
      <c r="A38" s="678"/>
      <c r="B38" s="678"/>
      <c r="C38" s="678"/>
      <c r="D38" s="678"/>
      <c r="E38" s="678"/>
      <c r="F38" s="678"/>
      <c r="G38" s="678"/>
      <c r="H38" s="678"/>
      <c r="I38" s="678"/>
      <c r="J38" s="678"/>
      <c r="K38" s="678"/>
    </row>
    <row r="39" spans="1:22" ht="16.7" customHeight="1">
      <c r="A39" s="680" t="s">
        <v>715</v>
      </c>
      <c r="B39" s="678"/>
      <c r="C39" s="678"/>
      <c r="D39" s="678"/>
      <c r="E39" s="678"/>
      <c r="F39" s="678"/>
      <c r="G39" s="678"/>
      <c r="H39" s="678"/>
      <c r="I39" s="678"/>
      <c r="J39" s="678"/>
      <c r="K39" s="678"/>
    </row>
    <row r="40" spans="1:22" ht="16.7" customHeight="1">
      <c r="A40" s="680" t="s">
        <v>716</v>
      </c>
      <c r="B40" s="678"/>
      <c r="C40" s="678"/>
      <c r="D40" s="678"/>
      <c r="E40" s="678"/>
      <c r="F40" s="678"/>
      <c r="G40" s="678"/>
      <c r="H40" s="678"/>
      <c r="I40" s="678"/>
      <c r="J40" s="678"/>
      <c r="K40" s="678"/>
    </row>
    <row r="41" spans="1:22" ht="15">
      <c r="A41" s="678" t="s">
        <v>717</v>
      </c>
      <c r="B41" s="678"/>
      <c r="C41" s="678"/>
      <c r="D41" s="678"/>
      <c r="E41" s="678"/>
      <c r="F41" s="678"/>
      <c r="G41" s="678"/>
      <c r="H41" s="678"/>
      <c r="I41" s="678"/>
      <c r="J41" s="678"/>
      <c r="K41" s="678"/>
    </row>
    <row r="42" spans="1:22" ht="18" customHeight="1">
      <c r="A42" s="678" t="s">
        <v>741</v>
      </c>
      <c r="B42" s="678"/>
      <c r="C42" s="678"/>
      <c r="D42" s="678"/>
      <c r="E42" s="678"/>
      <c r="F42" s="678"/>
      <c r="G42" s="678"/>
      <c r="H42" s="678"/>
      <c r="I42" s="678"/>
      <c r="J42" s="678"/>
      <c r="K42" s="678"/>
    </row>
    <row r="43" spans="1:22" ht="18" customHeight="1">
      <c r="A43" s="678" t="s">
        <v>1413</v>
      </c>
      <c r="B43" s="678"/>
      <c r="C43" s="678"/>
      <c r="D43" s="678"/>
      <c r="E43" s="678"/>
      <c r="F43" s="678"/>
      <c r="G43" s="678"/>
      <c r="H43" s="678"/>
      <c r="I43" s="678"/>
      <c r="J43" s="678"/>
      <c r="K43" s="678"/>
    </row>
    <row r="44" spans="1:22" ht="18" customHeight="1">
      <c r="A44" s="678" t="s">
        <v>742</v>
      </c>
      <c r="B44" s="678"/>
      <c r="C44" s="678"/>
      <c r="D44" s="678"/>
      <c r="E44" s="678"/>
      <c r="F44" s="678"/>
      <c r="G44" s="678"/>
      <c r="H44" s="678"/>
      <c r="I44" s="678"/>
      <c r="J44" s="678"/>
      <c r="K44" s="678"/>
    </row>
    <row r="45" spans="1:22" ht="15">
      <c r="A45" s="678"/>
      <c r="B45" s="678"/>
      <c r="C45" s="678"/>
      <c r="D45" s="678"/>
      <c r="E45" s="678"/>
      <c r="F45" s="678"/>
      <c r="G45" s="678"/>
      <c r="H45" s="678"/>
      <c r="I45" s="678"/>
      <c r="J45" s="678"/>
      <c r="K45" s="678"/>
    </row>
    <row r="46" spans="1:22" ht="15" customHeight="1">
      <c r="A46" s="679" t="s">
        <v>718</v>
      </c>
      <c r="K46" s="678"/>
    </row>
    <row r="47" spans="1:22" ht="15" customHeight="1"/>
    <row r="49" spans="11:11">
      <c r="K49" s="681"/>
    </row>
  </sheetData>
  <mergeCells count="3">
    <mergeCell ref="A1:V1"/>
    <mergeCell ref="A2:V2"/>
    <mergeCell ref="A4:V4"/>
  </mergeCells>
  <phoneticPr fontId="50" type="noConversion"/>
  <printOptions horizontalCentered="1"/>
  <pageMargins left="0.26" right="0.23" top="0.69" bottom="0.62" header="0" footer="0"/>
  <pageSetup scale="33" orientation="landscape" horizontalDpi="360" verticalDpi="360" copies="2" r:id="rId1"/>
  <headerFooter alignWithMargins="0"/>
</worksheet>
</file>

<file path=xl/worksheets/sheet74.xml><?xml version="1.0" encoding="utf-8"?>
<worksheet xmlns="http://schemas.openxmlformats.org/spreadsheetml/2006/main" xmlns:r="http://schemas.openxmlformats.org/officeDocument/2006/relationships">
  <sheetPr>
    <tabColor indexed="53"/>
    <pageSetUpPr fitToPage="1"/>
  </sheetPr>
  <dimension ref="A1:K25"/>
  <sheetViews>
    <sheetView zoomScale="75" zoomScaleNormal="80" workbookViewId="0">
      <selection sqref="A1:M1"/>
    </sheetView>
  </sheetViews>
  <sheetFormatPr defaultColWidth="8.44140625" defaultRowHeight="14.25"/>
  <cols>
    <col min="1" max="1" width="18.5546875" style="683" customWidth="1"/>
    <col min="2" max="2" width="30.44140625" style="683" customWidth="1"/>
    <col min="3" max="11" width="8.33203125" style="683" customWidth="1"/>
    <col min="12" max="16384" width="8.44140625" style="683"/>
  </cols>
  <sheetData>
    <row r="1" spans="1:11" ht="15.75">
      <c r="A1" s="2735" t="s">
        <v>1380</v>
      </c>
      <c r="B1" s="2735"/>
      <c r="C1" s="2735"/>
      <c r="D1" s="2735"/>
      <c r="E1" s="2735"/>
      <c r="F1" s="2735"/>
      <c r="G1" s="2735"/>
      <c r="H1" s="2735"/>
      <c r="I1" s="2735"/>
      <c r="J1" s="2735"/>
      <c r="K1" s="2735"/>
    </row>
    <row r="2" spans="1:11" ht="15.75" customHeight="1">
      <c r="A2" s="2736" t="s">
        <v>719</v>
      </c>
      <c r="B2" s="2736"/>
      <c r="C2" s="2736"/>
      <c r="D2" s="2736"/>
      <c r="E2" s="2736"/>
      <c r="F2" s="2736"/>
      <c r="G2" s="2736"/>
      <c r="H2" s="2736"/>
      <c r="I2" s="2736"/>
      <c r="J2" s="2736"/>
      <c r="K2" s="2736"/>
    </row>
    <row r="3" spans="1:11" ht="15.75" customHeight="1">
      <c r="A3" s="2737" t="s">
        <v>720</v>
      </c>
      <c r="B3" s="2737"/>
      <c r="C3" s="2737"/>
      <c r="D3" s="2737"/>
      <c r="E3" s="2737"/>
      <c r="F3" s="2737"/>
      <c r="G3" s="2737"/>
      <c r="H3" s="2737"/>
      <c r="I3" s="2737"/>
      <c r="J3" s="2737"/>
      <c r="K3" s="2737"/>
    </row>
    <row r="4" spans="1:11" ht="15.75" customHeight="1">
      <c r="A4" s="684"/>
      <c r="B4" s="684"/>
      <c r="C4" s="684"/>
      <c r="D4" s="684"/>
      <c r="E4" s="684"/>
      <c r="F4" s="684"/>
      <c r="G4" s="684"/>
      <c r="H4" s="684"/>
      <c r="I4" s="684"/>
      <c r="J4" s="684"/>
      <c r="K4" s="684"/>
    </row>
    <row r="5" spans="1:11" ht="15.75" customHeight="1">
      <c r="A5" s="2738" t="s">
        <v>721</v>
      </c>
      <c r="B5" s="2738"/>
      <c r="C5" s="2738"/>
      <c r="D5" s="2738"/>
      <c r="E5" s="2738"/>
      <c r="F5" s="2738"/>
      <c r="G5" s="2738"/>
      <c r="H5" s="2738"/>
      <c r="I5" s="2738"/>
      <c r="J5" s="2738"/>
      <c r="K5" s="2738"/>
    </row>
    <row r="6" spans="1:11" ht="15.75" customHeight="1">
      <c r="A6" s="2738" t="s">
        <v>722</v>
      </c>
      <c r="B6" s="2738"/>
      <c r="C6" s="2738"/>
      <c r="D6" s="2738"/>
      <c r="E6" s="2738"/>
      <c r="F6" s="2738"/>
      <c r="G6" s="2738"/>
      <c r="H6" s="2738"/>
      <c r="I6" s="2738"/>
      <c r="J6" s="2738"/>
      <c r="K6" s="2738"/>
    </row>
    <row r="7" spans="1:11" ht="15.75" customHeight="1">
      <c r="A7" s="684"/>
      <c r="B7" s="684"/>
      <c r="C7" s="684"/>
      <c r="D7" s="684"/>
      <c r="E7" s="684"/>
      <c r="F7" s="684"/>
      <c r="G7" s="684"/>
      <c r="H7" s="684"/>
      <c r="I7" s="684"/>
      <c r="J7" s="684"/>
      <c r="K7" s="684"/>
    </row>
    <row r="8" spans="1:11" ht="18.75">
      <c r="A8" s="2739" t="s">
        <v>743</v>
      </c>
      <c r="B8" s="2739"/>
      <c r="C8" s="2739"/>
      <c r="D8" s="2739"/>
      <c r="E8" s="2739"/>
      <c r="F8" s="2739"/>
      <c r="G8" s="2739"/>
      <c r="H8" s="2739"/>
      <c r="I8" s="2739"/>
      <c r="J8" s="2739"/>
      <c r="K8" s="2739"/>
    </row>
    <row r="9" spans="1:11" ht="15" thickBot="1">
      <c r="A9" s="685"/>
      <c r="B9" s="685"/>
      <c r="C9" s="685"/>
      <c r="D9" s="685"/>
      <c r="E9" s="685"/>
      <c r="F9" s="685"/>
      <c r="G9" s="685"/>
      <c r="H9" s="685"/>
      <c r="I9" s="685"/>
      <c r="J9" s="685"/>
      <c r="K9" s="685"/>
    </row>
    <row r="10" spans="1:11" ht="39.75" customHeight="1" thickBot="1">
      <c r="A10" s="686"/>
      <c r="B10" s="687"/>
      <c r="C10" s="688">
        <v>2000</v>
      </c>
      <c r="D10" s="688">
        <v>2001</v>
      </c>
      <c r="E10" s="688">
        <v>2002</v>
      </c>
      <c r="F10" s="688">
        <v>2003</v>
      </c>
      <c r="G10" s="688">
        <v>2004</v>
      </c>
      <c r="H10" s="688">
        <v>2005</v>
      </c>
      <c r="I10" s="688">
        <v>2006</v>
      </c>
      <c r="J10" s="688">
        <v>2007</v>
      </c>
      <c r="K10" s="688">
        <v>2008</v>
      </c>
    </row>
    <row r="11" spans="1:11" ht="39.75" customHeight="1" thickBot="1">
      <c r="A11" s="689" t="s">
        <v>723</v>
      </c>
      <c r="B11" s="690" t="s">
        <v>744</v>
      </c>
      <c r="C11" s="691">
        <v>0.38</v>
      </c>
      <c r="D11" s="691">
        <v>0.37</v>
      </c>
      <c r="E11" s="691">
        <v>0.39</v>
      </c>
      <c r="F11" s="691">
        <v>0.39</v>
      </c>
      <c r="G11" s="691">
        <v>0.38</v>
      </c>
      <c r="H11" s="691">
        <v>0.42</v>
      </c>
      <c r="I11" s="691">
        <v>0.44</v>
      </c>
      <c r="J11" s="691">
        <v>0.47</v>
      </c>
      <c r="K11" s="691">
        <v>0.55000000000000004</v>
      </c>
    </row>
    <row r="12" spans="1:11" ht="39.75" customHeight="1" thickBot="1">
      <c r="A12" s="689" t="s">
        <v>724</v>
      </c>
      <c r="B12" s="690" t="s">
        <v>744</v>
      </c>
      <c r="C12" s="691">
        <v>0.12</v>
      </c>
      <c r="D12" s="691">
        <v>0.14000000000000001</v>
      </c>
      <c r="E12" s="691">
        <v>0.14000000000000001</v>
      </c>
      <c r="F12" s="691">
        <v>0.15</v>
      </c>
      <c r="G12" s="691">
        <v>0.17</v>
      </c>
      <c r="H12" s="691">
        <v>0.2</v>
      </c>
      <c r="I12" s="691">
        <v>0.22</v>
      </c>
      <c r="J12" s="691">
        <v>0.31</v>
      </c>
      <c r="K12" s="691">
        <v>0.28000000000000003</v>
      </c>
    </row>
    <row r="13" spans="1:11" ht="39.75" customHeight="1" thickBot="1">
      <c r="A13" s="689" t="s">
        <v>725</v>
      </c>
      <c r="B13" s="690" t="s">
        <v>745</v>
      </c>
      <c r="C13" s="691">
        <v>0.83</v>
      </c>
      <c r="D13" s="691">
        <v>0.7</v>
      </c>
      <c r="E13" s="691">
        <v>0.78</v>
      </c>
      <c r="F13" s="691">
        <v>0.8</v>
      </c>
      <c r="G13" s="691">
        <v>0.92</v>
      </c>
      <c r="H13" s="691">
        <v>0.92</v>
      </c>
      <c r="I13" s="691">
        <v>1.04</v>
      </c>
      <c r="J13" s="691">
        <v>1.4</v>
      </c>
      <c r="K13" s="691">
        <v>1.5</v>
      </c>
    </row>
    <row r="14" spans="1:11" ht="39.75" customHeight="1" thickBot="1">
      <c r="A14" s="689" t="s">
        <v>726</v>
      </c>
      <c r="B14" s="690" t="s">
        <v>746</v>
      </c>
      <c r="C14" s="691">
        <v>0.96</v>
      </c>
      <c r="D14" s="691">
        <v>0.86</v>
      </c>
      <c r="E14" s="691">
        <v>0.85</v>
      </c>
      <c r="F14" s="691">
        <v>0.79</v>
      </c>
      <c r="G14" s="691">
        <v>0.84</v>
      </c>
      <c r="H14" s="691">
        <v>0.81</v>
      </c>
      <c r="I14" s="691">
        <v>0.86</v>
      </c>
      <c r="J14" s="691">
        <v>1.08</v>
      </c>
      <c r="K14" s="691">
        <v>1.1000000000000001</v>
      </c>
    </row>
    <row r="15" spans="1:11" ht="39.75" customHeight="1" thickBot="1">
      <c r="A15" s="689" t="s">
        <v>727</v>
      </c>
      <c r="B15" s="690" t="s">
        <v>747</v>
      </c>
      <c r="C15" s="691">
        <v>0.27</v>
      </c>
      <c r="D15" s="691">
        <v>0.23</v>
      </c>
      <c r="E15" s="691">
        <v>0.24</v>
      </c>
      <c r="F15" s="691">
        <v>0.22</v>
      </c>
      <c r="G15" s="691">
        <v>0.24</v>
      </c>
      <c r="H15" s="691">
        <v>0.25</v>
      </c>
      <c r="I15" s="691">
        <v>0.22</v>
      </c>
      <c r="J15" s="691">
        <v>0.3</v>
      </c>
      <c r="K15" s="691">
        <v>0.3</v>
      </c>
    </row>
    <row r="16" spans="1:11" ht="39.75" customHeight="1" thickBot="1">
      <c r="A16" s="689" t="s">
        <v>728</v>
      </c>
      <c r="B16" s="690" t="s">
        <v>748</v>
      </c>
      <c r="C16" s="691">
        <v>2.48</v>
      </c>
      <c r="D16" s="691">
        <v>1.74</v>
      </c>
      <c r="E16" s="691">
        <v>1.94</v>
      </c>
      <c r="F16" s="691">
        <v>1.8</v>
      </c>
      <c r="G16" s="691">
        <v>2.06</v>
      </c>
      <c r="H16" s="691">
        <v>1.92</v>
      </c>
      <c r="I16" s="691">
        <v>2.21</v>
      </c>
      <c r="J16" s="691">
        <v>2.67</v>
      </c>
      <c r="K16" s="691">
        <v>2.81</v>
      </c>
    </row>
    <row r="17" spans="1:11" ht="39.950000000000003" customHeight="1" thickBot="1">
      <c r="A17" s="689" t="s">
        <v>729</v>
      </c>
      <c r="B17" s="690" t="s">
        <v>749</v>
      </c>
      <c r="C17" s="691">
        <v>0.13</v>
      </c>
      <c r="D17" s="691">
        <v>0.12</v>
      </c>
      <c r="E17" s="691">
        <v>0.12</v>
      </c>
      <c r="F17" s="691">
        <v>0.11</v>
      </c>
      <c r="G17" s="691">
        <v>0.1</v>
      </c>
      <c r="H17" s="691">
        <v>0.1</v>
      </c>
      <c r="I17" s="691">
        <v>0.1</v>
      </c>
      <c r="J17" s="691">
        <v>0.11</v>
      </c>
      <c r="K17" s="691">
        <v>0.17</v>
      </c>
    </row>
    <row r="18" spans="1:11" ht="28.5" customHeight="1">
      <c r="A18" s="2734" t="s">
        <v>730</v>
      </c>
      <c r="B18" s="2734"/>
      <c r="C18" s="2734"/>
      <c r="D18" s="2734"/>
      <c r="E18" s="2734"/>
      <c r="F18" s="2734"/>
      <c r="G18" s="2734"/>
      <c r="H18" s="2734"/>
      <c r="I18" s="2734"/>
      <c r="J18" s="2734"/>
      <c r="K18" s="2734"/>
    </row>
    <row r="19" spans="1:11">
      <c r="D19" s="692"/>
      <c r="E19" s="692"/>
      <c r="F19" s="692"/>
      <c r="G19" s="692"/>
      <c r="H19" s="692"/>
      <c r="I19" s="692"/>
      <c r="J19" s="692"/>
      <c r="K19" s="692"/>
    </row>
    <row r="20" spans="1:11">
      <c r="C20" s="692"/>
      <c r="D20" s="692"/>
      <c r="E20" s="692"/>
      <c r="F20" s="692"/>
      <c r="G20" s="692"/>
      <c r="H20" s="692"/>
      <c r="I20" s="692"/>
      <c r="J20" s="692"/>
      <c r="K20" s="692"/>
    </row>
    <row r="21" spans="1:11">
      <c r="D21" s="693"/>
      <c r="E21" s="693"/>
      <c r="F21" s="693"/>
      <c r="G21" s="693"/>
      <c r="H21" s="693"/>
      <c r="I21" s="693"/>
      <c r="J21" s="693"/>
      <c r="K21" s="693"/>
    </row>
    <row r="22" spans="1:11">
      <c r="D22" s="693"/>
      <c r="E22" s="693"/>
      <c r="F22" s="693"/>
      <c r="G22" s="693"/>
      <c r="H22" s="693"/>
      <c r="I22" s="693"/>
      <c r="J22" s="693"/>
      <c r="K22" s="693"/>
    </row>
    <row r="25" spans="1:11">
      <c r="G25" s="694"/>
    </row>
  </sheetData>
  <mergeCells count="7">
    <mergeCell ref="A18:K18"/>
    <mergeCell ref="A1:K1"/>
    <mergeCell ref="A2:K2"/>
    <mergeCell ref="A3:K3"/>
    <mergeCell ref="A5:K5"/>
    <mergeCell ref="A6:K6"/>
    <mergeCell ref="A8:K8"/>
  </mergeCells>
  <phoneticPr fontId="50" type="noConversion"/>
  <pageMargins left="0.7" right="0.7" top="0.75" bottom="0.75" header="0.3" footer="0.3"/>
  <pageSetup scale="52" orientation="portrait" r:id="rId1"/>
  <headerFooter alignWithMargins="0"/>
</worksheet>
</file>

<file path=xl/worksheets/sheet75.xml><?xml version="1.0" encoding="utf-8"?>
<worksheet xmlns="http://schemas.openxmlformats.org/spreadsheetml/2006/main" xmlns:r="http://schemas.openxmlformats.org/officeDocument/2006/relationships">
  <sheetPr>
    <tabColor indexed="53"/>
    <pageSetUpPr fitToPage="1"/>
  </sheetPr>
  <dimension ref="A1:J23"/>
  <sheetViews>
    <sheetView zoomScale="75" zoomScaleNormal="80" workbookViewId="0">
      <selection sqref="A1:M1"/>
    </sheetView>
  </sheetViews>
  <sheetFormatPr defaultColWidth="8.44140625" defaultRowHeight="14.25"/>
  <cols>
    <col min="1" max="1" width="28.5546875" style="683" customWidth="1"/>
    <col min="2" max="10" width="8.33203125" style="683" customWidth="1"/>
    <col min="11" max="16384" width="8.44140625" style="683"/>
  </cols>
  <sheetData>
    <row r="1" spans="1:10" ht="15.75">
      <c r="A1" s="2735" t="s">
        <v>1381</v>
      </c>
      <c r="B1" s="2735"/>
      <c r="C1" s="2735"/>
      <c r="D1" s="2735"/>
      <c r="E1" s="2735"/>
      <c r="F1" s="2735"/>
      <c r="G1" s="2735"/>
      <c r="H1" s="2735"/>
      <c r="I1" s="2735"/>
      <c r="J1" s="2735"/>
    </row>
    <row r="2" spans="1:10" ht="15.75">
      <c r="A2" s="2741" t="s">
        <v>731</v>
      </c>
      <c r="B2" s="2741"/>
      <c r="C2" s="2741"/>
      <c r="D2" s="2741"/>
      <c r="E2" s="2741"/>
      <c r="F2" s="2741"/>
      <c r="G2" s="2741"/>
      <c r="H2" s="2741"/>
      <c r="I2" s="2741"/>
      <c r="J2" s="2741"/>
    </row>
    <row r="3" spans="1:10" ht="15.75">
      <c r="A3" s="695"/>
      <c r="B3" s="695"/>
      <c r="C3" s="695"/>
      <c r="D3" s="695"/>
      <c r="E3" s="695"/>
      <c r="F3" s="695"/>
      <c r="G3" s="695"/>
      <c r="H3" s="695"/>
      <c r="I3" s="695"/>
      <c r="J3" s="695"/>
    </row>
    <row r="4" spans="1:10" ht="15.75">
      <c r="A4" s="2735" t="s">
        <v>732</v>
      </c>
      <c r="B4" s="2735"/>
      <c r="C4" s="2735"/>
      <c r="D4" s="2735"/>
      <c r="E4" s="2735"/>
      <c r="F4" s="2735"/>
      <c r="G4" s="2735"/>
      <c r="H4" s="2735"/>
      <c r="I4" s="2735"/>
      <c r="J4" s="2735"/>
    </row>
    <row r="5" spans="1:10" ht="15.75">
      <c r="A5" s="682"/>
      <c r="B5" s="682"/>
      <c r="C5" s="682"/>
      <c r="D5" s="682"/>
      <c r="E5" s="682"/>
      <c r="F5" s="682"/>
      <c r="G5" s="682"/>
      <c r="H5" s="682"/>
      <c r="I5" s="682"/>
      <c r="J5" s="682"/>
    </row>
    <row r="6" spans="1:10" ht="18.75">
      <c r="A6" s="2739" t="s">
        <v>750</v>
      </c>
      <c r="B6" s="2739"/>
      <c r="C6" s="2739"/>
      <c r="D6" s="2739"/>
      <c r="E6" s="2739"/>
      <c r="F6" s="2739"/>
      <c r="G6" s="2739"/>
      <c r="H6" s="2739"/>
      <c r="I6" s="2739"/>
      <c r="J6" s="2739"/>
    </row>
    <row r="7" spans="1:10" ht="15" thickBot="1">
      <c r="A7" s="685"/>
      <c r="B7" s="685"/>
      <c r="C7" s="685"/>
      <c r="D7" s="685"/>
      <c r="E7" s="685"/>
      <c r="F7" s="685"/>
      <c r="G7" s="685"/>
      <c r="H7" s="685"/>
      <c r="I7" s="685"/>
      <c r="J7" s="685"/>
    </row>
    <row r="8" spans="1:10" ht="15" thickBot="1">
      <c r="A8" s="696"/>
      <c r="B8" s="688">
        <v>2000</v>
      </c>
      <c r="C8" s="688">
        <v>2001</v>
      </c>
      <c r="D8" s="688">
        <v>2002</v>
      </c>
      <c r="E8" s="688">
        <v>2003</v>
      </c>
      <c r="F8" s="688">
        <v>2004</v>
      </c>
      <c r="G8" s="688">
        <v>2005</v>
      </c>
      <c r="H8" s="688">
        <v>2006</v>
      </c>
      <c r="I8" s="688">
        <v>2007</v>
      </c>
      <c r="J8" s="688">
        <v>2008</v>
      </c>
    </row>
    <row r="9" spans="1:10" ht="39" thickBot="1">
      <c r="A9" s="697" t="s">
        <v>733</v>
      </c>
      <c r="B9" s="698">
        <v>2.98</v>
      </c>
      <c r="C9" s="698">
        <v>2.91</v>
      </c>
      <c r="D9" s="698">
        <v>2.89</v>
      </c>
      <c r="E9" s="698">
        <v>2.97</v>
      </c>
      <c r="F9" s="698">
        <v>3.02</v>
      </c>
      <c r="G9" s="698">
        <v>3.06</v>
      </c>
      <c r="H9" s="698">
        <v>3.28</v>
      </c>
      <c r="I9" s="698">
        <v>3.84</v>
      </c>
      <c r="J9" s="698">
        <v>4.0798013538545099</v>
      </c>
    </row>
    <row r="10" spans="1:10" ht="39" thickBot="1">
      <c r="A10" s="697" t="s">
        <v>734</v>
      </c>
      <c r="B10" s="698">
        <v>7.33</v>
      </c>
      <c r="C10" s="698">
        <v>5.98</v>
      </c>
      <c r="D10" s="698">
        <v>6.76</v>
      </c>
      <c r="E10" s="698">
        <v>6.76</v>
      </c>
      <c r="F10" s="698">
        <v>8.48</v>
      </c>
      <c r="G10" s="698">
        <v>8.09</v>
      </c>
      <c r="H10" s="698">
        <v>9.3800000000000008</v>
      </c>
      <c r="I10" s="698">
        <v>12.42</v>
      </c>
      <c r="J10" s="698">
        <v>12.9394457770348</v>
      </c>
    </row>
    <row r="11" spans="1:10" ht="39.75" customHeight="1" thickBot="1">
      <c r="A11" s="697" t="s">
        <v>735</v>
      </c>
      <c r="B11" s="699">
        <v>10.31</v>
      </c>
      <c r="C11" s="699">
        <v>8.89</v>
      </c>
      <c r="D11" s="699">
        <v>9.65</v>
      </c>
      <c r="E11" s="699">
        <v>9.73</v>
      </c>
      <c r="F11" s="699">
        <v>11.51</v>
      </c>
      <c r="G11" s="699">
        <v>11.15</v>
      </c>
      <c r="H11" s="699">
        <v>12.66</v>
      </c>
      <c r="I11" s="699">
        <v>16.260000000000002</v>
      </c>
      <c r="J11" s="698">
        <v>17.019247130889312</v>
      </c>
    </row>
    <row r="12" spans="1:10" ht="44.1" customHeight="1">
      <c r="A12" s="2740" t="s">
        <v>1414</v>
      </c>
      <c r="B12" s="2740"/>
      <c r="C12" s="2740"/>
      <c r="D12" s="2740"/>
      <c r="E12" s="2740"/>
      <c r="F12" s="2740"/>
      <c r="G12" s="2740"/>
      <c r="H12" s="2740"/>
      <c r="I12" s="2740"/>
      <c r="J12" s="2740"/>
    </row>
    <row r="14" spans="1:10">
      <c r="B14" s="693"/>
      <c r="C14" s="700"/>
      <c r="D14" s="700"/>
      <c r="E14" s="700"/>
      <c r="F14" s="700"/>
      <c r="G14" s="700"/>
      <c r="H14" s="700"/>
    </row>
    <row r="15" spans="1:10">
      <c r="B15" s="693"/>
      <c r="C15" s="700"/>
      <c r="D15" s="700"/>
      <c r="E15" s="700"/>
      <c r="F15" s="700"/>
      <c r="G15" s="700"/>
      <c r="H15" s="700"/>
    </row>
    <row r="16" spans="1:10">
      <c r="B16" s="693"/>
      <c r="C16" s="700"/>
      <c r="D16" s="700"/>
      <c r="E16" s="700"/>
      <c r="F16" s="700"/>
      <c r="G16" s="700"/>
      <c r="H16" s="700"/>
    </row>
    <row r="18" spans="3:10">
      <c r="C18" s="693"/>
      <c r="D18" s="693"/>
      <c r="E18" s="693"/>
      <c r="F18" s="693"/>
      <c r="G18" s="693"/>
      <c r="H18" s="693"/>
      <c r="I18" s="693"/>
      <c r="J18" s="693"/>
    </row>
    <row r="19" spans="3:10">
      <c r="C19" s="693"/>
      <c r="D19" s="693"/>
      <c r="E19" s="693"/>
      <c r="F19" s="693"/>
      <c r="G19" s="693"/>
      <c r="H19" s="693"/>
      <c r="I19" s="693"/>
      <c r="J19" s="693"/>
    </row>
    <row r="20" spans="3:10">
      <c r="C20" s="693"/>
      <c r="D20" s="693"/>
      <c r="E20" s="693"/>
      <c r="F20" s="693"/>
      <c r="G20" s="693"/>
      <c r="H20" s="693"/>
      <c r="I20" s="693"/>
      <c r="J20" s="693"/>
    </row>
    <row r="23" spans="3:10">
      <c r="F23" s="694"/>
    </row>
  </sheetData>
  <mergeCells count="5">
    <mergeCell ref="A12:J12"/>
    <mergeCell ref="A1:J1"/>
    <mergeCell ref="A2:J2"/>
    <mergeCell ref="A4:J4"/>
    <mergeCell ref="A6:J6"/>
  </mergeCells>
  <phoneticPr fontId="50" type="noConversion"/>
  <pageMargins left="0.7" right="0.7" top="0.75" bottom="0.75" header="0.3" footer="0.3"/>
  <pageSetup scale="63" orientation="portrait" r:id="rId1"/>
  <headerFooter alignWithMargins="0"/>
</worksheet>
</file>

<file path=xl/worksheets/sheet76.xml><?xml version="1.0" encoding="utf-8"?>
<worksheet xmlns="http://schemas.openxmlformats.org/spreadsheetml/2006/main" xmlns:r="http://schemas.openxmlformats.org/officeDocument/2006/relationships">
  <sheetPr>
    <tabColor indexed="53"/>
    <pageSetUpPr fitToPage="1"/>
  </sheetPr>
  <dimension ref="A1:L474"/>
  <sheetViews>
    <sheetView zoomScale="50" workbookViewId="0">
      <selection sqref="A1:M1"/>
    </sheetView>
  </sheetViews>
  <sheetFormatPr defaultColWidth="10.6640625" defaultRowHeight="15"/>
  <cols>
    <col min="1" max="1" width="58.88671875" style="934" customWidth="1"/>
    <col min="2" max="11" width="11.33203125" style="934" customWidth="1"/>
    <col min="12" max="12" width="10.6640625" style="934" customWidth="1"/>
    <col min="13" max="16384" width="10.6640625" style="934"/>
  </cols>
  <sheetData>
    <row r="1" spans="1:11" ht="18">
      <c r="A1" s="2742" t="s">
        <v>1382</v>
      </c>
      <c r="B1" s="2742"/>
      <c r="C1" s="2742"/>
      <c r="D1" s="2742"/>
      <c r="E1" s="2742"/>
      <c r="F1" s="2742"/>
      <c r="G1" s="2742"/>
      <c r="H1" s="2742"/>
      <c r="I1" s="2742"/>
      <c r="J1" s="2742"/>
      <c r="K1" s="2742"/>
    </row>
    <row r="2" spans="1:11" s="936" customFormat="1" ht="18">
      <c r="A2" s="2743" t="s">
        <v>1441</v>
      </c>
      <c r="B2" s="2743"/>
      <c r="C2" s="2743"/>
      <c r="D2" s="2743"/>
      <c r="E2" s="2743"/>
      <c r="F2" s="2743"/>
      <c r="G2" s="2743"/>
      <c r="H2" s="2743"/>
      <c r="I2" s="2743"/>
      <c r="J2" s="2743"/>
      <c r="K2" s="2743"/>
    </row>
    <row r="3" spans="1:11" ht="18">
      <c r="A3" s="933"/>
      <c r="B3" s="933"/>
      <c r="C3" s="933"/>
      <c r="D3" s="933"/>
      <c r="E3" s="933"/>
      <c r="F3" s="933"/>
      <c r="G3" s="933"/>
      <c r="H3" s="933"/>
      <c r="I3" s="933"/>
      <c r="J3" s="933"/>
      <c r="K3" s="933"/>
    </row>
    <row r="4" spans="1:11" ht="18">
      <c r="A4" s="2742" t="s">
        <v>1442</v>
      </c>
      <c r="B4" s="2742"/>
      <c r="C4" s="2742"/>
      <c r="D4" s="2742"/>
      <c r="E4" s="2742"/>
      <c r="F4" s="2742"/>
      <c r="G4" s="2742"/>
      <c r="H4" s="2742"/>
      <c r="I4" s="2742"/>
      <c r="J4" s="2742"/>
      <c r="K4" s="2742"/>
    </row>
    <row r="5" spans="1:11" ht="18">
      <c r="A5" s="933"/>
      <c r="B5" s="933"/>
      <c r="C5" s="933"/>
      <c r="D5" s="933"/>
      <c r="E5" s="933"/>
      <c r="F5" s="933"/>
      <c r="G5" s="933"/>
      <c r="H5" s="933"/>
      <c r="I5" s="933"/>
      <c r="J5" s="933"/>
      <c r="K5" s="933"/>
    </row>
    <row r="6" spans="1:11" s="936" customFormat="1" ht="18">
      <c r="A6" s="2743" t="s">
        <v>753</v>
      </c>
      <c r="B6" s="2743"/>
      <c r="C6" s="2743"/>
      <c r="D6" s="2743"/>
      <c r="E6" s="2743"/>
      <c r="F6" s="2743"/>
      <c r="G6" s="2743"/>
      <c r="H6" s="2743"/>
      <c r="I6" s="2743"/>
      <c r="J6" s="2743"/>
      <c r="K6" s="2743"/>
    </row>
    <row r="7" spans="1:11" ht="18">
      <c r="A7" s="933"/>
      <c r="B7" s="933"/>
      <c r="C7" s="933"/>
      <c r="D7" s="933"/>
      <c r="E7" s="933"/>
      <c r="F7" s="933"/>
      <c r="G7" s="933"/>
      <c r="H7" s="933"/>
      <c r="I7" s="933"/>
      <c r="J7" s="933"/>
      <c r="K7" s="933"/>
    </row>
    <row r="8" spans="1:11" ht="18">
      <c r="A8" s="2742" t="s">
        <v>1443</v>
      </c>
      <c r="B8" s="2742"/>
      <c r="C8" s="2742"/>
      <c r="D8" s="2742"/>
      <c r="E8" s="2742"/>
      <c r="F8" s="2742"/>
      <c r="G8" s="2742"/>
      <c r="H8" s="2742"/>
      <c r="I8" s="2742"/>
      <c r="J8" s="2742"/>
      <c r="K8" s="2742"/>
    </row>
    <row r="9" spans="1:11" ht="18">
      <c r="A9" s="937"/>
      <c r="B9" s="938"/>
    </row>
    <row r="10" spans="1:11" s="942" customFormat="1" ht="18">
      <c r="A10" s="939"/>
      <c r="B10" s="940">
        <v>1990</v>
      </c>
      <c r="C10" s="940">
        <v>1991</v>
      </c>
      <c r="D10" s="940">
        <v>1992</v>
      </c>
      <c r="E10" s="940">
        <v>1993</v>
      </c>
      <c r="F10" s="940">
        <v>1994</v>
      </c>
      <c r="G10" s="940">
        <v>1995</v>
      </c>
      <c r="H10" s="940">
        <v>1996</v>
      </c>
      <c r="I10" s="940">
        <v>1997</v>
      </c>
      <c r="J10" s="940">
        <v>1998</v>
      </c>
      <c r="K10" s="941">
        <v>1999</v>
      </c>
    </row>
    <row r="11" spans="1:11" s="946" customFormat="1" ht="18">
      <c r="A11" s="943"/>
      <c r="B11" s="944"/>
      <c r="C11" s="944"/>
      <c r="D11" s="944"/>
      <c r="E11" s="944"/>
      <c r="F11" s="944"/>
      <c r="G11" s="944"/>
      <c r="H11" s="944"/>
      <c r="I11" s="944"/>
      <c r="J11" s="944"/>
      <c r="K11" s="945"/>
    </row>
    <row r="12" spans="1:11" s="946" customFormat="1" ht="18">
      <c r="A12" s="947" t="s">
        <v>755</v>
      </c>
      <c r="B12" s="944"/>
      <c r="C12" s="944"/>
      <c r="D12" s="944"/>
      <c r="E12" s="944"/>
      <c r="F12" s="944"/>
      <c r="G12" s="944"/>
      <c r="H12" s="944"/>
      <c r="I12" s="944"/>
      <c r="J12" s="944"/>
      <c r="K12" s="945"/>
    </row>
    <row r="13" spans="1:11" s="946" customFormat="1" ht="18">
      <c r="A13" s="943" t="s">
        <v>1444</v>
      </c>
      <c r="B13" s="948">
        <v>18269</v>
      </c>
      <c r="C13" s="948">
        <v>17832</v>
      </c>
      <c r="D13" s="948">
        <v>20050</v>
      </c>
      <c r="E13" s="948">
        <v>22145</v>
      </c>
      <c r="F13" s="948">
        <v>50713</v>
      </c>
      <c r="G13" s="948">
        <v>104121</v>
      </c>
      <c r="H13" s="948">
        <v>145939</v>
      </c>
      <c r="I13" s="948">
        <v>144571</v>
      </c>
      <c r="J13" s="948">
        <v>211879</v>
      </c>
      <c r="K13" s="949">
        <v>622974</v>
      </c>
    </row>
    <row r="14" spans="1:11" s="946" customFormat="1" ht="18">
      <c r="A14" s="943" t="s">
        <v>757</v>
      </c>
      <c r="B14" s="948" t="s">
        <v>769</v>
      </c>
      <c r="C14" s="948" t="s">
        <v>769</v>
      </c>
      <c r="D14" s="948" t="s">
        <v>769</v>
      </c>
      <c r="E14" s="948" t="s">
        <v>769</v>
      </c>
      <c r="F14" s="948" t="s">
        <v>769</v>
      </c>
      <c r="G14" s="948" t="s">
        <v>769</v>
      </c>
      <c r="H14" s="948" t="s">
        <v>769</v>
      </c>
      <c r="I14" s="948" t="s">
        <v>769</v>
      </c>
      <c r="J14" s="948" t="s">
        <v>769</v>
      </c>
      <c r="K14" s="949" t="s">
        <v>769</v>
      </c>
    </row>
    <row r="15" spans="1:11" s="946" customFormat="1" ht="18">
      <c r="A15" s="943" t="s">
        <v>758</v>
      </c>
      <c r="B15" s="948">
        <v>3099.3</v>
      </c>
      <c r="C15" s="948">
        <v>2921.2</v>
      </c>
      <c r="D15" s="948">
        <v>1899.2</v>
      </c>
      <c r="E15" s="948">
        <v>229.2</v>
      </c>
      <c r="F15" s="948">
        <v>638.20000000000005</v>
      </c>
      <c r="G15" s="948">
        <v>219.6</v>
      </c>
      <c r="H15" s="948">
        <v>122.5</v>
      </c>
      <c r="I15" s="948">
        <v>185.1</v>
      </c>
      <c r="J15" s="948">
        <v>137.30000000000001</v>
      </c>
      <c r="K15" s="949">
        <v>0</v>
      </c>
    </row>
    <row r="16" spans="1:11" s="946" customFormat="1" ht="18">
      <c r="A16" s="943" t="s">
        <v>759</v>
      </c>
      <c r="B16" s="948">
        <v>26785.9</v>
      </c>
      <c r="C16" s="948">
        <v>23699.4</v>
      </c>
      <c r="D16" s="948">
        <v>13588.4</v>
      </c>
      <c r="E16" s="948">
        <v>2816.1</v>
      </c>
      <c r="F16" s="948">
        <v>7862.4</v>
      </c>
      <c r="G16" s="948">
        <v>4212.7</v>
      </c>
      <c r="H16" s="948">
        <v>1530.4</v>
      </c>
      <c r="I16" s="948">
        <v>1502.1</v>
      </c>
      <c r="J16" s="948">
        <v>1223.5</v>
      </c>
      <c r="K16" s="949">
        <v>0</v>
      </c>
    </row>
    <row r="17" spans="1:12" ht="18">
      <c r="A17" s="943" t="s">
        <v>761</v>
      </c>
      <c r="B17" s="948" t="s">
        <v>769</v>
      </c>
      <c r="C17" s="948" t="s">
        <v>769</v>
      </c>
      <c r="D17" s="948" t="s">
        <v>769</v>
      </c>
      <c r="E17" s="948" t="s">
        <v>769</v>
      </c>
      <c r="F17" s="948" t="s">
        <v>769</v>
      </c>
      <c r="G17" s="948" t="s">
        <v>769</v>
      </c>
      <c r="H17" s="948" t="s">
        <v>769</v>
      </c>
      <c r="I17" s="948" t="s">
        <v>769</v>
      </c>
      <c r="J17" s="948" t="s">
        <v>769</v>
      </c>
      <c r="K17" s="949" t="s">
        <v>769</v>
      </c>
      <c r="L17" s="946"/>
    </row>
    <row r="18" spans="1:12" ht="18">
      <c r="A18" s="943" t="s">
        <v>762</v>
      </c>
      <c r="B18" s="948" t="s">
        <v>769</v>
      </c>
      <c r="C18" s="948" t="s">
        <v>769</v>
      </c>
      <c r="D18" s="948" t="s">
        <v>769</v>
      </c>
      <c r="E18" s="948" t="s">
        <v>769</v>
      </c>
      <c r="F18" s="948" t="s">
        <v>769</v>
      </c>
      <c r="G18" s="948" t="s">
        <v>769</v>
      </c>
      <c r="H18" s="948" t="s">
        <v>769</v>
      </c>
      <c r="I18" s="948" t="s">
        <v>769</v>
      </c>
      <c r="J18" s="948" t="s">
        <v>769</v>
      </c>
      <c r="K18" s="949" t="s">
        <v>769</v>
      </c>
      <c r="L18" s="946"/>
    </row>
    <row r="19" spans="1:12" ht="18">
      <c r="A19" s="943" t="s">
        <v>1445</v>
      </c>
      <c r="B19" s="948" t="s">
        <v>769</v>
      </c>
      <c r="C19" s="948" t="s">
        <v>769</v>
      </c>
      <c r="D19" s="948" t="s">
        <v>769</v>
      </c>
      <c r="E19" s="948" t="s">
        <v>769</v>
      </c>
      <c r="F19" s="948" t="s">
        <v>769</v>
      </c>
      <c r="G19" s="948" t="s">
        <v>769</v>
      </c>
      <c r="H19" s="948" t="s">
        <v>769</v>
      </c>
      <c r="I19" s="948" t="s">
        <v>769</v>
      </c>
      <c r="J19" s="948" t="s">
        <v>769</v>
      </c>
      <c r="K19" s="949" t="s">
        <v>769</v>
      </c>
      <c r="L19" s="946"/>
    </row>
    <row r="20" spans="1:12" ht="18">
      <c r="A20" s="943" t="s">
        <v>764</v>
      </c>
      <c r="B20" s="948" t="s">
        <v>769</v>
      </c>
      <c r="C20" s="948" t="s">
        <v>769</v>
      </c>
      <c r="D20" s="948" t="s">
        <v>769</v>
      </c>
      <c r="E20" s="948" t="s">
        <v>769</v>
      </c>
      <c r="F20" s="948" t="s">
        <v>769</v>
      </c>
      <c r="G20" s="948" t="s">
        <v>769</v>
      </c>
      <c r="H20" s="948" t="s">
        <v>769</v>
      </c>
      <c r="I20" s="948" t="s">
        <v>769</v>
      </c>
      <c r="J20" s="948" t="s">
        <v>769</v>
      </c>
      <c r="K20" s="949" t="s">
        <v>769</v>
      </c>
      <c r="L20" s="946"/>
    </row>
    <row r="21" spans="1:12" ht="18">
      <c r="A21" s="943"/>
      <c r="B21" s="950"/>
      <c r="C21" s="950"/>
      <c r="D21" s="950"/>
      <c r="E21" s="950"/>
      <c r="F21" s="950"/>
      <c r="G21" s="950"/>
      <c r="H21" s="950"/>
      <c r="I21" s="950"/>
      <c r="J21" s="950"/>
      <c r="K21" s="951"/>
      <c r="L21" s="946"/>
    </row>
    <row r="22" spans="1:12" ht="18">
      <c r="A22" s="947" t="s">
        <v>1446</v>
      </c>
      <c r="B22" s="952"/>
      <c r="C22" s="952"/>
      <c r="D22" s="952"/>
      <c r="E22" s="952"/>
      <c r="F22" s="952"/>
      <c r="G22" s="952"/>
      <c r="H22" s="952"/>
      <c r="I22" s="952"/>
      <c r="J22" s="952"/>
      <c r="K22" s="953"/>
      <c r="L22" s="946"/>
    </row>
    <row r="23" spans="1:12" ht="18">
      <c r="A23" s="943" t="s">
        <v>768</v>
      </c>
      <c r="B23" s="954" t="s">
        <v>769</v>
      </c>
      <c r="C23" s="954" t="s">
        <v>769</v>
      </c>
      <c r="D23" s="954" t="s">
        <v>769</v>
      </c>
      <c r="E23" s="954" t="s">
        <v>769</v>
      </c>
      <c r="F23" s="954" t="s">
        <v>769</v>
      </c>
      <c r="G23" s="954" t="s">
        <v>769</v>
      </c>
      <c r="H23" s="954" t="s">
        <v>769</v>
      </c>
      <c r="I23" s="954" t="s">
        <v>769</v>
      </c>
      <c r="J23" s="954" t="s">
        <v>769</v>
      </c>
      <c r="K23" s="955" t="s">
        <v>769</v>
      </c>
      <c r="L23" s="946"/>
    </row>
    <row r="24" spans="1:12" ht="18.75">
      <c r="A24" s="943" t="s">
        <v>1447</v>
      </c>
      <c r="B24" s="954" t="s">
        <v>769</v>
      </c>
      <c r="C24" s="954" t="s">
        <v>769</v>
      </c>
      <c r="D24" s="954" t="s">
        <v>769</v>
      </c>
      <c r="E24" s="954" t="s">
        <v>769</v>
      </c>
      <c r="F24" s="954" t="s">
        <v>769</v>
      </c>
      <c r="G24" s="954" t="s">
        <v>769</v>
      </c>
      <c r="H24" s="954" t="s">
        <v>769</v>
      </c>
      <c r="I24" s="954" t="s">
        <v>769</v>
      </c>
      <c r="J24" s="954" t="s">
        <v>769</v>
      </c>
      <c r="K24" s="955" t="s">
        <v>769</v>
      </c>
      <c r="L24" s="946"/>
    </row>
    <row r="25" spans="1:12" ht="18.75">
      <c r="A25" s="943" t="s">
        <v>1448</v>
      </c>
      <c r="B25" s="954" t="s">
        <v>769</v>
      </c>
      <c r="C25" s="954" t="s">
        <v>769</v>
      </c>
      <c r="D25" s="954" t="s">
        <v>769</v>
      </c>
      <c r="E25" s="954" t="s">
        <v>769</v>
      </c>
      <c r="F25" s="954" t="s">
        <v>769</v>
      </c>
      <c r="G25" s="954" t="s">
        <v>769</v>
      </c>
      <c r="H25" s="954" t="s">
        <v>769</v>
      </c>
      <c r="I25" s="954" t="s">
        <v>769</v>
      </c>
      <c r="J25" s="954" t="s">
        <v>769</v>
      </c>
      <c r="K25" s="955" t="s">
        <v>769</v>
      </c>
      <c r="L25" s="946"/>
    </row>
    <row r="26" spans="1:12" ht="18">
      <c r="A26" s="943" t="s">
        <v>775</v>
      </c>
      <c r="B26" s="954" t="s">
        <v>769</v>
      </c>
      <c r="C26" s="954" t="s">
        <v>769</v>
      </c>
      <c r="D26" s="954" t="s">
        <v>769</v>
      </c>
      <c r="E26" s="954" t="s">
        <v>769</v>
      </c>
      <c r="F26" s="954" t="s">
        <v>769</v>
      </c>
      <c r="G26" s="954" t="s">
        <v>769</v>
      </c>
      <c r="H26" s="954" t="s">
        <v>769</v>
      </c>
      <c r="I26" s="954" t="s">
        <v>769</v>
      </c>
      <c r="J26" s="954" t="s">
        <v>769</v>
      </c>
      <c r="K26" s="955" t="s">
        <v>769</v>
      </c>
      <c r="L26" s="946"/>
    </row>
    <row r="27" spans="1:12" ht="18.75">
      <c r="A27" s="943" t="s">
        <v>1449</v>
      </c>
      <c r="B27" s="954" t="s">
        <v>769</v>
      </c>
      <c r="C27" s="954" t="s">
        <v>769</v>
      </c>
      <c r="D27" s="954" t="s">
        <v>769</v>
      </c>
      <c r="E27" s="954" t="s">
        <v>769</v>
      </c>
      <c r="F27" s="954" t="s">
        <v>769</v>
      </c>
      <c r="G27" s="954" t="s">
        <v>769</v>
      </c>
      <c r="H27" s="954" t="s">
        <v>769</v>
      </c>
      <c r="I27" s="954" t="s">
        <v>769</v>
      </c>
      <c r="J27" s="954" t="s">
        <v>769</v>
      </c>
      <c r="K27" s="955" t="s">
        <v>769</v>
      </c>
      <c r="L27" s="946"/>
    </row>
    <row r="28" spans="1:12" ht="18.75">
      <c r="A28" s="943" t="s">
        <v>1450</v>
      </c>
      <c r="B28" s="954">
        <v>1207</v>
      </c>
      <c r="C28" s="954">
        <v>1054</v>
      </c>
      <c r="D28" s="954">
        <v>1081</v>
      </c>
      <c r="E28" s="954">
        <v>989</v>
      </c>
      <c r="F28" s="954">
        <v>1213</v>
      </c>
      <c r="G28" s="954">
        <v>684</v>
      </c>
      <c r="H28" s="954">
        <v>1191</v>
      </c>
      <c r="I28" s="954">
        <v>717</v>
      </c>
      <c r="J28" s="956">
        <v>721</v>
      </c>
      <c r="K28" s="957">
        <v>1104</v>
      </c>
      <c r="L28" s="946"/>
    </row>
    <row r="29" spans="1:12" ht="18">
      <c r="A29" s="943" t="s">
        <v>781</v>
      </c>
      <c r="B29" s="954" t="s">
        <v>769</v>
      </c>
      <c r="C29" s="954" t="s">
        <v>769</v>
      </c>
      <c r="D29" s="954" t="s">
        <v>769</v>
      </c>
      <c r="E29" s="954" t="s">
        <v>769</v>
      </c>
      <c r="F29" s="954" t="s">
        <v>769</v>
      </c>
      <c r="G29" s="954" t="s">
        <v>769</v>
      </c>
      <c r="H29" s="954" t="s">
        <v>769</v>
      </c>
      <c r="I29" s="954" t="s">
        <v>769</v>
      </c>
      <c r="J29" s="954" t="s">
        <v>769</v>
      </c>
      <c r="K29" s="955" t="s">
        <v>769</v>
      </c>
      <c r="L29" s="946"/>
    </row>
    <row r="30" spans="1:12" ht="18">
      <c r="A30" s="943" t="s">
        <v>783</v>
      </c>
      <c r="B30" s="954" t="s">
        <v>769</v>
      </c>
      <c r="C30" s="954" t="s">
        <v>769</v>
      </c>
      <c r="D30" s="954" t="s">
        <v>769</v>
      </c>
      <c r="E30" s="954" t="s">
        <v>769</v>
      </c>
      <c r="F30" s="954" t="s">
        <v>769</v>
      </c>
      <c r="G30" s="954" t="s">
        <v>769</v>
      </c>
      <c r="H30" s="954" t="s">
        <v>769</v>
      </c>
      <c r="I30" s="954" t="s">
        <v>769</v>
      </c>
      <c r="J30" s="954" t="s">
        <v>769</v>
      </c>
      <c r="K30" s="955" t="s">
        <v>769</v>
      </c>
      <c r="L30" s="946"/>
    </row>
    <row r="31" spans="1:12" ht="18">
      <c r="A31" s="943" t="s">
        <v>784</v>
      </c>
      <c r="B31" s="954" t="s">
        <v>769</v>
      </c>
      <c r="C31" s="954" t="s">
        <v>769</v>
      </c>
      <c r="D31" s="954" t="s">
        <v>769</v>
      </c>
      <c r="E31" s="954" t="s">
        <v>769</v>
      </c>
      <c r="F31" s="954" t="s">
        <v>769</v>
      </c>
      <c r="G31" s="954" t="s">
        <v>769</v>
      </c>
      <c r="H31" s="954" t="s">
        <v>769</v>
      </c>
      <c r="I31" s="954" t="s">
        <v>769</v>
      </c>
      <c r="J31" s="954" t="s">
        <v>769</v>
      </c>
      <c r="K31" s="955" t="s">
        <v>769</v>
      </c>
      <c r="L31" s="946"/>
    </row>
    <row r="32" spans="1:12" ht="18">
      <c r="A32" s="943" t="s">
        <v>786</v>
      </c>
      <c r="B32" s="954" t="s">
        <v>769</v>
      </c>
      <c r="C32" s="954" t="s">
        <v>769</v>
      </c>
      <c r="D32" s="954" t="s">
        <v>769</v>
      </c>
      <c r="E32" s="954" t="s">
        <v>769</v>
      </c>
      <c r="F32" s="954" t="s">
        <v>769</v>
      </c>
      <c r="G32" s="954" t="s">
        <v>769</v>
      </c>
      <c r="H32" s="954" t="s">
        <v>769</v>
      </c>
      <c r="I32" s="954" t="s">
        <v>769</v>
      </c>
      <c r="J32" s="954" t="s">
        <v>769</v>
      </c>
      <c r="K32" s="955" t="s">
        <v>769</v>
      </c>
      <c r="L32" s="946"/>
    </row>
    <row r="33" spans="1:12" ht="18">
      <c r="A33" s="943" t="s">
        <v>787</v>
      </c>
      <c r="B33" s="954" t="s">
        <v>769</v>
      </c>
      <c r="C33" s="954" t="s">
        <v>769</v>
      </c>
      <c r="D33" s="954" t="s">
        <v>769</v>
      </c>
      <c r="E33" s="954" t="s">
        <v>769</v>
      </c>
      <c r="F33" s="954" t="s">
        <v>769</v>
      </c>
      <c r="G33" s="954" t="s">
        <v>769</v>
      </c>
      <c r="H33" s="954" t="s">
        <v>769</v>
      </c>
      <c r="I33" s="954" t="s">
        <v>769</v>
      </c>
      <c r="J33" s="954" t="s">
        <v>769</v>
      </c>
      <c r="K33" s="955" t="s">
        <v>769</v>
      </c>
      <c r="L33" s="946"/>
    </row>
    <row r="34" spans="1:12" ht="18">
      <c r="A34" s="943" t="s">
        <v>789</v>
      </c>
      <c r="B34" s="954" t="s">
        <v>769</v>
      </c>
      <c r="C34" s="954" t="s">
        <v>769</v>
      </c>
      <c r="D34" s="954" t="s">
        <v>769</v>
      </c>
      <c r="E34" s="954" t="s">
        <v>769</v>
      </c>
      <c r="F34" s="954" t="s">
        <v>769</v>
      </c>
      <c r="G34" s="954" t="s">
        <v>769</v>
      </c>
      <c r="H34" s="954" t="s">
        <v>769</v>
      </c>
      <c r="I34" s="954" t="s">
        <v>769</v>
      </c>
      <c r="J34" s="954" t="s">
        <v>769</v>
      </c>
      <c r="K34" s="955" t="s">
        <v>769</v>
      </c>
      <c r="L34" s="946"/>
    </row>
    <row r="35" spans="1:12" ht="18">
      <c r="A35" s="943" t="s">
        <v>791</v>
      </c>
      <c r="B35" s="954">
        <v>1827790</v>
      </c>
      <c r="C35" s="954">
        <v>1674483</v>
      </c>
      <c r="D35" s="954">
        <v>1670184</v>
      </c>
      <c r="E35" s="954">
        <v>1443250</v>
      </c>
      <c r="F35" s="954">
        <v>3177898</v>
      </c>
      <c r="G35" s="954">
        <v>3494451</v>
      </c>
      <c r="H35" s="954">
        <v>4042796</v>
      </c>
      <c r="I35" s="954">
        <v>5488135</v>
      </c>
      <c r="J35" s="956">
        <v>6207266</v>
      </c>
      <c r="K35" s="957">
        <v>6074426</v>
      </c>
      <c r="L35" s="946"/>
    </row>
    <row r="36" spans="1:12" ht="18.75">
      <c r="A36" s="943" t="s">
        <v>1451</v>
      </c>
      <c r="B36" s="954" t="s">
        <v>769</v>
      </c>
      <c r="C36" s="954" t="s">
        <v>769</v>
      </c>
      <c r="D36" s="954" t="s">
        <v>769</v>
      </c>
      <c r="E36" s="954" t="s">
        <v>769</v>
      </c>
      <c r="F36" s="954" t="s">
        <v>769</v>
      </c>
      <c r="G36" s="954" t="s">
        <v>769</v>
      </c>
      <c r="H36" s="954" t="s">
        <v>769</v>
      </c>
      <c r="I36" s="954" t="s">
        <v>769</v>
      </c>
      <c r="J36" s="954" t="s">
        <v>769</v>
      </c>
      <c r="K36" s="955" t="s">
        <v>769</v>
      </c>
      <c r="L36" s="946"/>
    </row>
    <row r="37" spans="1:12" ht="18.75">
      <c r="A37" s="943" t="s">
        <v>1452</v>
      </c>
      <c r="B37" s="954">
        <v>3877</v>
      </c>
      <c r="C37" s="954">
        <v>5557</v>
      </c>
      <c r="D37" s="954">
        <v>5897</v>
      </c>
      <c r="E37" s="954">
        <v>5774</v>
      </c>
      <c r="F37" s="954">
        <v>10129</v>
      </c>
      <c r="G37" s="954">
        <v>11451</v>
      </c>
      <c r="H37" s="954">
        <v>11592</v>
      </c>
      <c r="I37" s="954">
        <v>11825</v>
      </c>
      <c r="J37" s="954" t="s">
        <v>769</v>
      </c>
      <c r="K37" s="955" t="s">
        <v>769</v>
      </c>
      <c r="L37" s="946"/>
    </row>
    <row r="38" spans="1:12" ht="18.75">
      <c r="A38" s="943" t="s">
        <v>1453</v>
      </c>
      <c r="B38" s="954" t="s">
        <v>769</v>
      </c>
      <c r="C38" s="954" t="s">
        <v>769</v>
      </c>
      <c r="D38" s="954" t="s">
        <v>769</v>
      </c>
      <c r="E38" s="954" t="s">
        <v>769</v>
      </c>
      <c r="F38" s="954" t="s">
        <v>769</v>
      </c>
      <c r="G38" s="954" t="s">
        <v>769</v>
      </c>
      <c r="H38" s="954" t="s">
        <v>769</v>
      </c>
      <c r="I38" s="954" t="s">
        <v>769</v>
      </c>
      <c r="J38" s="954" t="s">
        <v>769</v>
      </c>
      <c r="K38" s="955" t="s">
        <v>769</v>
      </c>
      <c r="L38" s="946"/>
    </row>
    <row r="39" spans="1:12" ht="18.75">
      <c r="A39" s="943" t="s">
        <v>1454</v>
      </c>
      <c r="B39" s="954" t="s">
        <v>769</v>
      </c>
      <c r="C39" s="954" t="s">
        <v>769</v>
      </c>
      <c r="D39" s="954" t="s">
        <v>769</v>
      </c>
      <c r="E39" s="954" t="s">
        <v>769</v>
      </c>
      <c r="F39" s="954" t="s">
        <v>769</v>
      </c>
      <c r="G39" s="954" t="s">
        <v>769</v>
      </c>
      <c r="H39" s="954" t="s">
        <v>769</v>
      </c>
      <c r="I39" s="954" t="s">
        <v>769</v>
      </c>
      <c r="J39" s="954" t="s">
        <v>769</v>
      </c>
      <c r="K39" s="955" t="s">
        <v>769</v>
      </c>
      <c r="L39" s="946"/>
    </row>
    <row r="40" spans="1:12" ht="18">
      <c r="A40" s="943" t="s">
        <v>797</v>
      </c>
      <c r="B40" s="954" t="s">
        <v>769</v>
      </c>
      <c r="C40" s="954" t="s">
        <v>769</v>
      </c>
      <c r="D40" s="954" t="s">
        <v>769</v>
      </c>
      <c r="E40" s="954" t="s">
        <v>769</v>
      </c>
      <c r="F40" s="954" t="s">
        <v>769</v>
      </c>
      <c r="G40" s="954" t="s">
        <v>769</v>
      </c>
      <c r="H40" s="954" t="s">
        <v>769</v>
      </c>
      <c r="I40" s="954" t="s">
        <v>769</v>
      </c>
      <c r="J40" s="954" t="s">
        <v>769</v>
      </c>
      <c r="K40" s="955" t="s">
        <v>769</v>
      </c>
      <c r="L40" s="946"/>
    </row>
    <row r="41" spans="1:12" ht="18">
      <c r="A41" s="943" t="s">
        <v>799</v>
      </c>
      <c r="B41" s="954">
        <v>1452</v>
      </c>
      <c r="C41" s="954">
        <v>1308</v>
      </c>
      <c r="D41" s="954">
        <v>139</v>
      </c>
      <c r="E41" s="954" t="s">
        <v>769</v>
      </c>
      <c r="F41" s="954" t="s">
        <v>769</v>
      </c>
      <c r="G41" s="954" t="s">
        <v>769</v>
      </c>
      <c r="H41" s="954" t="s">
        <v>769</v>
      </c>
      <c r="I41" s="954" t="s">
        <v>769</v>
      </c>
      <c r="J41" s="954" t="s">
        <v>769</v>
      </c>
      <c r="K41" s="955" t="s">
        <v>769</v>
      </c>
      <c r="L41" s="946"/>
    </row>
    <row r="42" spans="1:12" ht="18">
      <c r="A42" s="943" t="s">
        <v>801</v>
      </c>
      <c r="B42" s="954" t="s">
        <v>769</v>
      </c>
      <c r="C42" s="954" t="s">
        <v>769</v>
      </c>
      <c r="D42" s="954" t="s">
        <v>769</v>
      </c>
      <c r="E42" s="954" t="s">
        <v>769</v>
      </c>
      <c r="F42" s="954" t="s">
        <v>769</v>
      </c>
      <c r="G42" s="954" t="s">
        <v>769</v>
      </c>
      <c r="H42" s="954" t="s">
        <v>769</v>
      </c>
      <c r="I42" s="954" t="s">
        <v>769</v>
      </c>
      <c r="J42" s="954" t="s">
        <v>769</v>
      </c>
      <c r="K42" s="955" t="s">
        <v>769</v>
      </c>
      <c r="L42" s="946"/>
    </row>
    <row r="43" spans="1:12" ht="18">
      <c r="A43" s="943" t="s">
        <v>804</v>
      </c>
      <c r="B43" s="954" t="s">
        <v>769</v>
      </c>
      <c r="C43" s="954" t="s">
        <v>769</v>
      </c>
      <c r="D43" s="954" t="s">
        <v>769</v>
      </c>
      <c r="E43" s="954" t="s">
        <v>769</v>
      </c>
      <c r="F43" s="954" t="s">
        <v>769</v>
      </c>
      <c r="G43" s="954" t="s">
        <v>769</v>
      </c>
      <c r="H43" s="954" t="s">
        <v>769</v>
      </c>
      <c r="I43" s="954" t="s">
        <v>769</v>
      </c>
      <c r="J43" s="954" t="s">
        <v>769</v>
      </c>
      <c r="K43" s="955" t="s">
        <v>769</v>
      </c>
      <c r="L43" s="946"/>
    </row>
    <row r="44" spans="1:12" ht="18.75">
      <c r="A44" s="943" t="s">
        <v>1455</v>
      </c>
      <c r="B44" s="954" t="s">
        <v>769</v>
      </c>
      <c r="C44" s="954" t="s">
        <v>769</v>
      </c>
      <c r="D44" s="954" t="s">
        <v>769</v>
      </c>
      <c r="E44" s="954" t="s">
        <v>769</v>
      </c>
      <c r="F44" s="954" t="s">
        <v>769</v>
      </c>
      <c r="G44" s="954" t="s">
        <v>769</v>
      </c>
      <c r="H44" s="954" t="s">
        <v>769</v>
      </c>
      <c r="I44" s="954" t="s">
        <v>769</v>
      </c>
      <c r="J44" s="954" t="s">
        <v>769</v>
      </c>
      <c r="K44" s="955" t="s">
        <v>769</v>
      </c>
      <c r="L44" s="946"/>
    </row>
    <row r="45" spans="1:12" ht="18">
      <c r="A45" s="943" t="s">
        <v>807</v>
      </c>
      <c r="B45" s="954" t="s">
        <v>769</v>
      </c>
      <c r="C45" s="954" t="s">
        <v>769</v>
      </c>
      <c r="D45" s="954" t="s">
        <v>769</v>
      </c>
      <c r="E45" s="954" t="s">
        <v>769</v>
      </c>
      <c r="F45" s="954" t="s">
        <v>769</v>
      </c>
      <c r="G45" s="954" t="s">
        <v>769</v>
      </c>
      <c r="H45" s="954" t="s">
        <v>769</v>
      </c>
      <c r="I45" s="954" t="s">
        <v>769</v>
      </c>
      <c r="J45" s="954" t="s">
        <v>769</v>
      </c>
      <c r="K45" s="955" t="s">
        <v>769</v>
      </c>
      <c r="L45" s="946"/>
    </row>
    <row r="46" spans="1:12" ht="18">
      <c r="A46" s="943" t="s">
        <v>808</v>
      </c>
      <c r="B46" s="954" t="s">
        <v>769</v>
      </c>
      <c r="C46" s="954" t="s">
        <v>769</v>
      </c>
      <c r="D46" s="954" t="s">
        <v>769</v>
      </c>
      <c r="E46" s="954" t="s">
        <v>769</v>
      </c>
      <c r="F46" s="954" t="s">
        <v>769</v>
      </c>
      <c r="G46" s="954" t="s">
        <v>769</v>
      </c>
      <c r="H46" s="954" t="s">
        <v>769</v>
      </c>
      <c r="I46" s="954" t="s">
        <v>769</v>
      </c>
      <c r="J46" s="954" t="s">
        <v>769</v>
      </c>
      <c r="K46" s="955" t="s">
        <v>769</v>
      </c>
      <c r="L46" s="946"/>
    </row>
    <row r="47" spans="1:12" ht="18">
      <c r="A47" s="943" t="s">
        <v>809</v>
      </c>
      <c r="B47" s="954" t="s">
        <v>769</v>
      </c>
      <c r="C47" s="954" t="s">
        <v>769</v>
      </c>
      <c r="D47" s="954" t="s">
        <v>769</v>
      </c>
      <c r="E47" s="954" t="s">
        <v>769</v>
      </c>
      <c r="F47" s="954" t="s">
        <v>769</v>
      </c>
      <c r="G47" s="954" t="s">
        <v>769</v>
      </c>
      <c r="H47" s="954" t="s">
        <v>769</v>
      </c>
      <c r="I47" s="954" t="s">
        <v>769</v>
      </c>
      <c r="J47" s="954" t="s">
        <v>769</v>
      </c>
      <c r="K47" s="955" t="s">
        <v>769</v>
      </c>
      <c r="L47" s="946"/>
    </row>
    <row r="48" spans="1:12" ht="18">
      <c r="A48" s="943" t="s">
        <v>810</v>
      </c>
      <c r="B48" s="954" t="s">
        <v>769</v>
      </c>
      <c r="C48" s="954" t="s">
        <v>769</v>
      </c>
      <c r="D48" s="954" t="s">
        <v>769</v>
      </c>
      <c r="E48" s="954" t="s">
        <v>769</v>
      </c>
      <c r="F48" s="954" t="s">
        <v>769</v>
      </c>
      <c r="G48" s="954" t="s">
        <v>769</v>
      </c>
      <c r="H48" s="954" t="s">
        <v>769</v>
      </c>
      <c r="I48" s="954" t="s">
        <v>769</v>
      </c>
      <c r="J48" s="954" t="s">
        <v>769</v>
      </c>
      <c r="K48" s="955" t="s">
        <v>769</v>
      </c>
      <c r="L48" s="946"/>
    </row>
    <row r="49" spans="1:12" ht="18">
      <c r="A49" s="943" t="s">
        <v>812</v>
      </c>
      <c r="B49" s="954">
        <v>3374</v>
      </c>
      <c r="C49" s="954">
        <v>921</v>
      </c>
      <c r="D49" s="954">
        <v>890</v>
      </c>
      <c r="E49" s="954">
        <v>769</v>
      </c>
      <c r="F49" s="954">
        <v>518</v>
      </c>
      <c r="G49" s="954">
        <v>565</v>
      </c>
      <c r="H49" s="954">
        <v>236</v>
      </c>
      <c r="I49" s="954" t="s">
        <v>769</v>
      </c>
      <c r="J49" s="954" t="s">
        <v>769</v>
      </c>
      <c r="K49" s="955" t="s">
        <v>769</v>
      </c>
      <c r="L49" s="946"/>
    </row>
    <row r="50" spans="1:12" ht="18">
      <c r="A50" s="943" t="s">
        <v>813</v>
      </c>
      <c r="B50" s="954" t="s">
        <v>769</v>
      </c>
      <c r="C50" s="954" t="s">
        <v>769</v>
      </c>
      <c r="D50" s="954" t="s">
        <v>769</v>
      </c>
      <c r="E50" s="954" t="s">
        <v>769</v>
      </c>
      <c r="F50" s="954" t="s">
        <v>769</v>
      </c>
      <c r="G50" s="954" t="s">
        <v>769</v>
      </c>
      <c r="H50" s="954" t="s">
        <v>769</v>
      </c>
      <c r="I50" s="954" t="s">
        <v>769</v>
      </c>
      <c r="J50" s="954" t="s">
        <v>769</v>
      </c>
      <c r="K50" s="955" t="s">
        <v>769</v>
      </c>
      <c r="L50" s="946"/>
    </row>
    <row r="51" spans="1:12" ht="18.75">
      <c r="A51" s="943" t="s">
        <v>1456</v>
      </c>
      <c r="B51" s="954">
        <v>121784</v>
      </c>
      <c r="C51" s="954">
        <v>86924</v>
      </c>
      <c r="D51" s="954">
        <v>188503</v>
      </c>
      <c r="E51" s="954">
        <v>97910</v>
      </c>
      <c r="F51" s="954">
        <v>60108</v>
      </c>
      <c r="G51" s="954">
        <v>180329</v>
      </c>
      <c r="H51" s="954">
        <v>129224</v>
      </c>
      <c r="I51" s="954">
        <v>149826</v>
      </c>
      <c r="J51" s="954" t="s">
        <v>769</v>
      </c>
      <c r="K51" s="955" t="s">
        <v>769</v>
      </c>
      <c r="L51" s="946"/>
    </row>
    <row r="52" spans="1:12" ht="18">
      <c r="A52" s="943" t="s">
        <v>816</v>
      </c>
      <c r="B52" s="954" t="s">
        <v>769</v>
      </c>
      <c r="C52" s="954" t="s">
        <v>769</v>
      </c>
      <c r="D52" s="954" t="s">
        <v>769</v>
      </c>
      <c r="E52" s="954" t="s">
        <v>769</v>
      </c>
      <c r="F52" s="954" t="s">
        <v>769</v>
      </c>
      <c r="G52" s="954" t="s">
        <v>769</v>
      </c>
      <c r="H52" s="954" t="s">
        <v>769</v>
      </c>
      <c r="I52" s="954" t="s">
        <v>769</v>
      </c>
      <c r="J52" s="954" t="s">
        <v>769</v>
      </c>
      <c r="K52" s="955" t="s">
        <v>769</v>
      </c>
      <c r="L52" s="946"/>
    </row>
    <row r="53" spans="1:12" ht="18.75">
      <c r="A53" s="943" t="s">
        <v>1457</v>
      </c>
      <c r="B53" s="954" t="s">
        <v>769</v>
      </c>
      <c r="C53" s="954" t="s">
        <v>769</v>
      </c>
      <c r="D53" s="954" t="s">
        <v>769</v>
      </c>
      <c r="E53" s="954" t="s">
        <v>769</v>
      </c>
      <c r="F53" s="954" t="s">
        <v>769</v>
      </c>
      <c r="G53" s="954" t="s">
        <v>769</v>
      </c>
      <c r="H53" s="954" t="s">
        <v>769</v>
      </c>
      <c r="I53" s="954" t="s">
        <v>769</v>
      </c>
      <c r="J53" s="954" t="s">
        <v>769</v>
      </c>
      <c r="K53" s="955" t="s">
        <v>769</v>
      </c>
      <c r="L53" s="946"/>
    </row>
    <row r="54" spans="1:12" ht="18.75">
      <c r="A54" s="943" t="s">
        <v>1458</v>
      </c>
      <c r="B54" s="954">
        <v>1029</v>
      </c>
      <c r="C54" s="954">
        <v>1214</v>
      </c>
      <c r="D54" s="954">
        <v>1028</v>
      </c>
      <c r="E54" s="954">
        <v>1121</v>
      </c>
      <c r="F54" s="954">
        <v>1268</v>
      </c>
      <c r="G54" s="954">
        <v>1644</v>
      </c>
      <c r="H54" s="954">
        <v>1895</v>
      </c>
      <c r="I54" s="954">
        <v>3582</v>
      </c>
      <c r="J54" s="956">
        <v>5845</v>
      </c>
      <c r="K54" s="957">
        <v>4102</v>
      </c>
      <c r="L54" s="946"/>
    </row>
    <row r="55" spans="1:12" ht="18">
      <c r="A55" s="943"/>
      <c r="B55" s="954"/>
      <c r="C55" s="954"/>
      <c r="D55" s="954"/>
      <c r="E55" s="954"/>
      <c r="F55" s="954"/>
      <c r="G55" s="954"/>
      <c r="H55" s="954"/>
      <c r="I55" s="954"/>
      <c r="J55" s="954"/>
      <c r="K55" s="955"/>
      <c r="L55" s="946"/>
    </row>
    <row r="56" spans="1:12" ht="18">
      <c r="A56" s="947" t="s">
        <v>820</v>
      </c>
      <c r="B56" s="954"/>
      <c r="C56" s="954"/>
      <c r="D56" s="954"/>
      <c r="E56" s="954"/>
      <c r="F56" s="954"/>
      <c r="G56" s="954"/>
      <c r="H56" s="954"/>
      <c r="I56" s="954"/>
      <c r="J56" s="954"/>
      <c r="K56" s="955"/>
      <c r="L56" s="946"/>
    </row>
    <row r="57" spans="1:12" ht="18">
      <c r="A57" s="943" t="s">
        <v>821</v>
      </c>
      <c r="B57" s="954" t="s">
        <v>769</v>
      </c>
      <c r="C57" s="954" t="s">
        <v>769</v>
      </c>
      <c r="D57" s="954" t="s">
        <v>769</v>
      </c>
      <c r="E57" s="954" t="s">
        <v>769</v>
      </c>
      <c r="F57" s="954" t="s">
        <v>769</v>
      </c>
      <c r="G57" s="954" t="s">
        <v>769</v>
      </c>
      <c r="H57" s="954" t="s">
        <v>769</v>
      </c>
      <c r="I57" s="954" t="s">
        <v>769</v>
      </c>
      <c r="J57" s="954" t="s">
        <v>769</v>
      </c>
      <c r="K57" s="955" t="s">
        <v>769</v>
      </c>
      <c r="L57" s="946"/>
    </row>
    <row r="58" spans="1:12" ht="18">
      <c r="A58" s="943" t="s">
        <v>822</v>
      </c>
      <c r="B58" s="954" t="s">
        <v>769</v>
      </c>
      <c r="C58" s="954" t="s">
        <v>769</v>
      </c>
      <c r="D58" s="954" t="s">
        <v>769</v>
      </c>
      <c r="E58" s="954" t="s">
        <v>769</v>
      </c>
      <c r="F58" s="954" t="s">
        <v>769</v>
      </c>
      <c r="G58" s="954" t="s">
        <v>769</v>
      </c>
      <c r="H58" s="954" t="s">
        <v>769</v>
      </c>
      <c r="I58" s="954" t="s">
        <v>769</v>
      </c>
      <c r="J58" s="954" t="s">
        <v>769</v>
      </c>
      <c r="K58" s="955" t="s">
        <v>769</v>
      </c>
      <c r="L58" s="946"/>
    </row>
    <row r="59" spans="1:12" ht="18">
      <c r="A59" s="943" t="s">
        <v>823</v>
      </c>
      <c r="B59" s="954" t="s">
        <v>769</v>
      </c>
      <c r="C59" s="954" t="s">
        <v>769</v>
      </c>
      <c r="D59" s="954" t="s">
        <v>769</v>
      </c>
      <c r="E59" s="954" t="s">
        <v>769</v>
      </c>
      <c r="F59" s="954" t="s">
        <v>769</v>
      </c>
      <c r="G59" s="954" t="s">
        <v>769</v>
      </c>
      <c r="H59" s="954" t="s">
        <v>769</v>
      </c>
      <c r="I59" s="954" t="s">
        <v>769</v>
      </c>
      <c r="J59" s="954" t="s">
        <v>769</v>
      </c>
      <c r="K59" s="955" t="s">
        <v>769</v>
      </c>
      <c r="L59" s="946"/>
    </row>
    <row r="60" spans="1:12" ht="18">
      <c r="A60" s="943" t="s">
        <v>1459</v>
      </c>
      <c r="B60" s="954"/>
      <c r="C60" s="954"/>
      <c r="D60" s="954"/>
      <c r="E60" s="954"/>
      <c r="F60" s="954"/>
      <c r="G60" s="954"/>
      <c r="H60" s="954"/>
      <c r="I60" s="954"/>
      <c r="J60" s="954"/>
      <c r="K60" s="955"/>
      <c r="L60" s="946"/>
    </row>
    <row r="61" spans="1:12" ht="18">
      <c r="A61" s="943"/>
      <c r="B61" s="950"/>
      <c r="C61" s="950"/>
      <c r="D61" s="950"/>
      <c r="E61" s="950"/>
      <c r="F61" s="950"/>
      <c r="G61" s="950"/>
      <c r="H61" s="950"/>
      <c r="I61" s="950"/>
      <c r="J61" s="950"/>
      <c r="K61" s="951"/>
      <c r="L61" s="946"/>
    </row>
    <row r="62" spans="1:12" ht="18">
      <c r="A62" s="943" t="s">
        <v>1460</v>
      </c>
      <c r="B62" s="950"/>
      <c r="C62" s="950"/>
      <c r="D62" s="950"/>
      <c r="E62" s="950"/>
      <c r="F62" s="950"/>
      <c r="G62" s="950"/>
      <c r="H62" s="950"/>
      <c r="I62" s="950"/>
      <c r="J62" s="950"/>
      <c r="K62" s="951"/>
    </row>
    <row r="63" spans="1:12" ht="18">
      <c r="A63" s="943" t="s">
        <v>1461</v>
      </c>
      <c r="B63" s="950"/>
      <c r="C63" s="950"/>
      <c r="D63" s="950"/>
      <c r="E63" s="950"/>
      <c r="F63" s="950"/>
      <c r="G63" s="950"/>
      <c r="H63" s="950"/>
      <c r="I63" s="950"/>
      <c r="J63" s="950"/>
      <c r="K63" s="951"/>
    </row>
    <row r="64" spans="1:12" ht="18">
      <c r="A64" s="958" t="s">
        <v>950</v>
      </c>
      <c r="B64" s="959"/>
      <c r="C64" s="959"/>
      <c r="D64" s="959"/>
      <c r="E64" s="959"/>
      <c r="F64" s="959"/>
      <c r="G64" s="959"/>
      <c r="H64" s="959"/>
      <c r="I64" s="959"/>
      <c r="J64" s="959"/>
      <c r="K64" s="960"/>
    </row>
    <row r="65" spans="1:11" ht="18">
      <c r="B65" s="937"/>
      <c r="C65" s="937"/>
      <c r="D65" s="937"/>
      <c r="E65" s="937"/>
      <c r="F65" s="937"/>
      <c r="G65" s="937"/>
      <c r="H65" s="937"/>
      <c r="I65" s="937"/>
      <c r="J65" s="937"/>
      <c r="K65" s="937"/>
    </row>
    <row r="66" spans="1:11" ht="18">
      <c r="A66" s="937"/>
      <c r="B66" s="937"/>
    </row>
    <row r="67" spans="1:11" ht="18">
      <c r="A67" s="937"/>
      <c r="B67" s="937"/>
    </row>
    <row r="68" spans="1:11" ht="18">
      <c r="A68" s="937"/>
      <c r="B68" s="937"/>
    </row>
    <row r="69" spans="1:11" ht="18">
      <c r="A69" s="937"/>
      <c r="B69" s="937"/>
    </row>
    <row r="70" spans="1:11" ht="18">
      <c r="A70" s="937"/>
      <c r="B70" s="937"/>
    </row>
    <row r="71" spans="1:11" ht="18">
      <c r="A71" s="937"/>
      <c r="B71" s="937"/>
    </row>
    <row r="72" spans="1:11" ht="18">
      <c r="A72" s="937"/>
      <c r="B72" s="937"/>
    </row>
    <row r="73" spans="1:11" ht="18">
      <c r="A73" s="937"/>
      <c r="B73" s="937"/>
    </row>
    <row r="74" spans="1:11" ht="18">
      <c r="A74" s="937"/>
      <c r="B74" s="937"/>
    </row>
    <row r="75" spans="1:11" ht="18">
      <c r="A75" s="937"/>
      <c r="B75" s="937"/>
    </row>
    <row r="76" spans="1:11" ht="18">
      <c r="A76" s="937"/>
      <c r="B76" s="937"/>
    </row>
    <row r="77" spans="1:11" ht="18">
      <c r="A77" s="937"/>
      <c r="B77" s="937"/>
    </row>
    <row r="78" spans="1:11" ht="18">
      <c r="A78" s="937"/>
      <c r="B78" s="937"/>
    </row>
    <row r="79" spans="1:11" ht="18">
      <c r="A79" s="937"/>
      <c r="B79" s="937"/>
    </row>
    <row r="80" spans="1:11" ht="18">
      <c r="A80" s="937"/>
      <c r="B80" s="937"/>
    </row>
    <row r="81" spans="1:2" ht="18">
      <c r="A81" s="937"/>
      <c r="B81" s="937"/>
    </row>
    <row r="82" spans="1:2" ht="18">
      <c r="A82" s="937"/>
      <c r="B82" s="937"/>
    </row>
    <row r="83" spans="1:2" ht="18">
      <c r="A83" s="937"/>
      <c r="B83" s="937"/>
    </row>
    <row r="84" spans="1:2" ht="18">
      <c r="A84" s="937"/>
      <c r="B84" s="937"/>
    </row>
    <row r="85" spans="1:2" ht="18">
      <c r="A85" s="937"/>
      <c r="B85" s="937"/>
    </row>
    <row r="86" spans="1:2" ht="18">
      <c r="A86" s="937"/>
      <c r="B86" s="937"/>
    </row>
    <row r="87" spans="1:2" ht="18">
      <c r="A87" s="937"/>
      <c r="B87" s="937"/>
    </row>
    <row r="88" spans="1:2" ht="18">
      <c r="A88" s="937"/>
      <c r="B88" s="937"/>
    </row>
    <row r="89" spans="1:2" ht="18">
      <c r="A89" s="937"/>
      <c r="B89" s="937"/>
    </row>
    <row r="90" spans="1:2" ht="18">
      <c r="A90" s="937"/>
      <c r="B90" s="937"/>
    </row>
    <row r="91" spans="1:2" ht="18">
      <c r="A91" s="937"/>
      <c r="B91" s="937"/>
    </row>
    <row r="92" spans="1:2" ht="18">
      <c r="A92" s="937"/>
      <c r="B92" s="937"/>
    </row>
    <row r="93" spans="1:2" ht="18">
      <c r="A93" s="937"/>
      <c r="B93" s="937"/>
    </row>
    <row r="94" spans="1:2" ht="18">
      <c r="A94" s="937"/>
      <c r="B94" s="937"/>
    </row>
    <row r="95" spans="1:2" ht="18">
      <c r="A95" s="937"/>
      <c r="B95" s="937"/>
    </row>
    <row r="96" spans="1:2" ht="18">
      <c r="A96" s="937"/>
      <c r="B96" s="937"/>
    </row>
    <row r="97" spans="1:2" ht="18">
      <c r="A97" s="937"/>
      <c r="B97" s="937"/>
    </row>
    <row r="98" spans="1:2" ht="18">
      <c r="A98" s="937"/>
      <c r="B98" s="937"/>
    </row>
    <row r="99" spans="1:2" ht="18">
      <c r="A99" s="937"/>
      <c r="B99" s="937"/>
    </row>
    <row r="100" spans="1:2" ht="18">
      <c r="A100" s="937"/>
      <c r="B100" s="937"/>
    </row>
    <row r="101" spans="1:2" ht="18">
      <c r="A101" s="937"/>
      <c r="B101" s="937"/>
    </row>
    <row r="102" spans="1:2" ht="18">
      <c r="A102" s="937"/>
      <c r="B102" s="937"/>
    </row>
    <row r="103" spans="1:2" ht="18">
      <c r="A103" s="937"/>
      <c r="B103" s="937"/>
    </row>
    <row r="104" spans="1:2" ht="18">
      <c r="A104" s="937"/>
      <c r="B104" s="937"/>
    </row>
    <row r="105" spans="1:2" ht="18">
      <c r="A105" s="937"/>
      <c r="B105" s="937"/>
    </row>
    <row r="106" spans="1:2" ht="18">
      <c r="A106" s="937"/>
      <c r="B106" s="937"/>
    </row>
    <row r="107" spans="1:2" ht="18">
      <c r="A107" s="937"/>
      <c r="B107" s="937"/>
    </row>
    <row r="108" spans="1:2" ht="18">
      <c r="A108" s="937"/>
      <c r="B108" s="937"/>
    </row>
    <row r="109" spans="1:2" ht="18">
      <c r="A109" s="937"/>
      <c r="B109" s="937"/>
    </row>
    <row r="110" spans="1:2" ht="18">
      <c r="A110" s="937"/>
      <c r="B110" s="937"/>
    </row>
    <row r="111" spans="1:2" ht="18">
      <c r="A111" s="937"/>
      <c r="B111" s="937"/>
    </row>
    <row r="112" spans="1:2" ht="18">
      <c r="A112" s="937"/>
      <c r="B112" s="937"/>
    </row>
    <row r="113" spans="1:2" ht="18">
      <c r="A113" s="937"/>
      <c r="B113" s="937"/>
    </row>
    <row r="114" spans="1:2" ht="18">
      <c r="A114" s="937"/>
      <c r="B114" s="937"/>
    </row>
    <row r="115" spans="1:2" ht="18">
      <c r="A115" s="937"/>
      <c r="B115" s="937"/>
    </row>
    <row r="116" spans="1:2" ht="18">
      <c r="A116" s="937"/>
      <c r="B116" s="937"/>
    </row>
    <row r="117" spans="1:2" ht="18">
      <c r="A117" s="937"/>
      <c r="B117" s="937"/>
    </row>
    <row r="118" spans="1:2" ht="18">
      <c r="A118" s="937"/>
      <c r="B118" s="937"/>
    </row>
    <row r="119" spans="1:2" ht="18">
      <c r="A119" s="937"/>
      <c r="B119" s="937"/>
    </row>
    <row r="120" spans="1:2" ht="18">
      <c r="A120" s="937"/>
      <c r="B120" s="937"/>
    </row>
    <row r="121" spans="1:2" ht="18">
      <c r="A121" s="937"/>
      <c r="B121" s="937"/>
    </row>
    <row r="122" spans="1:2" ht="18">
      <c r="A122" s="937"/>
      <c r="B122" s="937"/>
    </row>
    <row r="123" spans="1:2" ht="18">
      <c r="A123" s="937"/>
      <c r="B123" s="937"/>
    </row>
    <row r="124" spans="1:2" ht="18">
      <c r="A124" s="937"/>
      <c r="B124" s="937"/>
    </row>
    <row r="125" spans="1:2" ht="18">
      <c r="A125" s="937"/>
      <c r="B125" s="937"/>
    </row>
    <row r="126" spans="1:2" ht="18">
      <c r="A126" s="937"/>
      <c r="B126" s="937"/>
    </row>
    <row r="127" spans="1:2" ht="18">
      <c r="A127" s="937"/>
      <c r="B127" s="937"/>
    </row>
    <row r="128" spans="1:2" ht="18">
      <c r="A128" s="937"/>
      <c r="B128" s="937"/>
    </row>
    <row r="129" spans="1:2" ht="18">
      <c r="A129" s="937"/>
      <c r="B129" s="937"/>
    </row>
    <row r="130" spans="1:2" ht="18">
      <c r="A130" s="937"/>
      <c r="B130" s="937"/>
    </row>
    <row r="131" spans="1:2" ht="18">
      <c r="A131" s="937"/>
      <c r="B131" s="937"/>
    </row>
    <row r="132" spans="1:2" ht="18">
      <c r="A132" s="937"/>
      <c r="B132" s="937"/>
    </row>
    <row r="133" spans="1:2" ht="18">
      <c r="A133" s="937"/>
      <c r="B133" s="937"/>
    </row>
    <row r="134" spans="1:2" ht="18">
      <c r="A134" s="937"/>
      <c r="B134" s="937"/>
    </row>
    <row r="135" spans="1:2" ht="18">
      <c r="A135" s="937"/>
      <c r="B135" s="937"/>
    </row>
    <row r="136" spans="1:2" ht="18">
      <c r="A136" s="937"/>
      <c r="B136" s="937"/>
    </row>
    <row r="137" spans="1:2" ht="18">
      <c r="A137" s="937"/>
      <c r="B137" s="937"/>
    </row>
    <row r="138" spans="1:2" ht="18">
      <c r="A138" s="937"/>
      <c r="B138" s="937"/>
    </row>
    <row r="139" spans="1:2" ht="18">
      <c r="A139" s="937"/>
      <c r="B139" s="937"/>
    </row>
    <row r="140" spans="1:2" ht="18">
      <c r="A140" s="937"/>
      <c r="B140" s="937"/>
    </row>
    <row r="141" spans="1:2" ht="18">
      <c r="A141" s="937"/>
      <c r="B141" s="937"/>
    </row>
    <row r="142" spans="1:2" ht="18">
      <c r="A142" s="937"/>
      <c r="B142" s="937"/>
    </row>
    <row r="143" spans="1:2" ht="18">
      <c r="A143" s="937"/>
      <c r="B143" s="937"/>
    </row>
    <row r="144" spans="1:2" ht="18">
      <c r="A144" s="937"/>
      <c r="B144" s="937"/>
    </row>
    <row r="145" spans="1:2" ht="18">
      <c r="A145" s="937"/>
      <c r="B145" s="937"/>
    </row>
    <row r="146" spans="1:2" ht="18">
      <c r="A146" s="937"/>
      <c r="B146" s="937"/>
    </row>
    <row r="147" spans="1:2" ht="18">
      <c r="A147" s="937"/>
      <c r="B147" s="937"/>
    </row>
    <row r="148" spans="1:2" ht="18">
      <c r="A148" s="937"/>
      <c r="B148" s="937"/>
    </row>
    <row r="149" spans="1:2" ht="18">
      <c r="A149" s="937"/>
      <c r="B149" s="937"/>
    </row>
    <row r="150" spans="1:2" ht="18">
      <c r="A150" s="937"/>
      <c r="B150" s="937"/>
    </row>
    <row r="151" spans="1:2" ht="18">
      <c r="A151" s="937"/>
      <c r="B151" s="937"/>
    </row>
    <row r="152" spans="1:2" ht="18">
      <c r="A152" s="937"/>
      <c r="B152" s="937"/>
    </row>
    <row r="153" spans="1:2" ht="18">
      <c r="A153" s="937"/>
      <c r="B153" s="937"/>
    </row>
    <row r="154" spans="1:2" ht="18">
      <c r="A154" s="937"/>
      <c r="B154" s="937"/>
    </row>
    <row r="155" spans="1:2" ht="18">
      <c r="A155" s="937"/>
      <c r="B155" s="937"/>
    </row>
    <row r="156" spans="1:2" ht="18">
      <c r="A156" s="937"/>
      <c r="B156" s="937"/>
    </row>
    <row r="157" spans="1:2" ht="18">
      <c r="A157" s="937"/>
      <c r="B157" s="937"/>
    </row>
    <row r="158" spans="1:2" ht="18">
      <c r="A158" s="937"/>
      <c r="B158" s="937"/>
    </row>
    <row r="159" spans="1:2" ht="18">
      <c r="A159" s="937"/>
      <c r="B159" s="937"/>
    </row>
    <row r="160" spans="1:2" ht="18">
      <c r="A160" s="937"/>
      <c r="B160" s="937"/>
    </row>
    <row r="161" spans="1:2" ht="18">
      <c r="A161" s="937"/>
      <c r="B161" s="937"/>
    </row>
    <row r="162" spans="1:2" ht="18">
      <c r="A162" s="937"/>
      <c r="B162" s="937"/>
    </row>
    <row r="163" spans="1:2" ht="18">
      <c r="A163" s="937"/>
      <c r="B163" s="937"/>
    </row>
    <row r="164" spans="1:2" ht="18">
      <c r="A164" s="937"/>
      <c r="B164" s="937"/>
    </row>
    <row r="165" spans="1:2" ht="18">
      <c r="A165" s="937"/>
      <c r="B165" s="937"/>
    </row>
    <row r="166" spans="1:2" ht="18">
      <c r="A166" s="937"/>
      <c r="B166" s="937"/>
    </row>
    <row r="167" spans="1:2" ht="18">
      <c r="A167" s="937"/>
      <c r="B167" s="937"/>
    </row>
    <row r="168" spans="1:2" ht="18">
      <c r="A168" s="937"/>
      <c r="B168" s="937"/>
    </row>
    <row r="169" spans="1:2" ht="18">
      <c r="A169" s="937"/>
      <c r="B169" s="937"/>
    </row>
    <row r="170" spans="1:2" ht="18">
      <c r="A170" s="937"/>
      <c r="B170" s="937"/>
    </row>
    <row r="171" spans="1:2" ht="18">
      <c r="A171" s="937"/>
      <c r="B171" s="937"/>
    </row>
    <row r="172" spans="1:2" ht="18">
      <c r="A172" s="937"/>
      <c r="B172" s="937"/>
    </row>
    <row r="173" spans="1:2" ht="18">
      <c r="A173" s="937"/>
      <c r="B173" s="937"/>
    </row>
    <row r="174" spans="1:2" ht="18">
      <c r="A174" s="937"/>
      <c r="B174" s="937"/>
    </row>
    <row r="175" spans="1:2" ht="18">
      <c r="A175" s="937"/>
      <c r="B175" s="937"/>
    </row>
    <row r="176" spans="1:2" ht="18">
      <c r="A176" s="937"/>
      <c r="B176" s="937"/>
    </row>
    <row r="177" spans="1:2" ht="18">
      <c r="A177" s="937"/>
      <c r="B177" s="937"/>
    </row>
    <row r="178" spans="1:2" ht="18">
      <c r="A178" s="937"/>
      <c r="B178" s="937"/>
    </row>
    <row r="179" spans="1:2" ht="18">
      <c r="A179" s="937"/>
      <c r="B179" s="937"/>
    </row>
    <row r="180" spans="1:2" ht="18">
      <c r="A180" s="937"/>
      <c r="B180" s="937"/>
    </row>
    <row r="181" spans="1:2" ht="18">
      <c r="A181" s="937"/>
      <c r="B181" s="937"/>
    </row>
    <row r="182" spans="1:2" ht="18">
      <c r="A182" s="937"/>
      <c r="B182" s="937"/>
    </row>
    <row r="183" spans="1:2" ht="18">
      <c r="A183" s="937"/>
      <c r="B183" s="937"/>
    </row>
    <row r="184" spans="1:2" ht="18">
      <c r="A184" s="937"/>
      <c r="B184" s="937"/>
    </row>
    <row r="185" spans="1:2" ht="18">
      <c r="A185" s="937"/>
      <c r="B185" s="937"/>
    </row>
    <row r="186" spans="1:2" ht="18">
      <c r="A186" s="937"/>
      <c r="B186" s="937"/>
    </row>
    <row r="187" spans="1:2" ht="18">
      <c r="A187" s="937"/>
      <c r="B187" s="937"/>
    </row>
    <row r="188" spans="1:2" ht="18">
      <c r="A188" s="937"/>
      <c r="B188" s="937"/>
    </row>
    <row r="189" spans="1:2" ht="18">
      <c r="A189" s="937"/>
      <c r="B189" s="937"/>
    </row>
    <row r="190" spans="1:2" ht="18">
      <c r="A190" s="937"/>
      <c r="B190" s="937"/>
    </row>
    <row r="191" spans="1:2" ht="18">
      <c r="A191" s="937"/>
      <c r="B191" s="937"/>
    </row>
    <row r="192" spans="1:2" ht="18">
      <c r="A192" s="937"/>
      <c r="B192" s="937"/>
    </row>
    <row r="193" spans="1:2" ht="18">
      <c r="A193" s="937"/>
      <c r="B193" s="937"/>
    </row>
    <row r="194" spans="1:2" ht="18">
      <c r="A194" s="937"/>
      <c r="B194" s="937"/>
    </row>
    <row r="195" spans="1:2" ht="18">
      <c r="A195" s="937"/>
      <c r="B195" s="937"/>
    </row>
    <row r="196" spans="1:2" ht="18">
      <c r="A196" s="937"/>
      <c r="B196" s="937"/>
    </row>
    <row r="197" spans="1:2" ht="18">
      <c r="A197" s="937"/>
      <c r="B197" s="937"/>
    </row>
    <row r="198" spans="1:2" ht="18">
      <c r="A198" s="937"/>
      <c r="B198" s="937"/>
    </row>
    <row r="199" spans="1:2" ht="18">
      <c r="A199" s="937"/>
      <c r="B199" s="937"/>
    </row>
    <row r="200" spans="1:2" ht="18">
      <c r="A200" s="937"/>
      <c r="B200" s="937"/>
    </row>
    <row r="201" spans="1:2" ht="18">
      <c r="A201" s="937"/>
      <c r="B201" s="937"/>
    </row>
    <row r="202" spans="1:2" ht="18">
      <c r="A202" s="937"/>
      <c r="B202" s="937"/>
    </row>
    <row r="203" spans="1:2" ht="18">
      <c r="A203" s="937"/>
      <c r="B203" s="937"/>
    </row>
    <row r="204" spans="1:2" ht="18">
      <c r="A204" s="937"/>
      <c r="B204" s="937"/>
    </row>
    <row r="205" spans="1:2" ht="18">
      <c r="A205" s="937"/>
      <c r="B205" s="937"/>
    </row>
    <row r="206" spans="1:2" ht="18">
      <c r="A206" s="937"/>
      <c r="B206" s="937"/>
    </row>
    <row r="207" spans="1:2" ht="18">
      <c r="A207" s="937"/>
      <c r="B207" s="937"/>
    </row>
    <row r="208" spans="1:2" ht="18">
      <c r="A208" s="937"/>
      <c r="B208" s="937"/>
    </row>
    <row r="209" spans="1:2" ht="18">
      <c r="A209" s="937"/>
      <c r="B209" s="937"/>
    </row>
    <row r="210" spans="1:2" ht="18">
      <c r="A210" s="937"/>
      <c r="B210" s="937"/>
    </row>
    <row r="211" spans="1:2" ht="18">
      <c r="A211" s="937"/>
      <c r="B211" s="937"/>
    </row>
    <row r="212" spans="1:2" ht="18">
      <c r="A212" s="937"/>
      <c r="B212" s="937"/>
    </row>
    <row r="213" spans="1:2" ht="18">
      <c r="A213" s="937"/>
      <c r="B213" s="937"/>
    </row>
    <row r="214" spans="1:2" ht="18">
      <c r="A214" s="937"/>
      <c r="B214" s="937"/>
    </row>
    <row r="215" spans="1:2" ht="18">
      <c r="A215" s="937"/>
      <c r="B215" s="937"/>
    </row>
    <row r="216" spans="1:2" ht="18">
      <c r="A216" s="937"/>
      <c r="B216" s="937"/>
    </row>
    <row r="217" spans="1:2" ht="18">
      <c r="A217" s="937"/>
      <c r="B217" s="937"/>
    </row>
    <row r="218" spans="1:2" ht="18">
      <c r="A218" s="937"/>
      <c r="B218" s="937"/>
    </row>
    <row r="219" spans="1:2" ht="18">
      <c r="A219" s="937"/>
      <c r="B219" s="937"/>
    </row>
    <row r="220" spans="1:2" ht="18">
      <c r="A220" s="937"/>
      <c r="B220" s="937"/>
    </row>
    <row r="221" spans="1:2" ht="18">
      <c r="A221" s="937"/>
      <c r="B221" s="937"/>
    </row>
    <row r="222" spans="1:2" ht="18">
      <c r="A222" s="937"/>
      <c r="B222" s="937"/>
    </row>
    <row r="223" spans="1:2" ht="18">
      <c r="A223" s="937"/>
      <c r="B223" s="937"/>
    </row>
    <row r="224" spans="1:2" ht="18">
      <c r="A224" s="937"/>
      <c r="B224" s="937"/>
    </row>
    <row r="225" spans="1:2" ht="18">
      <c r="A225" s="937"/>
      <c r="B225" s="937"/>
    </row>
    <row r="226" spans="1:2" ht="18">
      <c r="A226" s="937"/>
      <c r="B226" s="937"/>
    </row>
    <row r="227" spans="1:2" ht="18">
      <c r="A227" s="937"/>
      <c r="B227" s="937"/>
    </row>
    <row r="228" spans="1:2" ht="18">
      <c r="A228" s="937"/>
      <c r="B228" s="937"/>
    </row>
    <row r="229" spans="1:2" ht="18">
      <c r="A229" s="937"/>
      <c r="B229" s="937"/>
    </row>
    <row r="230" spans="1:2" ht="18">
      <c r="A230" s="937"/>
      <c r="B230" s="937"/>
    </row>
    <row r="231" spans="1:2" ht="18">
      <c r="A231" s="937"/>
      <c r="B231" s="937"/>
    </row>
    <row r="232" spans="1:2" ht="18">
      <c r="A232" s="937"/>
      <c r="B232" s="937"/>
    </row>
    <row r="233" spans="1:2" ht="18">
      <c r="A233" s="937"/>
      <c r="B233" s="937"/>
    </row>
    <row r="234" spans="1:2" ht="18">
      <c r="A234" s="937"/>
      <c r="B234" s="937"/>
    </row>
    <row r="235" spans="1:2" ht="18">
      <c r="A235" s="937"/>
      <c r="B235" s="937"/>
    </row>
    <row r="236" spans="1:2" ht="18">
      <c r="A236" s="937"/>
      <c r="B236" s="937"/>
    </row>
    <row r="237" spans="1:2" ht="18">
      <c r="A237" s="937"/>
      <c r="B237" s="937"/>
    </row>
    <row r="238" spans="1:2" ht="18">
      <c r="A238" s="937"/>
      <c r="B238" s="937"/>
    </row>
    <row r="239" spans="1:2" ht="18">
      <c r="A239" s="937"/>
      <c r="B239" s="937"/>
    </row>
    <row r="240" spans="1:2" ht="18">
      <c r="A240" s="937"/>
      <c r="B240" s="937"/>
    </row>
    <row r="241" spans="1:2" ht="18">
      <c r="A241" s="937"/>
      <c r="B241" s="937"/>
    </row>
    <row r="242" spans="1:2" ht="18">
      <c r="A242" s="937"/>
      <c r="B242" s="937"/>
    </row>
    <row r="243" spans="1:2" ht="18">
      <c r="A243" s="937"/>
      <c r="B243" s="937"/>
    </row>
    <row r="244" spans="1:2" ht="18">
      <c r="A244" s="937"/>
      <c r="B244" s="937"/>
    </row>
    <row r="245" spans="1:2" ht="18">
      <c r="A245" s="937"/>
      <c r="B245" s="937"/>
    </row>
    <row r="246" spans="1:2" ht="18">
      <c r="A246" s="937"/>
      <c r="B246" s="937"/>
    </row>
    <row r="247" spans="1:2" ht="18">
      <c r="A247" s="937"/>
      <c r="B247" s="937"/>
    </row>
    <row r="248" spans="1:2" ht="18">
      <c r="A248" s="937"/>
      <c r="B248" s="937"/>
    </row>
    <row r="249" spans="1:2" ht="18">
      <c r="A249" s="937"/>
      <c r="B249" s="937"/>
    </row>
    <row r="250" spans="1:2" ht="18">
      <c r="A250" s="937"/>
      <c r="B250" s="937"/>
    </row>
    <row r="251" spans="1:2" ht="18">
      <c r="A251" s="937"/>
      <c r="B251" s="937"/>
    </row>
    <row r="252" spans="1:2" ht="18">
      <c r="A252" s="937"/>
      <c r="B252" s="937"/>
    </row>
    <row r="253" spans="1:2" ht="18">
      <c r="A253" s="937"/>
      <c r="B253" s="937"/>
    </row>
    <row r="254" spans="1:2" ht="18">
      <c r="A254" s="937"/>
      <c r="B254" s="937"/>
    </row>
    <row r="255" spans="1:2" ht="18">
      <c r="A255" s="937"/>
      <c r="B255" s="937"/>
    </row>
    <row r="256" spans="1:2" ht="18">
      <c r="A256" s="937"/>
      <c r="B256" s="937"/>
    </row>
    <row r="257" spans="1:2" ht="18">
      <c r="A257" s="937"/>
      <c r="B257" s="937"/>
    </row>
    <row r="258" spans="1:2" ht="18">
      <c r="A258" s="937"/>
      <c r="B258" s="937"/>
    </row>
    <row r="259" spans="1:2" ht="18">
      <c r="A259" s="937"/>
      <c r="B259" s="937"/>
    </row>
    <row r="260" spans="1:2" ht="18">
      <c r="A260" s="937"/>
      <c r="B260" s="937"/>
    </row>
    <row r="261" spans="1:2" ht="18">
      <c r="A261" s="937"/>
      <c r="B261" s="937"/>
    </row>
    <row r="262" spans="1:2" ht="18">
      <c r="A262" s="937"/>
      <c r="B262" s="937"/>
    </row>
    <row r="263" spans="1:2" ht="18">
      <c r="A263" s="937"/>
      <c r="B263" s="937"/>
    </row>
    <row r="264" spans="1:2" ht="18">
      <c r="A264" s="937"/>
      <c r="B264" s="937"/>
    </row>
    <row r="265" spans="1:2" ht="18">
      <c r="A265" s="937"/>
      <c r="B265" s="937"/>
    </row>
    <row r="266" spans="1:2" ht="18">
      <c r="A266" s="937"/>
      <c r="B266" s="937"/>
    </row>
    <row r="267" spans="1:2" ht="18">
      <c r="A267" s="937"/>
      <c r="B267" s="937"/>
    </row>
    <row r="268" spans="1:2" ht="18">
      <c r="A268" s="937"/>
      <c r="B268" s="937"/>
    </row>
    <row r="269" spans="1:2" ht="18">
      <c r="A269" s="937"/>
      <c r="B269" s="937"/>
    </row>
    <row r="270" spans="1:2" ht="18">
      <c r="A270" s="937"/>
      <c r="B270" s="937"/>
    </row>
    <row r="271" spans="1:2" ht="18">
      <c r="A271" s="937"/>
      <c r="B271" s="937"/>
    </row>
    <row r="272" spans="1:2" ht="18">
      <c r="A272" s="937"/>
      <c r="B272" s="937"/>
    </row>
    <row r="273" spans="1:2" ht="18">
      <c r="A273" s="937"/>
      <c r="B273" s="937"/>
    </row>
    <row r="274" spans="1:2" ht="18">
      <c r="A274" s="937"/>
      <c r="B274" s="937"/>
    </row>
    <row r="275" spans="1:2" ht="18">
      <c r="A275" s="937"/>
      <c r="B275" s="937"/>
    </row>
    <row r="276" spans="1:2" ht="18">
      <c r="A276" s="937"/>
      <c r="B276" s="937"/>
    </row>
    <row r="277" spans="1:2" ht="18">
      <c r="A277" s="937"/>
      <c r="B277" s="937"/>
    </row>
    <row r="278" spans="1:2" ht="18">
      <c r="A278" s="937"/>
      <c r="B278" s="937"/>
    </row>
    <row r="279" spans="1:2" ht="18">
      <c r="A279" s="937"/>
      <c r="B279" s="937"/>
    </row>
    <row r="280" spans="1:2" ht="18">
      <c r="A280" s="937"/>
      <c r="B280" s="937"/>
    </row>
    <row r="281" spans="1:2" ht="18">
      <c r="A281" s="937"/>
      <c r="B281" s="937"/>
    </row>
    <row r="282" spans="1:2" ht="18">
      <c r="A282" s="937"/>
      <c r="B282" s="937"/>
    </row>
    <row r="283" spans="1:2" ht="18">
      <c r="A283" s="937"/>
      <c r="B283" s="937"/>
    </row>
    <row r="284" spans="1:2" ht="18">
      <c r="A284" s="937"/>
      <c r="B284" s="937"/>
    </row>
    <row r="285" spans="1:2" ht="18">
      <c r="A285" s="937"/>
      <c r="B285" s="937"/>
    </row>
    <row r="286" spans="1:2" ht="18">
      <c r="A286" s="937"/>
      <c r="B286" s="937"/>
    </row>
    <row r="287" spans="1:2" ht="18">
      <c r="A287" s="937"/>
      <c r="B287" s="937"/>
    </row>
    <row r="288" spans="1:2" ht="18">
      <c r="A288" s="937"/>
      <c r="B288" s="937"/>
    </row>
    <row r="289" spans="1:2" ht="18">
      <c r="A289" s="937"/>
      <c r="B289" s="937"/>
    </row>
    <row r="290" spans="1:2" ht="18">
      <c r="A290" s="937"/>
      <c r="B290" s="937"/>
    </row>
    <row r="291" spans="1:2" ht="18">
      <c r="A291" s="937"/>
      <c r="B291" s="937"/>
    </row>
    <row r="292" spans="1:2" ht="18">
      <c r="A292" s="937"/>
      <c r="B292" s="937"/>
    </row>
    <row r="293" spans="1:2" ht="18">
      <c r="A293" s="937"/>
      <c r="B293" s="937"/>
    </row>
    <row r="294" spans="1:2" ht="18">
      <c r="A294" s="937"/>
      <c r="B294" s="937"/>
    </row>
    <row r="295" spans="1:2" ht="18">
      <c r="A295" s="937"/>
      <c r="B295" s="937"/>
    </row>
    <row r="296" spans="1:2" ht="18">
      <c r="A296" s="937"/>
      <c r="B296" s="937"/>
    </row>
    <row r="297" spans="1:2" ht="18">
      <c r="A297" s="937"/>
      <c r="B297" s="937"/>
    </row>
    <row r="298" spans="1:2" ht="18">
      <c r="A298" s="937"/>
      <c r="B298" s="937"/>
    </row>
    <row r="299" spans="1:2" ht="18">
      <c r="A299" s="937"/>
      <c r="B299" s="937"/>
    </row>
    <row r="300" spans="1:2" ht="18">
      <c r="A300" s="937"/>
      <c r="B300" s="937"/>
    </row>
    <row r="301" spans="1:2" ht="18">
      <c r="A301" s="937"/>
      <c r="B301" s="937"/>
    </row>
    <row r="302" spans="1:2" ht="18">
      <c r="A302" s="937"/>
      <c r="B302" s="937"/>
    </row>
    <row r="303" spans="1:2" ht="18">
      <c r="A303" s="937"/>
      <c r="B303" s="937"/>
    </row>
    <row r="304" spans="1:2" ht="18">
      <c r="A304" s="937"/>
      <c r="B304" s="937"/>
    </row>
    <row r="305" spans="1:2" ht="18">
      <c r="A305" s="937"/>
      <c r="B305" s="937"/>
    </row>
    <row r="306" spans="1:2" ht="18">
      <c r="A306" s="937"/>
      <c r="B306" s="937"/>
    </row>
    <row r="307" spans="1:2" ht="18">
      <c r="A307" s="937"/>
      <c r="B307" s="937"/>
    </row>
    <row r="308" spans="1:2" ht="18">
      <c r="A308" s="937"/>
      <c r="B308" s="937"/>
    </row>
    <row r="309" spans="1:2" ht="18">
      <c r="A309" s="937"/>
      <c r="B309" s="937"/>
    </row>
    <row r="310" spans="1:2" ht="18">
      <c r="A310" s="937"/>
      <c r="B310" s="937"/>
    </row>
    <row r="311" spans="1:2" ht="18">
      <c r="A311" s="937"/>
      <c r="B311" s="937"/>
    </row>
    <row r="312" spans="1:2" ht="18">
      <c r="A312" s="937"/>
      <c r="B312" s="937"/>
    </row>
    <row r="313" spans="1:2" ht="18">
      <c r="A313" s="937"/>
      <c r="B313" s="937"/>
    </row>
    <row r="314" spans="1:2" ht="18">
      <c r="A314" s="937"/>
      <c r="B314" s="937"/>
    </row>
    <row r="315" spans="1:2" ht="18">
      <c r="A315" s="937"/>
      <c r="B315" s="937"/>
    </row>
    <row r="316" spans="1:2" ht="18">
      <c r="A316" s="937"/>
      <c r="B316" s="937"/>
    </row>
    <row r="317" spans="1:2" ht="18">
      <c r="A317" s="937"/>
      <c r="B317" s="937"/>
    </row>
    <row r="318" spans="1:2" ht="18">
      <c r="A318" s="937"/>
      <c r="B318" s="937"/>
    </row>
    <row r="319" spans="1:2" ht="18">
      <c r="A319" s="937"/>
      <c r="B319" s="937"/>
    </row>
    <row r="320" spans="1:2" ht="18">
      <c r="A320" s="937"/>
      <c r="B320" s="937"/>
    </row>
    <row r="321" spans="1:2" ht="18">
      <c r="A321" s="937"/>
      <c r="B321" s="937"/>
    </row>
    <row r="322" spans="1:2" ht="18">
      <c r="A322" s="937"/>
      <c r="B322" s="937"/>
    </row>
    <row r="323" spans="1:2" ht="18">
      <c r="A323" s="937"/>
      <c r="B323" s="937"/>
    </row>
    <row r="324" spans="1:2" ht="18">
      <c r="A324" s="937"/>
      <c r="B324" s="937"/>
    </row>
    <row r="325" spans="1:2" ht="18">
      <c r="A325" s="937"/>
      <c r="B325" s="937"/>
    </row>
    <row r="326" spans="1:2" ht="18">
      <c r="A326" s="937"/>
      <c r="B326" s="937"/>
    </row>
    <row r="327" spans="1:2" ht="18">
      <c r="A327" s="937"/>
      <c r="B327" s="937"/>
    </row>
    <row r="328" spans="1:2" ht="18">
      <c r="A328" s="937"/>
      <c r="B328" s="937"/>
    </row>
    <row r="329" spans="1:2" ht="18">
      <c r="A329" s="937"/>
      <c r="B329" s="937"/>
    </row>
    <row r="330" spans="1:2" ht="18">
      <c r="A330" s="937"/>
      <c r="B330" s="937"/>
    </row>
    <row r="331" spans="1:2" ht="18">
      <c r="A331" s="937"/>
      <c r="B331" s="937"/>
    </row>
    <row r="332" spans="1:2" ht="18">
      <c r="A332" s="937"/>
      <c r="B332" s="937"/>
    </row>
    <row r="333" spans="1:2" ht="18">
      <c r="A333" s="937"/>
      <c r="B333" s="937"/>
    </row>
    <row r="334" spans="1:2" ht="18">
      <c r="A334" s="937"/>
      <c r="B334" s="937"/>
    </row>
    <row r="335" spans="1:2" ht="18">
      <c r="A335" s="937"/>
      <c r="B335" s="937"/>
    </row>
    <row r="336" spans="1:2" ht="18">
      <c r="A336" s="937"/>
      <c r="B336" s="937"/>
    </row>
    <row r="337" spans="1:2" ht="18">
      <c r="A337" s="937"/>
      <c r="B337" s="937"/>
    </row>
    <row r="338" spans="1:2" ht="18">
      <c r="A338" s="937"/>
      <c r="B338" s="937"/>
    </row>
    <row r="339" spans="1:2" ht="18">
      <c r="A339" s="937"/>
      <c r="B339" s="937"/>
    </row>
    <row r="340" spans="1:2" ht="18">
      <c r="A340" s="937"/>
      <c r="B340" s="937"/>
    </row>
    <row r="341" spans="1:2" ht="18">
      <c r="A341" s="937"/>
      <c r="B341" s="937"/>
    </row>
    <row r="342" spans="1:2" ht="18">
      <c r="A342" s="937"/>
      <c r="B342" s="937"/>
    </row>
    <row r="343" spans="1:2" ht="18">
      <c r="A343" s="937"/>
      <c r="B343" s="937"/>
    </row>
    <row r="344" spans="1:2" ht="18">
      <c r="A344" s="937"/>
      <c r="B344" s="937"/>
    </row>
    <row r="345" spans="1:2" ht="18">
      <c r="A345" s="937"/>
      <c r="B345" s="937"/>
    </row>
    <row r="346" spans="1:2" ht="18">
      <c r="A346" s="937"/>
      <c r="B346" s="937"/>
    </row>
    <row r="347" spans="1:2" ht="18">
      <c r="A347" s="937"/>
      <c r="B347" s="937"/>
    </row>
    <row r="348" spans="1:2" ht="18">
      <c r="A348" s="937"/>
      <c r="B348" s="937"/>
    </row>
    <row r="349" spans="1:2" ht="18">
      <c r="A349" s="937"/>
      <c r="B349" s="937"/>
    </row>
    <row r="350" spans="1:2" ht="18">
      <c r="A350" s="937"/>
      <c r="B350" s="937"/>
    </row>
    <row r="351" spans="1:2" ht="18">
      <c r="A351" s="937"/>
      <c r="B351" s="937"/>
    </row>
    <row r="352" spans="1:2" ht="18">
      <c r="A352" s="937"/>
      <c r="B352" s="937"/>
    </row>
    <row r="353" spans="1:2" ht="18">
      <c r="A353" s="937"/>
      <c r="B353" s="937"/>
    </row>
    <row r="354" spans="1:2" ht="18">
      <c r="A354" s="937"/>
      <c r="B354" s="937"/>
    </row>
    <row r="355" spans="1:2" ht="18">
      <c r="A355" s="937"/>
      <c r="B355" s="937"/>
    </row>
    <row r="356" spans="1:2" ht="18">
      <c r="A356" s="937"/>
      <c r="B356" s="937"/>
    </row>
    <row r="357" spans="1:2" ht="18">
      <c r="A357" s="937"/>
      <c r="B357" s="937"/>
    </row>
    <row r="358" spans="1:2" ht="18">
      <c r="A358" s="937"/>
      <c r="B358" s="937"/>
    </row>
    <row r="359" spans="1:2" ht="18">
      <c r="A359" s="937"/>
      <c r="B359" s="937"/>
    </row>
    <row r="360" spans="1:2" ht="18">
      <c r="A360" s="937"/>
      <c r="B360" s="937"/>
    </row>
    <row r="361" spans="1:2" ht="18">
      <c r="A361" s="937"/>
      <c r="B361" s="937"/>
    </row>
    <row r="362" spans="1:2" ht="18">
      <c r="A362" s="937"/>
      <c r="B362" s="937"/>
    </row>
    <row r="363" spans="1:2" ht="18">
      <c r="A363" s="937"/>
      <c r="B363" s="937"/>
    </row>
    <row r="364" spans="1:2" ht="18">
      <c r="A364" s="937"/>
      <c r="B364" s="937"/>
    </row>
    <row r="365" spans="1:2" ht="18">
      <c r="A365" s="937"/>
      <c r="B365" s="937"/>
    </row>
    <row r="366" spans="1:2" ht="18">
      <c r="A366" s="937"/>
      <c r="B366" s="937"/>
    </row>
    <row r="367" spans="1:2" ht="18">
      <c r="A367" s="937"/>
      <c r="B367" s="937"/>
    </row>
    <row r="368" spans="1:2" ht="18">
      <c r="A368" s="937"/>
      <c r="B368" s="937"/>
    </row>
    <row r="369" spans="1:2" ht="18">
      <c r="A369" s="937"/>
      <c r="B369" s="937"/>
    </row>
    <row r="370" spans="1:2" ht="18">
      <c r="A370" s="937"/>
      <c r="B370" s="937"/>
    </row>
    <row r="371" spans="1:2" ht="18">
      <c r="A371" s="937"/>
      <c r="B371" s="937"/>
    </row>
    <row r="372" spans="1:2" ht="18">
      <c r="A372" s="937"/>
      <c r="B372" s="937"/>
    </row>
    <row r="373" spans="1:2" ht="18">
      <c r="A373" s="937"/>
      <c r="B373" s="937"/>
    </row>
    <row r="374" spans="1:2" ht="18">
      <c r="A374" s="937"/>
      <c r="B374" s="937"/>
    </row>
    <row r="375" spans="1:2" ht="18">
      <c r="A375" s="937"/>
      <c r="B375" s="937"/>
    </row>
    <row r="376" spans="1:2" ht="18">
      <c r="A376" s="937"/>
      <c r="B376" s="937"/>
    </row>
    <row r="377" spans="1:2" ht="18">
      <c r="A377" s="937"/>
      <c r="B377" s="937"/>
    </row>
    <row r="378" spans="1:2" ht="18">
      <c r="A378" s="937"/>
      <c r="B378" s="937"/>
    </row>
    <row r="379" spans="1:2" ht="18">
      <c r="A379" s="937"/>
      <c r="B379" s="937"/>
    </row>
    <row r="380" spans="1:2" ht="18">
      <c r="A380" s="937"/>
      <c r="B380" s="937"/>
    </row>
    <row r="381" spans="1:2" ht="18">
      <c r="A381" s="937"/>
      <c r="B381" s="937"/>
    </row>
    <row r="382" spans="1:2" ht="18">
      <c r="A382" s="937"/>
      <c r="B382" s="937"/>
    </row>
    <row r="383" spans="1:2" ht="18">
      <c r="A383" s="937"/>
      <c r="B383" s="937"/>
    </row>
    <row r="384" spans="1:2" ht="18">
      <c r="A384" s="937"/>
      <c r="B384" s="937"/>
    </row>
    <row r="385" spans="1:2" ht="18">
      <c r="A385" s="937"/>
      <c r="B385" s="937"/>
    </row>
    <row r="386" spans="1:2" ht="18">
      <c r="A386" s="937"/>
      <c r="B386" s="937"/>
    </row>
    <row r="387" spans="1:2" ht="18">
      <c r="A387" s="937"/>
      <c r="B387" s="937"/>
    </row>
    <row r="388" spans="1:2" ht="18">
      <c r="A388" s="937"/>
      <c r="B388" s="937"/>
    </row>
    <row r="389" spans="1:2" ht="18">
      <c r="A389" s="937"/>
      <c r="B389" s="937"/>
    </row>
    <row r="390" spans="1:2" ht="18">
      <c r="A390" s="937"/>
      <c r="B390" s="937"/>
    </row>
    <row r="391" spans="1:2" ht="18">
      <c r="A391" s="937"/>
      <c r="B391" s="937"/>
    </row>
    <row r="392" spans="1:2" ht="18">
      <c r="A392" s="937"/>
      <c r="B392" s="937"/>
    </row>
    <row r="393" spans="1:2" ht="18">
      <c r="A393" s="937"/>
      <c r="B393" s="937"/>
    </row>
    <row r="394" spans="1:2" ht="18">
      <c r="A394" s="937"/>
      <c r="B394" s="937"/>
    </row>
    <row r="395" spans="1:2" ht="18">
      <c r="A395" s="937"/>
      <c r="B395" s="937"/>
    </row>
    <row r="396" spans="1:2" ht="18">
      <c r="A396" s="937"/>
      <c r="B396" s="937"/>
    </row>
    <row r="397" spans="1:2" ht="18">
      <c r="A397" s="937"/>
      <c r="B397" s="937"/>
    </row>
    <row r="398" spans="1:2" ht="18">
      <c r="A398" s="937"/>
      <c r="B398" s="937"/>
    </row>
    <row r="399" spans="1:2" ht="18">
      <c r="A399" s="937"/>
      <c r="B399" s="937"/>
    </row>
    <row r="400" spans="1:2" ht="18">
      <c r="A400" s="937"/>
      <c r="B400" s="937"/>
    </row>
    <row r="401" spans="1:2" ht="18">
      <c r="A401" s="937"/>
      <c r="B401" s="937"/>
    </row>
    <row r="402" spans="1:2" ht="18">
      <c r="A402" s="937"/>
      <c r="B402" s="937"/>
    </row>
    <row r="403" spans="1:2" ht="18">
      <c r="A403" s="937"/>
      <c r="B403" s="937"/>
    </row>
    <row r="404" spans="1:2" ht="18">
      <c r="A404" s="937"/>
      <c r="B404" s="937"/>
    </row>
    <row r="405" spans="1:2" ht="18">
      <c r="A405" s="937"/>
      <c r="B405" s="937"/>
    </row>
    <row r="406" spans="1:2" ht="18">
      <c r="A406" s="937"/>
      <c r="B406" s="937"/>
    </row>
    <row r="407" spans="1:2" ht="18">
      <c r="A407" s="937"/>
      <c r="B407" s="937"/>
    </row>
    <row r="408" spans="1:2" ht="18">
      <c r="A408" s="937"/>
      <c r="B408" s="937"/>
    </row>
    <row r="409" spans="1:2" ht="18">
      <c r="A409" s="937"/>
      <c r="B409" s="937"/>
    </row>
    <row r="410" spans="1:2" ht="18">
      <c r="A410" s="937"/>
      <c r="B410" s="937"/>
    </row>
    <row r="411" spans="1:2" ht="18">
      <c r="A411" s="937"/>
      <c r="B411" s="937"/>
    </row>
    <row r="412" spans="1:2" ht="18">
      <c r="A412" s="937"/>
      <c r="B412" s="937"/>
    </row>
    <row r="413" spans="1:2" ht="18">
      <c r="A413" s="937"/>
      <c r="B413" s="937"/>
    </row>
    <row r="414" spans="1:2" ht="18">
      <c r="A414" s="937"/>
      <c r="B414" s="937"/>
    </row>
    <row r="415" spans="1:2" ht="18">
      <c r="A415" s="937"/>
      <c r="B415" s="937"/>
    </row>
    <row r="416" spans="1:2" ht="18">
      <c r="A416" s="937"/>
      <c r="B416" s="937"/>
    </row>
    <row r="417" spans="1:2" ht="18">
      <c r="A417" s="937"/>
      <c r="B417" s="937"/>
    </row>
    <row r="418" spans="1:2" ht="18">
      <c r="A418" s="937"/>
      <c r="B418" s="937"/>
    </row>
    <row r="419" spans="1:2" ht="18">
      <c r="A419" s="937"/>
      <c r="B419" s="937"/>
    </row>
    <row r="420" spans="1:2" ht="18">
      <c r="A420" s="937"/>
      <c r="B420" s="937"/>
    </row>
    <row r="421" spans="1:2" ht="18">
      <c r="A421" s="937"/>
      <c r="B421" s="937"/>
    </row>
    <row r="422" spans="1:2" ht="18">
      <c r="A422" s="937"/>
      <c r="B422" s="937"/>
    </row>
    <row r="423" spans="1:2" ht="18">
      <c r="A423" s="937"/>
      <c r="B423" s="937"/>
    </row>
    <row r="424" spans="1:2" ht="18">
      <c r="A424" s="937"/>
      <c r="B424" s="937"/>
    </row>
    <row r="425" spans="1:2" ht="18">
      <c r="A425" s="937"/>
      <c r="B425" s="937"/>
    </row>
    <row r="426" spans="1:2" ht="18">
      <c r="A426" s="937"/>
      <c r="B426" s="937"/>
    </row>
    <row r="427" spans="1:2" ht="18">
      <c r="A427" s="937"/>
      <c r="B427" s="937"/>
    </row>
    <row r="428" spans="1:2" ht="18">
      <c r="A428" s="937"/>
      <c r="B428" s="937"/>
    </row>
    <row r="429" spans="1:2" ht="18">
      <c r="A429" s="937"/>
      <c r="B429" s="937"/>
    </row>
    <row r="430" spans="1:2" ht="18">
      <c r="A430" s="937"/>
      <c r="B430" s="937"/>
    </row>
    <row r="431" spans="1:2" ht="18">
      <c r="A431" s="937"/>
      <c r="B431" s="937"/>
    </row>
    <row r="432" spans="1:2" ht="18">
      <c r="A432" s="937"/>
      <c r="B432" s="937"/>
    </row>
    <row r="433" spans="1:2" ht="18">
      <c r="A433" s="937"/>
      <c r="B433" s="937"/>
    </row>
    <row r="434" spans="1:2" ht="18">
      <c r="A434" s="937"/>
      <c r="B434" s="937"/>
    </row>
    <row r="435" spans="1:2" ht="18">
      <c r="A435" s="937"/>
      <c r="B435" s="937"/>
    </row>
    <row r="436" spans="1:2" ht="18">
      <c r="A436" s="937"/>
      <c r="B436" s="937"/>
    </row>
    <row r="437" spans="1:2" ht="18">
      <c r="A437" s="937"/>
      <c r="B437" s="937"/>
    </row>
    <row r="438" spans="1:2" ht="18">
      <c r="A438" s="937"/>
      <c r="B438" s="937"/>
    </row>
    <row r="439" spans="1:2" ht="18">
      <c r="A439" s="937"/>
      <c r="B439" s="937"/>
    </row>
    <row r="440" spans="1:2" ht="18">
      <c r="A440" s="937"/>
      <c r="B440" s="937"/>
    </row>
    <row r="441" spans="1:2" ht="18">
      <c r="A441" s="937"/>
      <c r="B441" s="937"/>
    </row>
    <row r="442" spans="1:2" ht="18">
      <c r="A442" s="937"/>
      <c r="B442" s="937"/>
    </row>
    <row r="443" spans="1:2" ht="18">
      <c r="A443" s="937"/>
      <c r="B443" s="937"/>
    </row>
    <row r="444" spans="1:2" ht="18">
      <c r="A444" s="937"/>
      <c r="B444" s="937"/>
    </row>
    <row r="445" spans="1:2" ht="18">
      <c r="A445" s="937"/>
      <c r="B445" s="937"/>
    </row>
    <row r="446" spans="1:2" ht="18">
      <c r="A446" s="937"/>
      <c r="B446" s="937"/>
    </row>
    <row r="447" spans="1:2" ht="18">
      <c r="A447" s="937"/>
      <c r="B447" s="937"/>
    </row>
    <row r="448" spans="1:2" ht="18">
      <c r="A448" s="937"/>
      <c r="B448" s="937"/>
    </row>
    <row r="449" spans="1:2" ht="18">
      <c r="A449" s="937"/>
      <c r="B449" s="937"/>
    </row>
    <row r="450" spans="1:2" ht="18">
      <c r="A450" s="937"/>
      <c r="B450" s="937"/>
    </row>
    <row r="451" spans="1:2" ht="18">
      <c r="A451" s="937"/>
      <c r="B451" s="937"/>
    </row>
    <row r="452" spans="1:2" ht="18">
      <c r="A452" s="937"/>
      <c r="B452" s="937"/>
    </row>
    <row r="453" spans="1:2" ht="18">
      <c r="A453" s="937"/>
      <c r="B453" s="937"/>
    </row>
    <row r="454" spans="1:2" ht="18">
      <c r="A454" s="937"/>
      <c r="B454" s="937"/>
    </row>
    <row r="455" spans="1:2" ht="18">
      <c r="A455" s="937"/>
      <c r="B455" s="937"/>
    </row>
    <row r="456" spans="1:2" ht="18">
      <c r="A456" s="937"/>
      <c r="B456" s="937"/>
    </row>
    <row r="457" spans="1:2" ht="18">
      <c r="A457" s="937"/>
      <c r="B457" s="937"/>
    </row>
    <row r="458" spans="1:2" ht="18">
      <c r="A458" s="937"/>
      <c r="B458" s="937"/>
    </row>
    <row r="459" spans="1:2" ht="18">
      <c r="A459" s="937"/>
      <c r="B459" s="937"/>
    </row>
    <row r="460" spans="1:2" ht="18">
      <c r="A460" s="937"/>
      <c r="B460" s="937"/>
    </row>
    <row r="461" spans="1:2" ht="18">
      <c r="A461" s="937"/>
      <c r="B461" s="937"/>
    </row>
    <row r="462" spans="1:2" ht="18">
      <c r="A462" s="937"/>
      <c r="B462" s="937"/>
    </row>
    <row r="463" spans="1:2" ht="18">
      <c r="A463" s="937"/>
      <c r="B463" s="937"/>
    </row>
    <row r="464" spans="1:2" ht="18">
      <c r="A464" s="937"/>
      <c r="B464" s="937"/>
    </row>
    <row r="465" spans="1:2" ht="18">
      <c r="A465" s="937"/>
      <c r="B465" s="937"/>
    </row>
    <row r="466" spans="1:2" ht="18">
      <c r="A466" s="937"/>
      <c r="B466" s="937"/>
    </row>
    <row r="467" spans="1:2" ht="18">
      <c r="A467" s="937"/>
      <c r="B467" s="937"/>
    </row>
    <row r="468" spans="1:2" ht="18">
      <c r="A468" s="937"/>
      <c r="B468" s="937"/>
    </row>
    <row r="469" spans="1:2" ht="18">
      <c r="A469" s="937"/>
      <c r="B469" s="937"/>
    </row>
    <row r="470" spans="1:2" ht="18">
      <c r="A470" s="937"/>
      <c r="B470" s="937"/>
    </row>
    <row r="471" spans="1:2" ht="18">
      <c r="A471" s="937"/>
      <c r="B471" s="937"/>
    </row>
    <row r="472" spans="1:2" ht="18">
      <c r="A472" s="937"/>
      <c r="B472" s="937"/>
    </row>
    <row r="473" spans="1:2" ht="18">
      <c r="A473" s="937"/>
      <c r="B473" s="937"/>
    </row>
    <row r="474" spans="1:2" ht="18">
      <c r="A474" s="937"/>
      <c r="B474" s="937"/>
    </row>
  </sheetData>
  <mergeCells count="5">
    <mergeCell ref="A8:K8"/>
    <mergeCell ref="A1:K1"/>
    <mergeCell ref="A2:K2"/>
    <mergeCell ref="A4:K4"/>
    <mergeCell ref="A6:K6"/>
  </mergeCells>
  <phoneticPr fontId="50" type="noConversion"/>
  <printOptions horizontalCentered="1" verticalCentered="1"/>
  <pageMargins left="0.59055118110236227" right="0.59055118110236227" top="0.98425196850393704" bottom="0.98425196850393704" header="0" footer="0"/>
  <pageSetup scale="36" orientation="portrait" r:id="rId1"/>
  <headerFooter alignWithMargins="0"/>
</worksheet>
</file>

<file path=xl/worksheets/sheet77.xml><?xml version="1.0" encoding="utf-8"?>
<worksheet xmlns="http://schemas.openxmlformats.org/spreadsheetml/2006/main" xmlns:r="http://schemas.openxmlformats.org/officeDocument/2006/relationships">
  <sheetPr>
    <tabColor indexed="53"/>
    <pageSetUpPr fitToPage="1"/>
  </sheetPr>
  <dimension ref="A1:K468"/>
  <sheetViews>
    <sheetView zoomScale="50" workbookViewId="0">
      <selection sqref="A1:M1"/>
    </sheetView>
  </sheetViews>
  <sheetFormatPr defaultColWidth="10.6640625" defaultRowHeight="15"/>
  <cols>
    <col min="1" max="1" width="58.88671875" style="934" customWidth="1"/>
    <col min="2" max="6" width="11.33203125" style="934" customWidth="1"/>
    <col min="7" max="12" width="10.6640625" style="934" customWidth="1"/>
    <col min="13" max="16384" width="10.6640625" style="934"/>
  </cols>
  <sheetData>
    <row r="1" spans="1:11" ht="18">
      <c r="A1" s="2742" t="s">
        <v>1383</v>
      </c>
      <c r="B1" s="2742"/>
      <c r="C1" s="2742"/>
      <c r="D1" s="2742"/>
      <c r="E1" s="2742"/>
      <c r="F1" s="2742"/>
      <c r="G1" s="2742"/>
      <c r="H1" s="2742"/>
      <c r="I1" s="2742"/>
      <c r="J1" s="2742"/>
      <c r="K1" s="2742"/>
    </row>
    <row r="2" spans="1:11" s="936" customFormat="1" ht="18">
      <c r="A2" s="2743" t="s">
        <v>1441</v>
      </c>
      <c r="B2" s="2743"/>
      <c r="C2" s="2743"/>
      <c r="D2" s="2743"/>
      <c r="E2" s="2743"/>
      <c r="F2" s="2743"/>
      <c r="G2" s="2743"/>
      <c r="H2" s="2743"/>
      <c r="I2" s="2743"/>
      <c r="J2" s="2743"/>
      <c r="K2" s="2743"/>
    </row>
    <row r="3" spans="1:11" ht="18">
      <c r="A3" s="933"/>
      <c r="B3" s="933"/>
      <c r="C3" s="933"/>
      <c r="D3" s="933"/>
      <c r="E3" s="933"/>
      <c r="F3" s="933"/>
    </row>
    <row r="4" spans="1:11" ht="18">
      <c r="A4" s="2742" t="s">
        <v>1442</v>
      </c>
      <c r="B4" s="2742"/>
      <c r="C4" s="2742"/>
      <c r="D4" s="2742"/>
      <c r="E4" s="2742"/>
      <c r="F4" s="2742"/>
      <c r="G4" s="2742"/>
      <c r="H4" s="2742"/>
      <c r="I4" s="2742"/>
      <c r="J4" s="2742"/>
      <c r="K4" s="2742"/>
    </row>
    <row r="5" spans="1:11" ht="18">
      <c r="A5" s="933"/>
      <c r="B5" s="933"/>
      <c r="C5" s="933"/>
      <c r="D5" s="933"/>
      <c r="E5" s="933"/>
      <c r="F5" s="933"/>
    </row>
    <row r="6" spans="1:11" s="936" customFormat="1" ht="18">
      <c r="A6" s="2743" t="s">
        <v>753</v>
      </c>
      <c r="B6" s="2743"/>
      <c r="C6" s="2743"/>
      <c r="D6" s="2743"/>
      <c r="E6" s="2743"/>
      <c r="F6" s="2743"/>
      <c r="G6" s="2743"/>
      <c r="H6" s="2743"/>
      <c r="I6" s="2743"/>
      <c r="J6" s="2743"/>
      <c r="K6" s="2743"/>
    </row>
    <row r="7" spans="1:11" ht="18">
      <c r="A7" s="933"/>
      <c r="B7" s="933"/>
      <c r="C7" s="933"/>
      <c r="D7" s="933"/>
      <c r="E7" s="933"/>
      <c r="F7" s="933"/>
    </row>
    <row r="8" spans="1:11" ht="18">
      <c r="A8" s="2742" t="s">
        <v>1443</v>
      </c>
      <c r="B8" s="2742"/>
      <c r="C8" s="2742"/>
      <c r="D8" s="2742"/>
      <c r="E8" s="2742"/>
      <c r="F8" s="2742"/>
      <c r="G8" s="2742"/>
      <c r="H8" s="2742"/>
      <c r="I8" s="2742"/>
      <c r="J8" s="2742"/>
      <c r="K8" s="2742"/>
    </row>
    <row r="9" spans="1:11" ht="18">
      <c r="A9" s="937"/>
      <c r="B9" s="938"/>
    </row>
    <row r="10" spans="1:11" s="942" customFormat="1" ht="18">
      <c r="A10" s="939"/>
      <c r="B10" s="940">
        <v>2000</v>
      </c>
      <c r="C10" s="940">
        <v>2001</v>
      </c>
      <c r="D10" s="940">
        <v>2002</v>
      </c>
      <c r="E10" s="940">
        <v>2003</v>
      </c>
      <c r="F10" s="940">
        <v>2004</v>
      </c>
      <c r="G10" s="940">
        <v>2005</v>
      </c>
      <c r="H10" s="940">
        <v>2006</v>
      </c>
      <c r="I10" s="940">
        <v>2007</v>
      </c>
      <c r="J10" s="940">
        <v>2008</v>
      </c>
      <c r="K10" s="941">
        <v>2009</v>
      </c>
    </row>
    <row r="11" spans="1:11" s="946" customFormat="1" ht="18">
      <c r="A11" s="943"/>
      <c r="B11" s="944"/>
      <c r="C11" s="944"/>
      <c r="D11" s="944"/>
      <c r="E11" s="944"/>
      <c r="F11" s="944"/>
      <c r="G11" s="944"/>
      <c r="H11" s="944"/>
      <c r="I11" s="944"/>
      <c r="J11" s="944"/>
      <c r="K11" s="945"/>
    </row>
    <row r="12" spans="1:11" s="946" customFormat="1" ht="18">
      <c r="A12" s="947" t="s">
        <v>755</v>
      </c>
      <c r="B12" s="944"/>
      <c r="C12" s="944"/>
      <c r="D12" s="944"/>
      <c r="E12" s="944"/>
      <c r="F12" s="944"/>
      <c r="G12" s="944"/>
      <c r="H12" s="944"/>
      <c r="I12" s="944"/>
      <c r="J12" s="944"/>
      <c r="K12" s="945"/>
    </row>
    <row r="13" spans="1:11" s="946" customFormat="1" ht="18">
      <c r="A13" s="943" t="s">
        <v>1444</v>
      </c>
      <c r="B13" s="948">
        <v>628447</v>
      </c>
      <c r="C13" s="948">
        <v>660666</v>
      </c>
      <c r="D13" s="948">
        <v>635743</v>
      </c>
      <c r="E13" s="948">
        <v>606304</v>
      </c>
      <c r="F13" s="948">
        <v>680334</v>
      </c>
      <c r="G13" s="948">
        <v>608377</v>
      </c>
      <c r="H13" s="948">
        <v>653468</v>
      </c>
      <c r="I13" s="948">
        <v>647890</v>
      </c>
      <c r="J13" s="948">
        <v>671159</v>
      </c>
      <c r="K13" s="949">
        <v>730739</v>
      </c>
    </row>
    <row r="14" spans="1:11" s="946" customFormat="1" ht="18">
      <c r="A14" s="943" t="s">
        <v>757</v>
      </c>
      <c r="B14" s="948" t="s">
        <v>769</v>
      </c>
      <c r="C14" s="948" t="s">
        <v>769</v>
      </c>
      <c r="D14" s="948" t="s">
        <v>769</v>
      </c>
      <c r="E14" s="948" t="s">
        <v>769</v>
      </c>
      <c r="F14" s="948" t="s">
        <v>769</v>
      </c>
      <c r="G14" s="948">
        <v>339</v>
      </c>
      <c r="H14" s="948">
        <v>3362</v>
      </c>
      <c r="I14" s="948">
        <v>4039</v>
      </c>
      <c r="J14" s="948">
        <v>2425</v>
      </c>
      <c r="K14" s="949">
        <v>2541</v>
      </c>
    </row>
    <row r="15" spans="1:11" s="946" customFormat="1" ht="18">
      <c r="A15" s="943" t="s">
        <v>758</v>
      </c>
      <c r="B15" s="948">
        <v>0</v>
      </c>
      <c r="C15" s="948">
        <v>0</v>
      </c>
      <c r="D15" s="948">
        <v>0</v>
      </c>
      <c r="E15" s="948">
        <v>0</v>
      </c>
      <c r="F15" s="948">
        <v>0</v>
      </c>
      <c r="G15" s="948">
        <v>0</v>
      </c>
      <c r="H15" s="948">
        <v>0</v>
      </c>
      <c r="I15" s="948">
        <v>0</v>
      </c>
      <c r="J15" s="948">
        <v>0</v>
      </c>
      <c r="K15" s="949">
        <v>0</v>
      </c>
    </row>
    <row r="16" spans="1:11" s="946" customFormat="1" ht="18">
      <c r="A16" s="943" t="s">
        <v>759</v>
      </c>
      <c r="B16" s="948">
        <v>0</v>
      </c>
      <c r="C16" s="948">
        <v>0</v>
      </c>
      <c r="D16" s="948">
        <v>0</v>
      </c>
      <c r="E16" s="948">
        <v>0</v>
      </c>
      <c r="F16" s="948">
        <v>0</v>
      </c>
      <c r="G16" s="948">
        <v>0</v>
      </c>
      <c r="H16" s="948">
        <v>0</v>
      </c>
      <c r="I16" s="948">
        <v>0</v>
      </c>
      <c r="J16" s="948">
        <v>0</v>
      </c>
      <c r="K16" s="949">
        <v>0</v>
      </c>
    </row>
    <row r="17" spans="1:11" s="946" customFormat="1" ht="18">
      <c r="A17" s="943" t="s">
        <v>761</v>
      </c>
      <c r="B17" s="948" t="s">
        <v>769</v>
      </c>
      <c r="C17" s="948" t="s">
        <v>769</v>
      </c>
      <c r="D17" s="948" t="s">
        <v>769</v>
      </c>
      <c r="E17" s="948" t="s">
        <v>769</v>
      </c>
      <c r="F17" s="948" t="s">
        <v>769</v>
      </c>
      <c r="G17" s="948" t="s">
        <v>769</v>
      </c>
      <c r="H17" s="948" t="s">
        <v>769</v>
      </c>
      <c r="I17" s="948" t="s">
        <v>769</v>
      </c>
      <c r="J17" s="948" t="s">
        <v>769</v>
      </c>
      <c r="K17" s="949" t="s">
        <v>769</v>
      </c>
    </row>
    <row r="18" spans="1:11" s="946" customFormat="1" ht="18">
      <c r="A18" s="943" t="s">
        <v>762</v>
      </c>
      <c r="B18" s="948" t="s">
        <v>769</v>
      </c>
      <c r="C18" s="948" t="s">
        <v>769</v>
      </c>
      <c r="D18" s="948" t="s">
        <v>769</v>
      </c>
      <c r="E18" s="948" t="s">
        <v>769</v>
      </c>
      <c r="F18" s="948" t="s">
        <v>769</v>
      </c>
      <c r="G18" s="948" t="s">
        <v>769</v>
      </c>
      <c r="H18" s="948" t="s">
        <v>769</v>
      </c>
      <c r="I18" s="948" t="s">
        <v>769</v>
      </c>
      <c r="J18" s="948" t="s">
        <v>769</v>
      </c>
      <c r="K18" s="949" t="s">
        <v>769</v>
      </c>
    </row>
    <row r="19" spans="1:11" s="946" customFormat="1" ht="18">
      <c r="A19" s="943" t="s">
        <v>763</v>
      </c>
      <c r="B19" s="948" t="s">
        <v>769</v>
      </c>
      <c r="C19" s="948" t="s">
        <v>769</v>
      </c>
      <c r="D19" s="948" t="s">
        <v>769</v>
      </c>
      <c r="E19" s="948" t="s">
        <v>769</v>
      </c>
      <c r="F19" s="948" t="s">
        <v>769</v>
      </c>
      <c r="G19" s="948" t="s">
        <v>769</v>
      </c>
      <c r="H19" s="948" t="s">
        <v>769</v>
      </c>
      <c r="I19" s="948" t="s">
        <v>769</v>
      </c>
      <c r="J19" s="948" t="s">
        <v>769</v>
      </c>
      <c r="K19" s="949" t="s">
        <v>769</v>
      </c>
    </row>
    <row r="20" spans="1:11" s="946" customFormat="1" ht="18">
      <c r="A20" s="943" t="s">
        <v>764</v>
      </c>
      <c r="B20" s="948" t="s">
        <v>769</v>
      </c>
      <c r="C20" s="948" t="s">
        <v>769</v>
      </c>
      <c r="D20" s="948" t="s">
        <v>769</v>
      </c>
      <c r="E20" s="948" t="s">
        <v>769</v>
      </c>
      <c r="F20" s="948" t="s">
        <v>769</v>
      </c>
      <c r="G20" s="948" t="s">
        <v>769</v>
      </c>
      <c r="H20" s="948" t="s">
        <v>769</v>
      </c>
      <c r="I20" s="948" t="s">
        <v>769</v>
      </c>
      <c r="J20" s="948" t="s">
        <v>769</v>
      </c>
      <c r="K20" s="949" t="s">
        <v>769</v>
      </c>
    </row>
    <row r="21" spans="1:11" s="946" customFormat="1" ht="18">
      <c r="A21" s="943"/>
      <c r="B21" s="950"/>
      <c r="C21" s="950"/>
      <c r="D21" s="950"/>
      <c r="E21" s="950"/>
      <c r="F21" s="950"/>
      <c r="G21" s="950"/>
      <c r="H21" s="950"/>
      <c r="I21" s="950"/>
      <c r="J21" s="950"/>
      <c r="K21" s="951"/>
    </row>
    <row r="22" spans="1:11" s="946" customFormat="1" ht="18">
      <c r="A22" s="947" t="s">
        <v>1463</v>
      </c>
      <c r="B22" s="952"/>
      <c r="C22" s="952"/>
      <c r="D22" s="952"/>
      <c r="E22" s="952"/>
      <c r="F22" s="952"/>
      <c r="G22" s="952"/>
      <c r="H22" s="952"/>
      <c r="I22" s="952"/>
      <c r="J22" s="952"/>
      <c r="K22" s="953"/>
    </row>
    <row r="23" spans="1:11" s="946" customFormat="1" ht="18">
      <c r="A23" s="943" t="s">
        <v>773</v>
      </c>
      <c r="B23" s="961">
        <v>1314</v>
      </c>
      <c r="C23" s="961">
        <v>1695</v>
      </c>
      <c r="D23" s="961">
        <v>632</v>
      </c>
      <c r="E23" s="961">
        <v>748</v>
      </c>
      <c r="F23" s="961">
        <v>101</v>
      </c>
      <c r="G23" s="961">
        <v>0</v>
      </c>
      <c r="H23" s="961">
        <v>0</v>
      </c>
      <c r="I23" s="961">
        <v>533</v>
      </c>
      <c r="J23" s="961">
        <v>0</v>
      </c>
      <c r="K23" s="962">
        <v>0</v>
      </c>
    </row>
    <row r="24" spans="1:11" s="946" customFormat="1" ht="18">
      <c r="A24" s="943" t="s">
        <v>831</v>
      </c>
      <c r="B24" s="954" t="s">
        <v>769</v>
      </c>
      <c r="C24" s="954" t="s">
        <v>769</v>
      </c>
      <c r="D24" s="954" t="s">
        <v>769</v>
      </c>
      <c r="E24" s="954" t="s">
        <v>769</v>
      </c>
      <c r="F24" s="954" t="s">
        <v>769</v>
      </c>
      <c r="G24" s="954" t="s">
        <v>769</v>
      </c>
      <c r="H24" s="954" t="s">
        <v>769</v>
      </c>
      <c r="I24" s="954" t="s">
        <v>769</v>
      </c>
      <c r="J24" s="954" t="s">
        <v>769</v>
      </c>
      <c r="K24" s="955" t="s">
        <v>769</v>
      </c>
    </row>
    <row r="25" spans="1:11" s="946" customFormat="1" ht="18">
      <c r="A25" s="943" t="s">
        <v>832</v>
      </c>
      <c r="B25" s="954" t="s">
        <v>769</v>
      </c>
      <c r="C25" s="954" t="s">
        <v>769</v>
      </c>
      <c r="D25" s="954" t="s">
        <v>769</v>
      </c>
      <c r="E25" s="954" t="s">
        <v>769</v>
      </c>
      <c r="F25" s="954" t="s">
        <v>769</v>
      </c>
      <c r="G25" s="954" t="s">
        <v>769</v>
      </c>
      <c r="H25" s="954" t="s">
        <v>769</v>
      </c>
      <c r="I25" s="954" t="s">
        <v>769</v>
      </c>
      <c r="J25" s="954" t="s">
        <v>769</v>
      </c>
      <c r="K25" s="955" t="s">
        <v>769</v>
      </c>
    </row>
    <row r="26" spans="1:11" s="946" customFormat="1" ht="18">
      <c r="A26" s="943" t="s">
        <v>774</v>
      </c>
      <c r="B26" s="954" t="s">
        <v>769</v>
      </c>
      <c r="C26" s="954" t="s">
        <v>769</v>
      </c>
      <c r="D26" s="954" t="s">
        <v>769</v>
      </c>
      <c r="E26" s="954" t="s">
        <v>769</v>
      </c>
      <c r="F26" s="954" t="s">
        <v>769</v>
      </c>
      <c r="G26" s="954" t="s">
        <v>769</v>
      </c>
      <c r="H26" s="954" t="s">
        <v>769</v>
      </c>
      <c r="I26" s="954" t="s">
        <v>769</v>
      </c>
      <c r="J26" s="954" t="s">
        <v>769</v>
      </c>
      <c r="K26" s="955" t="s">
        <v>769</v>
      </c>
    </row>
    <row r="27" spans="1:11" s="946" customFormat="1" ht="18">
      <c r="A27" s="943" t="s">
        <v>780</v>
      </c>
      <c r="B27" s="954">
        <v>1314</v>
      </c>
      <c r="C27" s="954">
        <v>1695</v>
      </c>
      <c r="D27" s="954">
        <v>632</v>
      </c>
      <c r="E27" s="954">
        <v>748</v>
      </c>
      <c r="F27" s="954">
        <v>101</v>
      </c>
      <c r="G27" s="954">
        <v>0</v>
      </c>
      <c r="H27" s="954">
        <v>0</v>
      </c>
      <c r="I27" s="954">
        <v>533</v>
      </c>
      <c r="J27" s="954">
        <v>0</v>
      </c>
      <c r="K27" s="955">
        <v>0</v>
      </c>
    </row>
    <row r="28" spans="1:11" s="946" customFormat="1" ht="18">
      <c r="A28" s="943" t="s">
        <v>782</v>
      </c>
      <c r="B28" s="954" t="s">
        <v>769</v>
      </c>
      <c r="C28" s="954" t="s">
        <v>769</v>
      </c>
      <c r="D28" s="954" t="s">
        <v>769</v>
      </c>
      <c r="E28" s="954" t="s">
        <v>769</v>
      </c>
      <c r="F28" s="954" t="s">
        <v>769</v>
      </c>
      <c r="G28" s="954" t="s">
        <v>769</v>
      </c>
      <c r="H28" s="954" t="s">
        <v>769</v>
      </c>
      <c r="I28" s="954" t="s">
        <v>769</v>
      </c>
      <c r="J28" s="954" t="s">
        <v>769</v>
      </c>
      <c r="K28" s="955" t="s">
        <v>769</v>
      </c>
    </row>
    <row r="29" spans="1:11" s="946" customFormat="1" ht="18">
      <c r="A29" s="943" t="s">
        <v>778</v>
      </c>
      <c r="B29" s="954" t="s">
        <v>769</v>
      </c>
      <c r="C29" s="954" t="s">
        <v>769</v>
      </c>
      <c r="D29" s="954" t="s">
        <v>769</v>
      </c>
      <c r="E29" s="954" t="s">
        <v>769</v>
      </c>
      <c r="F29" s="954" t="s">
        <v>769</v>
      </c>
      <c r="G29" s="954" t="s">
        <v>769</v>
      </c>
      <c r="H29" s="954" t="s">
        <v>769</v>
      </c>
      <c r="I29" s="954" t="s">
        <v>769</v>
      </c>
      <c r="J29" s="954" t="s">
        <v>769</v>
      </c>
      <c r="K29" s="955" t="s">
        <v>769</v>
      </c>
    </row>
    <row r="30" spans="1:11" s="946" customFormat="1" ht="18">
      <c r="A30" s="943" t="s">
        <v>783</v>
      </c>
      <c r="B30" s="954">
        <v>0</v>
      </c>
      <c r="C30" s="954">
        <v>0</v>
      </c>
      <c r="D30" s="954">
        <v>0</v>
      </c>
      <c r="E30" s="954">
        <v>0</v>
      </c>
      <c r="F30" s="954">
        <v>0</v>
      </c>
      <c r="G30" s="954">
        <v>0</v>
      </c>
      <c r="H30" s="954">
        <v>0</v>
      </c>
      <c r="I30" s="954">
        <v>0</v>
      </c>
      <c r="J30" s="954">
        <v>0</v>
      </c>
      <c r="K30" s="955">
        <v>0</v>
      </c>
    </row>
    <row r="31" spans="1:11" s="946" customFormat="1" ht="18">
      <c r="A31" s="943" t="s">
        <v>849</v>
      </c>
      <c r="B31" s="954" t="s">
        <v>769</v>
      </c>
      <c r="C31" s="954" t="s">
        <v>769</v>
      </c>
      <c r="D31" s="954" t="s">
        <v>769</v>
      </c>
      <c r="E31" s="954" t="s">
        <v>769</v>
      </c>
      <c r="F31" s="954" t="s">
        <v>769</v>
      </c>
      <c r="G31" s="954" t="s">
        <v>769</v>
      </c>
      <c r="H31" s="954" t="s">
        <v>769</v>
      </c>
      <c r="I31" s="954" t="s">
        <v>769</v>
      </c>
      <c r="J31" s="954" t="s">
        <v>769</v>
      </c>
      <c r="K31" s="955" t="s">
        <v>769</v>
      </c>
    </row>
    <row r="32" spans="1:11" s="946" customFormat="1" ht="18">
      <c r="A32" s="943" t="s">
        <v>850</v>
      </c>
      <c r="B32" s="954" t="s">
        <v>769</v>
      </c>
      <c r="C32" s="954" t="s">
        <v>769</v>
      </c>
      <c r="D32" s="954" t="s">
        <v>769</v>
      </c>
      <c r="E32" s="954" t="s">
        <v>769</v>
      </c>
      <c r="F32" s="954" t="s">
        <v>769</v>
      </c>
      <c r="G32" s="954" t="s">
        <v>769</v>
      </c>
      <c r="H32" s="954" t="s">
        <v>769</v>
      </c>
      <c r="I32" s="954" t="s">
        <v>769</v>
      </c>
      <c r="J32" s="954" t="s">
        <v>769</v>
      </c>
      <c r="K32" s="955" t="s">
        <v>769</v>
      </c>
    </row>
    <row r="33" spans="1:11" s="946" customFormat="1" ht="18">
      <c r="A33" s="943" t="s">
        <v>851</v>
      </c>
      <c r="B33" s="954" t="s">
        <v>769</v>
      </c>
      <c r="C33" s="954" t="s">
        <v>769</v>
      </c>
      <c r="D33" s="954" t="s">
        <v>769</v>
      </c>
      <c r="E33" s="954" t="s">
        <v>769</v>
      </c>
      <c r="F33" s="954" t="s">
        <v>769</v>
      </c>
      <c r="G33" s="954" t="s">
        <v>769</v>
      </c>
      <c r="H33" s="954" t="s">
        <v>769</v>
      </c>
      <c r="I33" s="954" t="s">
        <v>769</v>
      </c>
      <c r="J33" s="954" t="s">
        <v>769</v>
      </c>
      <c r="K33" s="955" t="s">
        <v>769</v>
      </c>
    </row>
    <row r="34" spans="1:11" s="946" customFormat="1" ht="18">
      <c r="A34" s="943" t="s">
        <v>791</v>
      </c>
      <c r="B34" s="954">
        <v>5082911</v>
      </c>
      <c r="C34" s="954">
        <v>5989416</v>
      </c>
      <c r="D34" s="954">
        <v>3502613</v>
      </c>
      <c r="E34" s="954">
        <v>6213473</v>
      </c>
      <c r="F34" s="954">
        <v>4938928</v>
      </c>
      <c r="G34" s="954">
        <v>6067583</v>
      </c>
      <c r="H34" s="954">
        <v>4580471</v>
      </c>
      <c r="I34" s="954">
        <v>4403743</v>
      </c>
      <c r="J34" s="954">
        <v>6431029</v>
      </c>
      <c r="K34" s="955">
        <v>8382215</v>
      </c>
    </row>
    <row r="35" spans="1:11" s="946" customFormat="1" ht="18">
      <c r="A35" s="943" t="s">
        <v>833</v>
      </c>
      <c r="B35" s="954">
        <v>0</v>
      </c>
      <c r="C35" s="954">
        <v>0</v>
      </c>
      <c r="D35" s="954">
        <v>0</v>
      </c>
      <c r="E35" s="954">
        <v>0</v>
      </c>
      <c r="F35" s="954">
        <v>0</v>
      </c>
      <c r="G35" s="954">
        <v>0</v>
      </c>
      <c r="H35" s="954">
        <v>0</v>
      </c>
      <c r="I35" s="954">
        <v>0</v>
      </c>
      <c r="J35" s="954">
        <v>0</v>
      </c>
      <c r="K35" s="955">
        <v>0</v>
      </c>
    </row>
    <row r="36" spans="1:11" s="946" customFormat="1" ht="18">
      <c r="A36" s="943" t="s">
        <v>815</v>
      </c>
      <c r="B36" s="954" t="s">
        <v>769</v>
      </c>
      <c r="C36" s="954" t="s">
        <v>769</v>
      </c>
      <c r="D36" s="954" t="s">
        <v>769</v>
      </c>
      <c r="E36" s="954" t="s">
        <v>769</v>
      </c>
      <c r="F36" s="954" t="s">
        <v>769</v>
      </c>
      <c r="G36" s="954" t="s">
        <v>769</v>
      </c>
      <c r="H36" s="954" t="s">
        <v>769</v>
      </c>
      <c r="I36" s="954" t="s">
        <v>769</v>
      </c>
      <c r="J36" s="954" t="s">
        <v>769</v>
      </c>
      <c r="K36" s="955" t="s">
        <v>769</v>
      </c>
    </row>
    <row r="37" spans="1:11" s="946" customFormat="1" ht="18">
      <c r="A37" s="943" t="s">
        <v>770</v>
      </c>
      <c r="B37" s="954" t="s">
        <v>769</v>
      </c>
      <c r="C37" s="954" t="s">
        <v>769</v>
      </c>
      <c r="D37" s="954" t="s">
        <v>769</v>
      </c>
      <c r="E37" s="954" t="s">
        <v>769</v>
      </c>
      <c r="F37" s="954" t="s">
        <v>769</v>
      </c>
      <c r="G37" s="954" t="s">
        <v>769</v>
      </c>
      <c r="H37" s="954" t="s">
        <v>769</v>
      </c>
      <c r="I37" s="954" t="s">
        <v>769</v>
      </c>
      <c r="J37" s="954" t="s">
        <v>769</v>
      </c>
      <c r="K37" s="955" t="s">
        <v>769</v>
      </c>
    </row>
    <row r="38" spans="1:11" s="946" customFormat="1" ht="18">
      <c r="A38" s="943" t="s">
        <v>834</v>
      </c>
      <c r="B38" s="954">
        <v>0</v>
      </c>
      <c r="C38" s="954">
        <v>0</v>
      </c>
      <c r="D38" s="954">
        <v>0</v>
      </c>
      <c r="E38" s="954">
        <v>0</v>
      </c>
      <c r="F38" s="954">
        <v>0</v>
      </c>
      <c r="G38" s="954">
        <v>0</v>
      </c>
      <c r="H38" s="954">
        <v>0</v>
      </c>
      <c r="I38" s="954">
        <v>0</v>
      </c>
      <c r="J38" s="954">
        <v>0</v>
      </c>
      <c r="K38" s="955">
        <v>0</v>
      </c>
    </row>
    <row r="39" spans="1:11" s="946" customFormat="1" ht="18">
      <c r="A39" s="943" t="s">
        <v>785</v>
      </c>
      <c r="B39" s="954" t="s">
        <v>769</v>
      </c>
      <c r="C39" s="954" t="s">
        <v>769</v>
      </c>
      <c r="D39" s="954" t="s">
        <v>769</v>
      </c>
      <c r="E39" s="954" t="s">
        <v>769</v>
      </c>
      <c r="F39" s="954" t="s">
        <v>769</v>
      </c>
      <c r="G39" s="954" t="s">
        <v>769</v>
      </c>
      <c r="H39" s="954" t="s">
        <v>769</v>
      </c>
      <c r="I39" s="954" t="s">
        <v>769</v>
      </c>
      <c r="J39" s="954" t="s">
        <v>769</v>
      </c>
      <c r="K39" s="955" t="s">
        <v>769</v>
      </c>
    </row>
    <row r="40" spans="1:11" s="946" customFormat="1" ht="18">
      <c r="A40" s="943" t="s">
        <v>788</v>
      </c>
      <c r="B40" s="954" t="s">
        <v>769</v>
      </c>
      <c r="C40" s="954" t="s">
        <v>769</v>
      </c>
      <c r="D40" s="954" t="s">
        <v>769</v>
      </c>
      <c r="E40" s="954" t="s">
        <v>769</v>
      </c>
      <c r="F40" s="954" t="s">
        <v>769</v>
      </c>
      <c r="G40" s="954" t="s">
        <v>769</v>
      </c>
      <c r="H40" s="954" t="s">
        <v>769</v>
      </c>
      <c r="I40" s="954" t="s">
        <v>769</v>
      </c>
      <c r="J40" s="954" t="s">
        <v>769</v>
      </c>
      <c r="K40" s="955" t="s">
        <v>769</v>
      </c>
    </row>
    <row r="41" spans="1:11" s="946" customFormat="1" ht="18">
      <c r="A41" s="943" t="s">
        <v>852</v>
      </c>
      <c r="B41" s="954" t="s">
        <v>769</v>
      </c>
      <c r="C41" s="954" t="s">
        <v>769</v>
      </c>
      <c r="D41" s="954" t="s">
        <v>769</v>
      </c>
      <c r="E41" s="954" t="s">
        <v>769</v>
      </c>
      <c r="F41" s="954" t="s">
        <v>769</v>
      </c>
      <c r="G41" s="954" t="s">
        <v>769</v>
      </c>
      <c r="H41" s="954" t="s">
        <v>769</v>
      </c>
      <c r="I41" s="954" t="s">
        <v>769</v>
      </c>
      <c r="J41" s="954" t="s">
        <v>769</v>
      </c>
      <c r="K41" s="955" t="s">
        <v>769</v>
      </c>
    </row>
    <row r="42" spans="1:11" s="946" customFormat="1" ht="18">
      <c r="A42" s="943" t="s">
        <v>835</v>
      </c>
      <c r="B42" s="954">
        <v>0</v>
      </c>
      <c r="C42" s="954">
        <v>0</v>
      </c>
      <c r="D42" s="954">
        <v>0</v>
      </c>
      <c r="E42" s="954">
        <v>0</v>
      </c>
      <c r="F42" s="954">
        <v>0</v>
      </c>
      <c r="G42" s="954">
        <v>0</v>
      </c>
      <c r="H42" s="954">
        <v>0</v>
      </c>
      <c r="I42" s="954">
        <v>0</v>
      </c>
      <c r="J42" s="954">
        <v>0</v>
      </c>
      <c r="K42" s="955">
        <v>0</v>
      </c>
    </row>
    <row r="43" spans="1:11" s="946" customFormat="1" ht="18">
      <c r="A43" s="943" t="s">
        <v>790</v>
      </c>
      <c r="B43" s="954" t="s">
        <v>769</v>
      </c>
      <c r="C43" s="954" t="s">
        <v>769</v>
      </c>
      <c r="D43" s="954" t="s">
        <v>769</v>
      </c>
      <c r="E43" s="954" t="s">
        <v>769</v>
      </c>
      <c r="F43" s="954" t="s">
        <v>769</v>
      </c>
      <c r="G43" s="954" t="s">
        <v>769</v>
      </c>
      <c r="H43" s="954" t="s">
        <v>769</v>
      </c>
      <c r="I43" s="954" t="s">
        <v>769</v>
      </c>
      <c r="J43" s="954" t="s">
        <v>769</v>
      </c>
      <c r="K43" s="955" t="s">
        <v>769</v>
      </c>
    </row>
    <row r="44" spans="1:11" s="946" customFormat="1" ht="18">
      <c r="A44" s="943" t="s">
        <v>811</v>
      </c>
      <c r="B44" s="954" t="s">
        <v>769</v>
      </c>
      <c r="C44" s="954" t="s">
        <v>769</v>
      </c>
      <c r="D44" s="954" t="s">
        <v>769</v>
      </c>
      <c r="E44" s="954" t="s">
        <v>769</v>
      </c>
      <c r="F44" s="954" t="s">
        <v>769</v>
      </c>
      <c r="G44" s="954" t="s">
        <v>769</v>
      </c>
      <c r="H44" s="954" t="s">
        <v>769</v>
      </c>
      <c r="I44" s="954" t="s">
        <v>769</v>
      </c>
      <c r="J44" s="954" t="s">
        <v>769</v>
      </c>
      <c r="K44" s="955" t="s">
        <v>769</v>
      </c>
    </row>
    <row r="45" spans="1:11" s="946" customFormat="1" ht="18">
      <c r="A45" s="943" t="s">
        <v>794</v>
      </c>
      <c r="B45" s="954">
        <v>11838</v>
      </c>
      <c r="C45" s="954">
        <v>10062</v>
      </c>
      <c r="D45" s="954">
        <v>13701</v>
      </c>
      <c r="E45" s="954">
        <v>9780</v>
      </c>
      <c r="F45" s="954">
        <v>14961</v>
      </c>
      <c r="G45" s="954">
        <v>9891</v>
      </c>
      <c r="H45" s="954">
        <v>11813</v>
      </c>
      <c r="I45" s="954">
        <v>15268</v>
      </c>
      <c r="J45" s="954">
        <v>15910</v>
      </c>
      <c r="K45" s="955">
        <v>14882</v>
      </c>
    </row>
    <row r="46" spans="1:11" s="946" customFormat="1" ht="18">
      <c r="A46" s="943" t="s">
        <v>795</v>
      </c>
      <c r="B46" s="954" t="s">
        <v>769</v>
      </c>
      <c r="C46" s="954" t="s">
        <v>769</v>
      </c>
      <c r="D46" s="954" t="s">
        <v>769</v>
      </c>
      <c r="E46" s="954" t="s">
        <v>769</v>
      </c>
      <c r="F46" s="954" t="s">
        <v>769</v>
      </c>
      <c r="G46" s="954" t="s">
        <v>769</v>
      </c>
      <c r="H46" s="954" t="s">
        <v>769</v>
      </c>
      <c r="I46" s="954" t="s">
        <v>769</v>
      </c>
      <c r="J46" s="954" t="s">
        <v>769</v>
      </c>
      <c r="K46" s="955" t="s">
        <v>769</v>
      </c>
    </row>
    <row r="47" spans="1:11" s="946" customFormat="1" ht="18">
      <c r="A47" s="943" t="s">
        <v>796</v>
      </c>
      <c r="B47" s="954" t="s">
        <v>769</v>
      </c>
      <c r="C47" s="954" t="s">
        <v>769</v>
      </c>
      <c r="D47" s="954" t="s">
        <v>769</v>
      </c>
      <c r="E47" s="954" t="s">
        <v>769</v>
      </c>
      <c r="F47" s="954" t="s">
        <v>769</v>
      </c>
      <c r="G47" s="954" t="s">
        <v>769</v>
      </c>
      <c r="H47" s="954" t="s">
        <v>769</v>
      </c>
      <c r="I47" s="954" t="s">
        <v>769</v>
      </c>
      <c r="J47" s="954" t="s">
        <v>769</v>
      </c>
      <c r="K47" s="955" t="s">
        <v>769</v>
      </c>
    </row>
    <row r="48" spans="1:11" s="946" customFormat="1" ht="18">
      <c r="A48" s="943" t="s">
        <v>806</v>
      </c>
      <c r="B48" s="954" t="s">
        <v>769</v>
      </c>
      <c r="C48" s="954" t="s">
        <v>769</v>
      </c>
      <c r="D48" s="954" t="s">
        <v>769</v>
      </c>
      <c r="E48" s="954" t="s">
        <v>769</v>
      </c>
      <c r="F48" s="954">
        <v>94587</v>
      </c>
      <c r="G48" s="954">
        <v>131180</v>
      </c>
      <c r="H48" s="954">
        <v>157099</v>
      </c>
      <c r="I48" s="954">
        <v>167176</v>
      </c>
      <c r="J48" s="954">
        <v>193078</v>
      </c>
      <c r="K48" s="955">
        <v>65364</v>
      </c>
    </row>
    <row r="49" spans="1:11" s="946" customFormat="1" ht="18">
      <c r="A49" s="943" t="s">
        <v>807</v>
      </c>
      <c r="B49" s="954" t="s">
        <v>769</v>
      </c>
      <c r="C49" s="954" t="s">
        <v>769</v>
      </c>
      <c r="D49" s="954" t="s">
        <v>769</v>
      </c>
      <c r="E49" s="954" t="s">
        <v>769</v>
      </c>
      <c r="F49" s="954" t="s">
        <v>769</v>
      </c>
      <c r="G49" s="954" t="s">
        <v>769</v>
      </c>
      <c r="H49" s="954" t="s">
        <v>769</v>
      </c>
      <c r="I49" s="954" t="s">
        <v>769</v>
      </c>
      <c r="J49" s="954" t="s">
        <v>769</v>
      </c>
      <c r="K49" s="955" t="s">
        <v>769</v>
      </c>
    </row>
    <row r="50" spans="1:11" s="946" customFormat="1" ht="18">
      <c r="A50" s="943" t="s">
        <v>808</v>
      </c>
      <c r="B50" s="954" t="s">
        <v>769</v>
      </c>
      <c r="C50" s="954" t="s">
        <v>769</v>
      </c>
      <c r="D50" s="954" t="s">
        <v>769</v>
      </c>
      <c r="E50" s="954" t="s">
        <v>769</v>
      </c>
      <c r="F50" s="954" t="s">
        <v>769</v>
      </c>
      <c r="G50" s="954" t="s">
        <v>769</v>
      </c>
      <c r="H50" s="954" t="s">
        <v>769</v>
      </c>
      <c r="I50" s="954" t="s">
        <v>769</v>
      </c>
      <c r="J50" s="954" t="s">
        <v>769</v>
      </c>
      <c r="K50" s="955" t="s">
        <v>769</v>
      </c>
    </row>
    <row r="51" spans="1:11" s="946" customFormat="1" ht="18">
      <c r="A51" s="943" t="s">
        <v>809</v>
      </c>
      <c r="B51" s="954" t="s">
        <v>769</v>
      </c>
      <c r="C51" s="954" t="s">
        <v>769</v>
      </c>
      <c r="D51" s="954" t="s">
        <v>769</v>
      </c>
      <c r="E51" s="954" t="s">
        <v>769</v>
      </c>
      <c r="F51" s="954" t="s">
        <v>769</v>
      </c>
      <c r="G51" s="954" t="s">
        <v>769</v>
      </c>
      <c r="H51" s="954" t="s">
        <v>769</v>
      </c>
      <c r="I51" s="954" t="s">
        <v>769</v>
      </c>
      <c r="J51" s="954" t="s">
        <v>769</v>
      </c>
      <c r="K51" s="955" t="s">
        <v>769</v>
      </c>
    </row>
    <row r="52" spans="1:11" s="946" customFormat="1" ht="18">
      <c r="A52" s="943" t="s">
        <v>836</v>
      </c>
      <c r="B52" s="954">
        <v>0</v>
      </c>
      <c r="C52" s="954">
        <v>0</v>
      </c>
      <c r="D52" s="954">
        <v>0</v>
      </c>
      <c r="E52" s="954">
        <v>0</v>
      </c>
      <c r="F52" s="954">
        <v>0</v>
      </c>
      <c r="G52" s="954">
        <v>0</v>
      </c>
      <c r="H52" s="954">
        <v>0</v>
      </c>
      <c r="I52" s="954">
        <v>0</v>
      </c>
      <c r="J52" s="954">
        <v>0</v>
      </c>
      <c r="K52" s="955">
        <v>0</v>
      </c>
    </row>
    <row r="53" spans="1:11" s="946" customFormat="1" ht="18">
      <c r="A53" s="943" t="s">
        <v>793</v>
      </c>
      <c r="B53" s="954" t="s">
        <v>769</v>
      </c>
      <c r="C53" s="954" t="s">
        <v>769</v>
      </c>
      <c r="D53" s="954" t="s">
        <v>769</v>
      </c>
      <c r="E53" s="954" t="s">
        <v>769</v>
      </c>
      <c r="F53" s="954" t="s">
        <v>769</v>
      </c>
      <c r="G53" s="954" t="s">
        <v>769</v>
      </c>
      <c r="H53" s="954" t="s">
        <v>769</v>
      </c>
      <c r="I53" s="954" t="s">
        <v>769</v>
      </c>
      <c r="J53" s="954" t="s">
        <v>769</v>
      </c>
      <c r="K53" s="955" t="s">
        <v>769</v>
      </c>
    </row>
    <row r="54" spans="1:11" s="946" customFormat="1" ht="18" customHeight="1">
      <c r="A54" s="943" t="s">
        <v>837</v>
      </c>
      <c r="B54" s="954" t="s">
        <v>769</v>
      </c>
      <c r="C54" s="954" t="s">
        <v>769</v>
      </c>
      <c r="D54" s="954" t="s">
        <v>769</v>
      </c>
      <c r="E54" s="954" t="s">
        <v>769</v>
      </c>
      <c r="F54" s="954" t="s">
        <v>769</v>
      </c>
      <c r="G54" s="954" t="s">
        <v>769</v>
      </c>
      <c r="H54" s="954" t="s">
        <v>769</v>
      </c>
      <c r="I54" s="954" t="s">
        <v>769</v>
      </c>
      <c r="J54" s="954" t="s">
        <v>769</v>
      </c>
      <c r="K54" s="955" t="s">
        <v>769</v>
      </c>
    </row>
    <row r="55" spans="1:11" s="946" customFormat="1" ht="18">
      <c r="A55" s="943" t="s">
        <v>838</v>
      </c>
      <c r="B55" s="954">
        <v>0</v>
      </c>
      <c r="C55" s="954">
        <v>0</v>
      </c>
      <c r="D55" s="954">
        <v>0</v>
      </c>
      <c r="E55" s="954">
        <v>0</v>
      </c>
      <c r="F55" s="954">
        <v>0</v>
      </c>
      <c r="G55" s="954">
        <v>0</v>
      </c>
      <c r="H55" s="954">
        <v>0</v>
      </c>
      <c r="I55" s="954">
        <v>0</v>
      </c>
      <c r="J55" s="954">
        <v>2892</v>
      </c>
      <c r="K55" s="955">
        <v>1649</v>
      </c>
    </row>
    <row r="56" spans="1:11" s="946" customFormat="1" ht="18">
      <c r="A56" s="943" t="s">
        <v>772</v>
      </c>
      <c r="B56" s="954" t="s">
        <v>769</v>
      </c>
      <c r="C56" s="954" t="s">
        <v>769</v>
      </c>
      <c r="D56" s="954" t="s">
        <v>769</v>
      </c>
      <c r="E56" s="954" t="s">
        <v>769</v>
      </c>
      <c r="F56" s="954" t="s">
        <v>769</v>
      </c>
      <c r="G56" s="954" t="s">
        <v>769</v>
      </c>
      <c r="H56" s="954" t="s">
        <v>769</v>
      </c>
      <c r="I56" s="954" t="s">
        <v>769</v>
      </c>
      <c r="J56" s="954" t="s">
        <v>769</v>
      </c>
      <c r="K56" s="955" t="s">
        <v>769</v>
      </c>
    </row>
    <row r="57" spans="1:11" s="946" customFormat="1" ht="18">
      <c r="A57" s="943" t="s">
        <v>798</v>
      </c>
      <c r="B57" s="954" t="s">
        <v>769</v>
      </c>
      <c r="C57" s="954" t="s">
        <v>769</v>
      </c>
      <c r="D57" s="954" t="s">
        <v>769</v>
      </c>
      <c r="E57" s="954" t="s">
        <v>769</v>
      </c>
      <c r="F57" s="954" t="s">
        <v>769</v>
      </c>
      <c r="G57" s="954" t="s">
        <v>769</v>
      </c>
      <c r="H57" s="954" t="s">
        <v>769</v>
      </c>
      <c r="I57" s="954" t="s">
        <v>769</v>
      </c>
      <c r="J57" s="954" t="s">
        <v>769</v>
      </c>
      <c r="K57" s="955" t="s">
        <v>769</v>
      </c>
    </row>
    <row r="58" spans="1:11" s="946" customFormat="1" ht="18">
      <c r="A58" s="943" t="s">
        <v>800</v>
      </c>
      <c r="B58" s="954" t="s">
        <v>769</v>
      </c>
      <c r="C58" s="954" t="s">
        <v>769</v>
      </c>
      <c r="D58" s="954" t="s">
        <v>769</v>
      </c>
      <c r="E58" s="954" t="s">
        <v>769</v>
      </c>
      <c r="F58" s="954" t="s">
        <v>769</v>
      </c>
      <c r="G58" s="954" t="s">
        <v>769</v>
      </c>
      <c r="H58" s="954" t="s">
        <v>769</v>
      </c>
      <c r="I58" s="954" t="s">
        <v>769</v>
      </c>
      <c r="J58" s="954">
        <v>2892</v>
      </c>
      <c r="K58" s="955">
        <v>1649</v>
      </c>
    </row>
    <row r="59" spans="1:11" s="946" customFormat="1" ht="18">
      <c r="A59" s="943" t="s">
        <v>853</v>
      </c>
      <c r="B59" s="954" t="s">
        <v>769</v>
      </c>
      <c r="C59" s="954" t="s">
        <v>769</v>
      </c>
      <c r="D59" s="954" t="s">
        <v>769</v>
      </c>
      <c r="E59" s="954" t="s">
        <v>769</v>
      </c>
      <c r="F59" s="954" t="s">
        <v>769</v>
      </c>
      <c r="G59" s="954" t="s">
        <v>769</v>
      </c>
      <c r="H59" s="954" t="s">
        <v>769</v>
      </c>
      <c r="I59" s="954" t="s">
        <v>769</v>
      </c>
      <c r="J59" s="954" t="s">
        <v>769</v>
      </c>
      <c r="K59" s="955" t="s">
        <v>769</v>
      </c>
    </row>
    <row r="60" spans="1:11" s="946" customFormat="1" ht="18">
      <c r="A60" s="943" t="s">
        <v>839</v>
      </c>
      <c r="B60" s="954">
        <v>0</v>
      </c>
      <c r="C60" s="954">
        <v>0</v>
      </c>
      <c r="D60" s="954">
        <v>0</v>
      </c>
      <c r="E60" s="954">
        <v>0</v>
      </c>
      <c r="F60" s="954">
        <v>0</v>
      </c>
      <c r="G60" s="954">
        <v>0</v>
      </c>
      <c r="H60" s="954">
        <v>0</v>
      </c>
      <c r="I60" s="954">
        <v>0</v>
      </c>
      <c r="J60" s="954">
        <v>0</v>
      </c>
      <c r="K60" s="955">
        <v>0</v>
      </c>
    </row>
    <row r="61" spans="1:11" s="946" customFormat="1" ht="18">
      <c r="A61" s="943" t="s">
        <v>1464</v>
      </c>
      <c r="B61" s="954" t="s">
        <v>769</v>
      </c>
      <c r="C61" s="954" t="s">
        <v>769</v>
      </c>
      <c r="D61" s="954" t="s">
        <v>769</v>
      </c>
      <c r="E61" s="954" t="s">
        <v>769</v>
      </c>
      <c r="F61" s="954" t="s">
        <v>769</v>
      </c>
      <c r="G61" s="954" t="s">
        <v>769</v>
      </c>
      <c r="H61" s="954" t="s">
        <v>769</v>
      </c>
      <c r="I61" s="954" t="s">
        <v>769</v>
      </c>
      <c r="J61" s="954" t="s">
        <v>769</v>
      </c>
      <c r="K61" s="955" t="s">
        <v>769</v>
      </c>
    </row>
    <row r="62" spans="1:11" s="946" customFormat="1" ht="18">
      <c r="A62" s="943" t="s">
        <v>805</v>
      </c>
      <c r="B62" s="954" t="s">
        <v>769</v>
      </c>
      <c r="C62" s="954" t="s">
        <v>769</v>
      </c>
      <c r="D62" s="954" t="s">
        <v>769</v>
      </c>
      <c r="E62" s="954" t="s">
        <v>769</v>
      </c>
      <c r="F62" s="954" t="s">
        <v>769</v>
      </c>
      <c r="G62" s="954" t="s">
        <v>769</v>
      </c>
      <c r="H62" s="954" t="s">
        <v>769</v>
      </c>
      <c r="I62" s="954" t="s">
        <v>769</v>
      </c>
      <c r="J62" s="954" t="s">
        <v>769</v>
      </c>
      <c r="K62" s="955" t="s">
        <v>769</v>
      </c>
    </row>
    <row r="63" spans="1:11" s="946" customFormat="1" ht="18">
      <c r="A63" s="943" t="s">
        <v>840</v>
      </c>
      <c r="B63" s="954" t="s">
        <v>769</v>
      </c>
      <c r="C63" s="954" t="s">
        <v>769</v>
      </c>
      <c r="D63" s="954" t="s">
        <v>769</v>
      </c>
      <c r="E63" s="954" t="s">
        <v>769</v>
      </c>
      <c r="F63" s="954" t="s">
        <v>769</v>
      </c>
      <c r="G63" s="954" t="s">
        <v>769</v>
      </c>
      <c r="H63" s="954" t="s">
        <v>769</v>
      </c>
      <c r="I63" s="954" t="s">
        <v>769</v>
      </c>
      <c r="J63" s="954" t="s">
        <v>769</v>
      </c>
      <c r="K63" s="955" t="s">
        <v>769</v>
      </c>
    </row>
    <row r="64" spans="1:11" s="946" customFormat="1" ht="18">
      <c r="A64" s="943" t="s">
        <v>841</v>
      </c>
      <c r="B64" s="954" t="s">
        <v>769</v>
      </c>
      <c r="C64" s="954" t="s">
        <v>769</v>
      </c>
      <c r="D64" s="954" t="s">
        <v>769</v>
      </c>
      <c r="E64" s="954" t="s">
        <v>769</v>
      </c>
      <c r="F64" s="954" t="s">
        <v>769</v>
      </c>
      <c r="G64" s="954" t="s">
        <v>769</v>
      </c>
      <c r="H64" s="954" t="s">
        <v>769</v>
      </c>
      <c r="I64" s="954" t="s">
        <v>769</v>
      </c>
      <c r="J64" s="954" t="s">
        <v>769</v>
      </c>
      <c r="K64" s="955" t="s">
        <v>769</v>
      </c>
    </row>
    <row r="65" spans="1:11" s="946" customFormat="1" ht="18">
      <c r="A65" s="943" t="s">
        <v>812</v>
      </c>
      <c r="B65" s="954" t="s">
        <v>769</v>
      </c>
      <c r="C65" s="954" t="s">
        <v>769</v>
      </c>
      <c r="D65" s="954" t="s">
        <v>769</v>
      </c>
      <c r="E65" s="954" t="s">
        <v>769</v>
      </c>
      <c r="F65" s="954" t="s">
        <v>769</v>
      </c>
      <c r="G65" s="954" t="s">
        <v>769</v>
      </c>
      <c r="H65" s="954" t="s">
        <v>769</v>
      </c>
      <c r="I65" s="954" t="s">
        <v>769</v>
      </c>
      <c r="J65" s="954" t="s">
        <v>769</v>
      </c>
      <c r="K65" s="955" t="s">
        <v>769</v>
      </c>
    </row>
    <row r="66" spans="1:11" s="946" customFormat="1" ht="18">
      <c r="A66" s="943" t="s">
        <v>813</v>
      </c>
      <c r="B66" s="954" t="s">
        <v>769</v>
      </c>
      <c r="C66" s="954" t="s">
        <v>769</v>
      </c>
      <c r="D66" s="954" t="s">
        <v>769</v>
      </c>
      <c r="E66" s="954" t="s">
        <v>769</v>
      </c>
      <c r="F66" s="954" t="s">
        <v>769</v>
      </c>
      <c r="G66" s="954" t="s">
        <v>769</v>
      </c>
      <c r="H66" s="954" t="s">
        <v>769</v>
      </c>
      <c r="I66" s="954" t="s">
        <v>769</v>
      </c>
      <c r="J66" s="954" t="s">
        <v>769</v>
      </c>
      <c r="K66" s="955" t="s">
        <v>769</v>
      </c>
    </row>
    <row r="67" spans="1:11" s="946" customFormat="1" ht="18">
      <c r="A67" s="943" t="s">
        <v>816</v>
      </c>
      <c r="B67" s="954" t="s">
        <v>769</v>
      </c>
      <c r="C67" s="954" t="s">
        <v>769</v>
      </c>
      <c r="D67" s="954" t="s">
        <v>769</v>
      </c>
      <c r="E67" s="954" t="s">
        <v>769</v>
      </c>
      <c r="F67" s="954" t="s">
        <v>769</v>
      </c>
      <c r="G67" s="954" t="s">
        <v>769</v>
      </c>
      <c r="H67" s="954" t="s">
        <v>769</v>
      </c>
      <c r="I67" s="954" t="s">
        <v>769</v>
      </c>
      <c r="J67" s="954" t="s">
        <v>769</v>
      </c>
      <c r="K67" s="955" t="s">
        <v>769</v>
      </c>
    </row>
    <row r="68" spans="1:11" s="946" customFormat="1" ht="18">
      <c r="A68" s="943" t="s">
        <v>817</v>
      </c>
      <c r="B68" s="954" t="s">
        <v>769</v>
      </c>
      <c r="C68" s="954" t="s">
        <v>769</v>
      </c>
      <c r="D68" s="954" t="s">
        <v>769</v>
      </c>
      <c r="E68" s="954" t="s">
        <v>769</v>
      </c>
      <c r="F68" s="954" t="s">
        <v>769</v>
      </c>
      <c r="G68" s="954" t="s">
        <v>769</v>
      </c>
      <c r="H68" s="954" t="s">
        <v>769</v>
      </c>
      <c r="I68" s="954" t="s">
        <v>769</v>
      </c>
      <c r="J68" s="954" t="s">
        <v>769</v>
      </c>
      <c r="K68" s="955" t="s">
        <v>769</v>
      </c>
    </row>
    <row r="69" spans="1:11" s="946" customFormat="1" ht="18">
      <c r="A69" s="943" t="s">
        <v>819</v>
      </c>
      <c r="B69" s="954">
        <v>4450</v>
      </c>
      <c r="C69" s="954">
        <v>5186</v>
      </c>
      <c r="D69" s="954">
        <v>7200</v>
      </c>
      <c r="E69" s="954">
        <v>7373</v>
      </c>
      <c r="F69" s="954">
        <v>8118</v>
      </c>
      <c r="G69" s="954">
        <v>9047</v>
      </c>
      <c r="H69" s="954">
        <v>10493</v>
      </c>
      <c r="I69" s="954">
        <v>9975</v>
      </c>
      <c r="J69" s="954">
        <v>10340</v>
      </c>
      <c r="K69" s="955">
        <v>11343</v>
      </c>
    </row>
    <row r="70" spans="1:11" s="946" customFormat="1" ht="18">
      <c r="A70" s="943" t="s">
        <v>842</v>
      </c>
      <c r="B70" s="954" t="s">
        <v>769</v>
      </c>
      <c r="C70" s="954" t="s">
        <v>769</v>
      </c>
      <c r="D70" s="954" t="s">
        <v>769</v>
      </c>
      <c r="E70" s="954" t="s">
        <v>769</v>
      </c>
      <c r="F70" s="954" t="s">
        <v>769</v>
      </c>
      <c r="G70" s="954" t="s">
        <v>769</v>
      </c>
      <c r="H70" s="954" t="s">
        <v>769</v>
      </c>
      <c r="I70" s="954" t="s">
        <v>769</v>
      </c>
      <c r="J70" s="954" t="s">
        <v>769</v>
      </c>
      <c r="K70" s="955" t="s">
        <v>769</v>
      </c>
    </row>
    <row r="71" spans="1:11" s="946" customFormat="1">
      <c r="A71" s="963"/>
      <c r="B71" s="964"/>
      <c r="C71" s="964"/>
      <c r="D71" s="964"/>
      <c r="E71" s="964"/>
      <c r="F71" s="964"/>
      <c r="G71" s="964"/>
      <c r="H71" s="964"/>
      <c r="I71" s="964"/>
      <c r="J71" s="964"/>
      <c r="K71" s="965"/>
    </row>
    <row r="72" spans="1:11" s="946" customFormat="1" ht="18">
      <c r="A72" s="947" t="s">
        <v>820</v>
      </c>
      <c r="B72" s="954"/>
      <c r="C72" s="954"/>
      <c r="D72" s="954"/>
      <c r="E72" s="954"/>
      <c r="F72" s="954"/>
      <c r="G72" s="954"/>
      <c r="H72" s="954"/>
      <c r="I72" s="954"/>
      <c r="J72" s="954"/>
      <c r="K72" s="955"/>
    </row>
    <row r="73" spans="1:11" s="946" customFormat="1" ht="18">
      <c r="A73" s="943" t="s">
        <v>821</v>
      </c>
      <c r="B73" s="954" t="s">
        <v>769</v>
      </c>
      <c r="C73" s="954" t="s">
        <v>769</v>
      </c>
      <c r="D73" s="954" t="s">
        <v>769</v>
      </c>
      <c r="E73" s="954" t="s">
        <v>769</v>
      </c>
      <c r="F73" s="954" t="s">
        <v>769</v>
      </c>
      <c r="G73" s="954" t="s">
        <v>769</v>
      </c>
      <c r="H73" s="954" t="s">
        <v>769</v>
      </c>
      <c r="I73" s="954" t="s">
        <v>769</v>
      </c>
      <c r="J73" s="954" t="s">
        <v>769</v>
      </c>
      <c r="K73" s="955" t="s">
        <v>769</v>
      </c>
    </row>
    <row r="74" spans="1:11" s="946" customFormat="1" ht="18">
      <c r="A74" s="943" t="s">
        <v>822</v>
      </c>
      <c r="B74" s="954" t="s">
        <v>769</v>
      </c>
      <c r="C74" s="954" t="s">
        <v>769</v>
      </c>
      <c r="D74" s="954" t="s">
        <v>769</v>
      </c>
      <c r="E74" s="954" t="s">
        <v>769</v>
      </c>
      <c r="F74" s="954" t="s">
        <v>769</v>
      </c>
      <c r="G74" s="954" t="s">
        <v>769</v>
      </c>
      <c r="H74" s="954" t="s">
        <v>769</v>
      </c>
      <c r="I74" s="954" t="s">
        <v>769</v>
      </c>
      <c r="J74" s="954" t="s">
        <v>769</v>
      </c>
      <c r="K74" s="955" t="s">
        <v>769</v>
      </c>
    </row>
    <row r="75" spans="1:11" s="946" customFormat="1" ht="18">
      <c r="A75" s="943" t="s">
        <v>823</v>
      </c>
      <c r="B75" s="954" t="s">
        <v>769</v>
      </c>
      <c r="C75" s="954" t="s">
        <v>769</v>
      </c>
      <c r="D75" s="954" t="s">
        <v>769</v>
      </c>
      <c r="E75" s="954" t="s">
        <v>769</v>
      </c>
      <c r="F75" s="954" t="s">
        <v>769</v>
      </c>
      <c r="G75" s="954" t="s">
        <v>769</v>
      </c>
      <c r="H75" s="954" t="s">
        <v>769</v>
      </c>
      <c r="I75" s="954" t="s">
        <v>769</v>
      </c>
      <c r="J75" s="954" t="s">
        <v>769</v>
      </c>
      <c r="K75" s="955" t="s">
        <v>769</v>
      </c>
    </row>
    <row r="76" spans="1:11" s="946" customFormat="1" ht="18">
      <c r="A76" s="943" t="s">
        <v>1459</v>
      </c>
      <c r="B76" s="954"/>
      <c r="C76" s="954"/>
      <c r="D76" s="954"/>
      <c r="E76" s="954"/>
      <c r="F76" s="954"/>
      <c r="G76" s="954"/>
      <c r="H76" s="954"/>
      <c r="I76" s="954"/>
      <c r="J76" s="954"/>
      <c r="K76" s="955"/>
    </row>
    <row r="77" spans="1:11" s="946" customFormat="1" ht="18">
      <c r="A77" s="943"/>
      <c r="B77" s="950"/>
      <c r="C77" s="950"/>
      <c r="D77" s="950"/>
      <c r="E77" s="950"/>
      <c r="F77" s="950"/>
      <c r="G77" s="950"/>
      <c r="H77" s="950"/>
      <c r="I77" s="950"/>
      <c r="J77" s="950"/>
      <c r="K77" s="951"/>
    </row>
    <row r="78" spans="1:11" ht="18">
      <c r="A78" s="943" t="s">
        <v>1460</v>
      </c>
      <c r="B78" s="950"/>
      <c r="C78" s="950"/>
      <c r="D78" s="950"/>
      <c r="E78" s="950"/>
      <c r="F78" s="950"/>
      <c r="G78" s="950"/>
      <c r="H78" s="950"/>
      <c r="I78" s="950"/>
      <c r="J78" s="950"/>
      <c r="K78" s="951"/>
    </row>
    <row r="79" spans="1:11" ht="18">
      <c r="A79" s="943" t="s">
        <v>1461</v>
      </c>
      <c r="B79" s="950"/>
      <c r="C79" s="950"/>
      <c r="D79" s="950"/>
      <c r="E79" s="950"/>
      <c r="F79" s="950"/>
      <c r="G79" s="950"/>
      <c r="H79" s="950"/>
      <c r="I79" s="950"/>
      <c r="J79" s="950"/>
      <c r="K79" s="951"/>
    </row>
    <row r="80" spans="1:11" ht="18">
      <c r="A80" s="943" t="s">
        <v>1465</v>
      </c>
      <c r="B80" s="950"/>
      <c r="C80" s="950"/>
      <c r="D80" s="950"/>
      <c r="E80" s="950"/>
      <c r="F80" s="950"/>
      <c r="G80" s="950"/>
      <c r="H80" s="950"/>
      <c r="I80" s="950"/>
      <c r="J80" s="950"/>
      <c r="K80" s="951"/>
    </row>
    <row r="81" spans="1:11" ht="18">
      <c r="A81" s="943" t="s">
        <v>1466</v>
      </c>
      <c r="B81" s="950"/>
      <c r="C81" s="950"/>
      <c r="D81" s="950"/>
      <c r="E81" s="950"/>
      <c r="F81" s="950"/>
      <c r="G81" s="950"/>
      <c r="H81" s="950"/>
      <c r="I81" s="950"/>
      <c r="J81" s="950"/>
      <c r="K81" s="951"/>
    </row>
    <row r="82" spans="1:11" ht="18">
      <c r="A82" s="958" t="s">
        <v>950</v>
      </c>
      <c r="B82" s="959"/>
      <c r="C82" s="959"/>
      <c r="D82" s="959"/>
      <c r="E82" s="959"/>
      <c r="F82" s="959"/>
      <c r="G82" s="959"/>
      <c r="H82" s="959"/>
      <c r="I82" s="959"/>
      <c r="J82" s="959"/>
      <c r="K82" s="960"/>
    </row>
    <row r="83" spans="1:11" ht="18">
      <c r="B83" s="937"/>
      <c r="C83" s="937"/>
      <c r="D83" s="937"/>
      <c r="E83" s="937"/>
      <c r="F83" s="937"/>
      <c r="G83" s="937"/>
      <c r="H83" s="937"/>
      <c r="I83" s="937"/>
      <c r="J83" s="937"/>
      <c r="K83" s="937"/>
    </row>
    <row r="84" spans="1:11" ht="18">
      <c r="A84" s="937"/>
      <c r="B84" s="937"/>
    </row>
    <row r="85" spans="1:11" ht="18">
      <c r="A85" s="937"/>
      <c r="B85" s="937"/>
    </row>
    <row r="86" spans="1:11" ht="18">
      <c r="A86" s="937"/>
      <c r="B86" s="937"/>
    </row>
    <row r="87" spans="1:11" ht="18">
      <c r="A87" s="937"/>
      <c r="B87" s="937"/>
    </row>
    <row r="88" spans="1:11" ht="18">
      <c r="A88" s="937"/>
      <c r="B88" s="937"/>
    </row>
    <row r="89" spans="1:11" ht="18">
      <c r="A89" s="937"/>
      <c r="B89" s="937"/>
    </row>
    <row r="90" spans="1:11" ht="18">
      <c r="A90" s="937"/>
      <c r="B90" s="937"/>
    </row>
    <row r="91" spans="1:11" ht="18">
      <c r="A91" s="937"/>
      <c r="B91" s="937"/>
    </row>
    <row r="92" spans="1:11" ht="18">
      <c r="A92" s="937"/>
      <c r="B92" s="937"/>
    </row>
    <row r="93" spans="1:11" ht="18">
      <c r="A93" s="937"/>
      <c r="B93" s="937"/>
    </row>
    <row r="94" spans="1:11" ht="18">
      <c r="A94" s="937"/>
      <c r="B94" s="937"/>
    </row>
    <row r="95" spans="1:11" ht="18">
      <c r="A95" s="937"/>
      <c r="B95" s="937"/>
    </row>
    <row r="96" spans="1:11" ht="18">
      <c r="A96" s="937"/>
      <c r="B96" s="937"/>
    </row>
    <row r="97" spans="1:2" ht="18">
      <c r="A97" s="937"/>
      <c r="B97" s="937"/>
    </row>
    <row r="98" spans="1:2" ht="18">
      <c r="A98" s="937"/>
      <c r="B98" s="937"/>
    </row>
    <row r="99" spans="1:2" ht="18">
      <c r="A99" s="937"/>
      <c r="B99" s="937"/>
    </row>
    <row r="100" spans="1:2" ht="18">
      <c r="A100" s="937"/>
      <c r="B100" s="937"/>
    </row>
    <row r="101" spans="1:2" ht="18">
      <c r="A101" s="937"/>
      <c r="B101" s="937"/>
    </row>
    <row r="102" spans="1:2" ht="18">
      <c r="A102" s="937"/>
      <c r="B102" s="937"/>
    </row>
    <row r="103" spans="1:2" ht="18">
      <c r="A103" s="937"/>
      <c r="B103" s="937"/>
    </row>
    <row r="104" spans="1:2" ht="18">
      <c r="A104" s="937"/>
      <c r="B104" s="937"/>
    </row>
    <row r="105" spans="1:2" ht="18">
      <c r="A105" s="937"/>
      <c r="B105" s="937"/>
    </row>
    <row r="106" spans="1:2" ht="18">
      <c r="A106" s="937"/>
      <c r="B106" s="937"/>
    </row>
    <row r="107" spans="1:2" ht="18">
      <c r="A107" s="937"/>
      <c r="B107" s="937"/>
    </row>
    <row r="108" spans="1:2" ht="18">
      <c r="A108" s="937"/>
      <c r="B108" s="937"/>
    </row>
    <row r="109" spans="1:2" ht="18">
      <c r="A109" s="937"/>
      <c r="B109" s="937"/>
    </row>
    <row r="110" spans="1:2" ht="18">
      <c r="A110" s="937"/>
      <c r="B110" s="937"/>
    </row>
    <row r="111" spans="1:2" ht="18">
      <c r="A111" s="937"/>
      <c r="B111" s="937"/>
    </row>
    <row r="112" spans="1:2" ht="18">
      <c r="A112" s="937"/>
      <c r="B112" s="937"/>
    </row>
    <row r="113" spans="1:2" ht="18">
      <c r="A113" s="937"/>
      <c r="B113" s="937"/>
    </row>
    <row r="114" spans="1:2" ht="18">
      <c r="A114" s="937"/>
      <c r="B114" s="937"/>
    </row>
    <row r="115" spans="1:2" ht="18">
      <c r="A115" s="937"/>
      <c r="B115" s="937"/>
    </row>
    <row r="116" spans="1:2" ht="18">
      <c r="A116" s="937"/>
      <c r="B116" s="937"/>
    </row>
    <row r="117" spans="1:2" ht="18">
      <c r="A117" s="937"/>
      <c r="B117" s="937"/>
    </row>
    <row r="118" spans="1:2" ht="18">
      <c r="A118" s="937"/>
      <c r="B118" s="937"/>
    </row>
    <row r="119" spans="1:2" ht="18">
      <c r="A119" s="937"/>
      <c r="B119" s="937"/>
    </row>
    <row r="120" spans="1:2" ht="18">
      <c r="A120" s="937"/>
      <c r="B120" s="937"/>
    </row>
    <row r="121" spans="1:2" ht="18">
      <c r="A121" s="937"/>
      <c r="B121" s="937"/>
    </row>
    <row r="122" spans="1:2" ht="18">
      <c r="A122" s="937"/>
      <c r="B122" s="937"/>
    </row>
    <row r="123" spans="1:2" ht="18">
      <c r="A123" s="937"/>
      <c r="B123" s="937"/>
    </row>
    <row r="124" spans="1:2" ht="18">
      <c r="A124" s="937"/>
      <c r="B124" s="937"/>
    </row>
    <row r="125" spans="1:2" ht="18">
      <c r="A125" s="937"/>
      <c r="B125" s="937"/>
    </row>
    <row r="126" spans="1:2" ht="18">
      <c r="A126" s="937"/>
      <c r="B126" s="937"/>
    </row>
    <row r="127" spans="1:2" ht="18">
      <c r="A127" s="937"/>
      <c r="B127" s="937"/>
    </row>
    <row r="128" spans="1:2" ht="18">
      <c r="A128" s="937"/>
      <c r="B128" s="937"/>
    </row>
    <row r="129" spans="1:2" ht="18">
      <c r="A129" s="937"/>
      <c r="B129" s="937"/>
    </row>
    <row r="130" spans="1:2" ht="18">
      <c r="A130" s="937"/>
      <c r="B130" s="937"/>
    </row>
    <row r="131" spans="1:2" ht="18">
      <c r="A131" s="937"/>
      <c r="B131" s="937"/>
    </row>
    <row r="132" spans="1:2" ht="18">
      <c r="A132" s="937"/>
      <c r="B132" s="937"/>
    </row>
    <row r="133" spans="1:2" ht="18">
      <c r="A133" s="937"/>
      <c r="B133" s="937"/>
    </row>
    <row r="134" spans="1:2" ht="18">
      <c r="A134" s="937"/>
      <c r="B134" s="937"/>
    </row>
    <row r="135" spans="1:2" ht="18">
      <c r="A135" s="937"/>
      <c r="B135" s="937"/>
    </row>
    <row r="136" spans="1:2" ht="18">
      <c r="A136" s="937"/>
      <c r="B136" s="937"/>
    </row>
    <row r="137" spans="1:2" ht="18">
      <c r="A137" s="937"/>
      <c r="B137" s="937"/>
    </row>
    <row r="138" spans="1:2" ht="18">
      <c r="A138" s="937"/>
      <c r="B138" s="937"/>
    </row>
    <row r="139" spans="1:2" ht="18">
      <c r="A139" s="937"/>
      <c r="B139" s="937"/>
    </row>
    <row r="140" spans="1:2" ht="18">
      <c r="A140" s="937"/>
      <c r="B140" s="937"/>
    </row>
    <row r="141" spans="1:2" ht="18">
      <c r="A141" s="937"/>
      <c r="B141" s="937"/>
    </row>
    <row r="142" spans="1:2" ht="18">
      <c r="A142" s="937"/>
      <c r="B142" s="937"/>
    </row>
    <row r="143" spans="1:2" ht="18">
      <c r="A143" s="937"/>
      <c r="B143" s="937"/>
    </row>
    <row r="144" spans="1:2" ht="18">
      <c r="A144" s="937"/>
      <c r="B144" s="937"/>
    </row>
    <row r="145" spans="1:2" ht="18">
      <c r="A145" s="937"/>
      <c r="B145" s="937"/>
    </row>
    <row r="146" spans="1:2" ht="18">
      <c r="A146" s="937"/>
      <c r="B146" s="937"/>
    </row>
    <row r="147" spans="1:2" ht="18">
      <c r="A147" s="937"/>
      <c r="B147" s="937"/>
    </row>
    <row r="148" spans="1:2" ht="18">
      <c r="A148" s="937"/>
      <c r="B148" s="937"/>
    </row>
    <row r="149" spans="1:2" ht="18">
      <c r="A149" s="937"/>
      <c r="B149" s="937"/>
    </row>
    <row r="150" spans="1:2" ht="18">
      <c r="A150" s="937"/>
      <c r="B150" s="937"/>
    </row>
    <row r="151" spans="1:2" ht="18">
      <c r="A151" s="937"/>
      <c r="B151" s="937"/>
    </row>
    <row r="152" spans="1:2" ht="18">
      <c r="A152" s="937"/>
      <c r="B152" s="937"/>
    </row>
    <row r="153" spans="1:2" ht="18">
      <c r="A153" s="937"/>
      <c r="B153" s="937"/>
    </row>
    <row r="154" spans="1:2" ht="18">
      <c r="A154" s="937"/>
      <c r="B154" s="937"/>
    </row>
    <row r="155" spans="1:2" ht="18">
      <c r="A155" s="937"/>
      <c r="B155" s="937"/>
    </row>
    <row r="156" spans="1:2" ht="18">
      <c r="A156" s="937"/>
      <c r="B156" s="937"/>
    </row>
    <row r="157" spans="1:2" ht="18">
      <c r="A157" s="937"/>
      <c r="B157" s="937"/>
    </row>
    <row r="158" spans="1:2" ht="18">
      <c r="A158" s="937"/>
      <c r="B158" s="937"/>
    </row>
    <row r="159" spans="1:2" ht="18">
      <c r="A159" s="937"/>
      <c r="B159" s="937"/>
    </row>
    <row r="160" spans="1:2" ht="18">
      <c r="A160" s="937"/>
      <c r="B160" s="937"/>
    </row>
    <row r="161" spans="1:2" ht="18">
      <c r="A161" s="937"/>
      <c r="B161" s="937"/>
    </row>
    <row r="162" spans="1:2" ht="18">
      <c r="A162" s="937"/>
      <c r="B162" s="937"/>
    </row>
    <row r="163" spans="1:2" ht="18">
      <c r="A163" s="937"/>
      <c r="B163" s="937"/>
    </row>
    <row r="164" spans="1:2" ht="18">
      <c r="A164" s="937"/>
      <c r="B164" s="937"/>
    </row>
    <row r="165" spans="1:2" ht="18">
      <c r="A165" s="937"/>
      <c r="B165" s="937"/>
    </row>
    <row r="166" spans="1:2" ht="18">
      <c r="A166" s="937"/>
      <c r="B166" s="937"/>
    </row>
    <row r="167" spans="1:2" ht="18">
      <c r="A167" s="937"/>
      <c r="B167" s="937"/>
    </row>
    <row r="168" spans="1:2" ht="18">
      <c r="A168" s="937"/>
      <c r="B168" s="937"/>
    </row>
    <row r="169" spans="1:2" ht="18">
      <c r="A169" s="937"/>
      <c r="B169" s="937"/>
    </row>
    <row r="170" spans="1:2" ht="18">
      <c r="A170" s="937"/>
      <c r="B170" s="937"/>
    </row>
    <row r="171" spans="1:2" ht="18">
      <c r="A171" s="937"/>
      <c r="B171" s="937"/>
    </row>
    <row r="172" spans="1:2" ht="18">
      <c r="A172" s="937"/>
      <c r="B172" s="937"/>
    </row>
    <row r="173" spans="1:2" ht="18">
      <c r="A173" s="937"/>
      <c r="B173" s="937"/>
    </row>
    <row r="174" spans="1:2" ht="18">
      <c r="A174" s="937"/>
      <c r="B174" s="937"/>
    </row>
    <row r="175" spans="1:2" ht="18">
      <c r="A175" s="937"/>
      <c r="B175" s="937"/>
    </row>
    <row r="176" spans="1:2" ht="18">
      <c r="A176" s="937"/>
      <c r="B176" s="937"/>
    </row>
    <row r="177" spans="1:2" ht="18">
      <c r="A177" s="937"/>
      <c r="B177" s="937"/>
    </row>
    <row r="178" spans="1:2" ht="18">
      <c r="A178" s="937"/>
      <c r="B178" s="937"/>
    </row>
    <row r="179" spans="1:2" ht="18">
      <c r="A179" s="937"/>
      <c r="B179" s="937"/>
    </row>
    <row r="180" spans="1:2" ht="18">
      <c r="A180" s="937"/>
      <c r="B180" s="937"/>
    </row>
    <row r="181" spans="1:2" ht="18">
      <c r="A181" s="937"/>
      <c r="B181" s="937"/>
    </row>
    <row r="182" spans="1:2" ht="18">
      <c r="A182" s="937"/>
      <c r="B182" s="937"/>
    </row>
    <row r="183" spans="1:2" ht="18">
      <c r="A183" s="937"/>
      <c r="B183" s="937"/>
    </row>
    <row r="184" spans="1:2" ht="18">
      <c r="A184" s="937"/>
      <c r="B184" s="937"/>
    </row>
    <row r="185" spans="1:2" ht="18">
      <c r="A185" s="937"/>
      <c r="B185" s="937"/>
    </row>
    <row r="186" spans="1:2" ht="18">
      <c r="A186" s="937"/>
      <c r="B186" s="937"/>
    </row>
    <row r="187" spans="1:2" ht="18">
      <c r="A187" s="937"/>
      <c r="B187" s="937"/>
    </row>
    <row r="188" spans="1:2" ht="18">
      <c r="A188" s="937"/>
      <c r="B188" s="937"/>
    </row>
    <row r="189" spans="1:2" ht="18">
      <c r="A189" s="937"/>
      <c r="B189" s="937"/>
    </row>
    <row r="190" spans="1:2" ht="18">
      <c r="A190" s="937"/>
      <c r="B190" s="937"/>
    </row>
    <row r="191" spans="1:2" ht="18">
      <c r="A191" s="937"/>
      <c r="B191" s="937"/>
    </row>
    <row r="192" spans="1:2" ht="18">
      <c r="A192" s="937"/>
      <c r="B192" s="937"/>
    </row>
    <row r="193" spans="1:2" ht="18">
      <c r="A193" s="937"/>
      <c r="B193" s="937"/>
    </row>
    <row r="194" spans="1:2" ht="18">
      <c r="A194" s="937"/>
      <c r="B194" s="937"/>
    </row>
    <row r="195" spans="1:2" ht="18">
      <c r="A195" s="937"/>
      <c r="B195" s="937"/>
    </row>
    <row r="196" spans="1:2" ht="18">
      <c r="A196" s="937"/>
      <c r="B196" s="937"/>
    </row>
    <row r="197" spans="1:2" ht="18">
      <c r="A197" s="937"/>
      <c r="B197" s="937"/>
    </row>
    <row r="198" spans="1:2" ht="18">
      <c r="A198" s="937"/>
      <c r="B198" s="937"/>
    </row>
    <row r="199" spans="1:2" ht="18">
      <c r="A199" s="937"/>
      <c r="B199" s="937"/>
    </row>
    <row r="200" spans="1:2" ht="18">
      <c r="A200" s="937"/>
      <c r="B200" s="937"/>
    </row>
    <row r="201" spans="1:2" ht="18">
      <c r="A201" s="937"/>
      <c r="B201" s="937"/>
    </row>
    <row r="202" spans="1:2" ht="18">
      <c r="A202" s="937"/>
      <c r="B202" s="937"/>
    </row>
    <row r="203" spans="1:2" ht="18">
      <c r="A203" s="937"/>
      <c r="B203" s="937"/>
    </row>
    <row r="204" spans="1:2" ht="18">
      <c r="A204" s="937"/>
      <c r="B204" s="937"/>
    </row>
    <row r="205" spans="1:2" ht="18">
      <c r="A205" s="937"/>
      <c r="B205" s="937"/>
    </row>
    <row r="206" spans="1:2" ht="18">
      <c r="A206" s="937"/>
      <c r="B206" s="937"/>
    </row>
    <row r="207" spans="1:2" ht="18">
      <c r="A207" s="937"/>
      <c r="B207" s="937"/>
    </row>
    <row r="208" spans="1:2" ht="18">
      <c r="A208" s="937"/>
      <c r="B208" s="937"/>
    </row>
    <row r="209" spans="1:2" ht="18">
      <c r="A209" s="937"/>
      <c r="B209" s="937"/>
    </row>
    <row r="210" spans="1:2" ht="18">
      <c r="A210" s="937"/>
      <c r="B210" s="937"/>
    </row>
    <row r="211" spans="1:2" ht="18">
      <c r="A211" s="937"/>
      <c r="B211" s="937"/>
    </row>
    <row r="212" spans="1:2" ht="18">
      <c r="A212" s="937"/>
      <c r="B212" s="937"/>
    </row>
    <row r="213" spans="1:2" ht="18">
      <c r="A213" s="937"/>
      <c r="B213" s="937"/>
    </row>
    <row r="214" spans="1:2" ht="18">
      <c r="A214" s="937"/>
      <c r="B214" s="937"/>
    </row>
    <row r="215" spans="1:2" ht="18">
      <c r="A215" s="937"/>
      <c r="B215" s="937"/>
    </row>
    <row r="216" spans="1:2" ht="18">
      <c r="A216" s="937"/>
      <c r="B216" s="937"/>
    </row>
    <row r="217" spans="1:2" ht="18">
      <c r="A217" s="937"/>
      <c r="B217" s="937"/>
    </row>
    <row r="218" spans="1:2" ht="18">
      <c r="A218" s="937"/>
      <c r="B218" s="937"/>
    </row>
    <row r="219" spans="1:2" ht="18">
      <c r="A219" s="937"/>
      <c r="B219" s="937"/>
    </row>
    <row r="220" spans="1:2" ht="18">
      <c r="A220" s="937"/>
      <c r="B220" s="937"/>
    </row>
    <row r="221" spans="1:2" ht="18">
      <c r="A221" s="937"/>
      <c r="B221" s="937"/>
    </row>
    <row r="222" spans="1:2" ht="18">
      <c r="A222" s="937"/>
      <c r="B222" s="937"/>
    </row>
    <row r="223" spans="1:2" ht="18">
      <c r="A223" s="937"/>
      <c r="B223" s="937"/>
    </row>
    <row r="224" spans="1:2" ht="18">
      <c r="A224" s="937"/>
      <c r="B224" s="937"/>
    </row>
    <row r="225" spans="1:2" ht="18">
      <c r="A225" s="937"/>
      <c r="B225" s="937"/>
    </row>
    <row r="226" spans="1:2" ht="18">
      <c r="A226" s="937"/>
      <c r="B226" s="937"/>
    </row>
    <row r="227" spans="1:2" ht="18">
      <c r="A227" s="937"/>
      <c r="B227" s="937"/>
    </row>
    <row r="228" spans="1:2" ht="18">
      <c r="A228" s="937"/>
      <c r="B228" s="937"/>
    </row>
    <row r="229" spans="1:2" ht="18">
      <c r="A229" s="937"/>
      <c r="B229" s="937"/>
    </row>
    <row r="230" spans="1:2" ht="18">
      <c r="A230" s="937"/>
      <c r="B230" s="937"/>
    </row>
    <row r="231" spans="1:2" ht="18">
      <c r="A231" s="937"/>
      <c r="B231" s="937"/>
    </row>
    <row r="232" spans="1:2" ht="18">
      <c r="A232" s="937"/>
      <c r="B232" s="937"/>
    </row>
    <row r="233" spans="1:2" ht="18">
      <c r="A233" s="937"/>
      <c r="B233" s="937"/>
    </row>
    <row r="234" spans="1:2" ht="18">
      <c r="A234" s="937"/>
      <c r="B234" s="937"/>
    </row>
    <row r="235" spans="1:2" ht="18">
      <c r="A235" s="937"/>
      <c r="B235" s="937"/>
    </row>
    <row r="236" spans="1:2" ht="18">
      <c r="A236" s="937"/>
      <c r="B236" s="937"/>
    </row>
    <row r="237" spans="1:2" ht="18">
      <c r="A237" s="937"/>
      <c r="B237" s="937"/>
    </row>
    <row r="238" spans="1:2" ht="18">
      <c r="A238" s="937"/>
      <c r="B238" s="937"/>
    </row>
    <row r="239" spans="1:2" ht="18">
      <c r="A239" s="937"/>
      <c r="B239" s="937"/>
    </row>
    <row r="240" spans="1:2" ht="18">
      <c r="A240" s="937"/>
      <c r="B240" s="937"/>
    </row>
    <row r="241" spans="1:2" ht="18">
      <c r="A241" s="937"/>
      <c r="B241" s="937"/>
    </row>
    <row r="242" spans="1:2" ht="18">
      <c r="A242" s="937"/>
      <c r="B242" s="937"/>
    </row>
    <row r="243" spans="1:2" ht="18">
      <c r="A243" s="937"/>
      <c r="B243" s="937"/>
    </row>
    <row r="244" spans="1:2" ht="18">
      <c r="A244" s="937"/>
      <c r="B244" s="937"/>
    </row>
    <row r="245" spans="1:2" ht="18">
      <c r="A245" s="937"/>
      <c r="B245" s="937"/>
    </row>
    <row r="246" spans="1:2" ht="18">
      <c r="A246" s="937"/>
      <c r="B246" s="937"/>
    </row>
    <row r="247" spans="1:2" ht="18">
      <c r="A247" s="937"/>
      <c r="B247" s="937"/>
    </row>
    <row r="248" spans="1:2" ht="18">
      <c r="A248" s="937"/>
      <c r="B248" s="937"/>
    </row>
    <row r="249" spans="1:2" ht="18">
      <c r="A249" s="937"/>
      <c r="B249" s="937"/>
    </row>
    <row r="250" spans="1:2" ht="18">
      <c r="A250" s="937"/>
      <c r="B250" s="937"/>
    </row>
    <row r="251" spans="1:2" ht="18">
      <c r="A251" s="937"/>
      <c r="B251" s="937"/>
    </row>
    <row r="252" spans="1:2" ht="18">
      <c r="A252" s="937"/>
      <c r="B252" s="937"/>
    </row>
    <row r="253" spans="1:2" ht="18">
      <c r="A253" s="937"/>
      <c r="B253" s="937"/>
    </row>
    <row r="254" spans="1:2" ht="18">
      <c r="A254" s="937"/>
      <c r="B254" s="937"/>
    </row>
    <row r="255" spans="1:2" ht="18">
      <c r="A255" s="937"/>
      <c r="B255" s="937"/>
    </row>
    <row r="256" spans="1:2" ht="18">
      <c r="A256" s="937"/>
      <c r="B256" s="937"/>
    </row>
    <row r="257" spans="1:2" ht="18">
      <c r="A257" s="937"/>
      <c r="B257" s="937"/>
    </row>
    <row r="258" spans="1:2" ht="18">
      <c r="A258" s="937"/>
      <c r="B258" s="937"/>
    </row>
    <row r="259" spans="1:2" ht="18">
      <c r="A259" s="937"/>
      <c r="B259" s="937"/>
    </row>
    <row r="260" spans="1:2" ht="18">
      <c r="A260" s="937"/>
      <c r="B260" s="937"/>
    </row>
    <row r="261" spans="1:2" ht="18">
      <c r="A261" s="937"/>
      <c r="B261" s="937"/>
    </row>
    <row r="262" spans="1:2" ht="18">
      <c r="A262" s="937"/>
      <c r="B262" s="937"/>
    </row>
    <row r="263" spans="1:2" ht="18">
      <c r="A263" s="937"/>
      <c r="B263" s="937"/>
    </row>
    <row r="264" spans="1:2" ht="18">
      <c r="A264" s="937"/>
      <c r="B264" s="937"/>
    </row>
    <row r="265" spans="1:2" ht="18">
      <c r="A265" s="937"/>
      <c r="B265" s="937"/>
    </row>
    <row r="266" spans="1:2" ht="18">
      <c r="A266" s="937"/>
      <c r="B266" s="937"/>
    </row>
    <row r="267" spans="1:2" ht="18">
      <c r="A267" s="937"/>
      <c r="B267" s="937"/>
    </row>
    <row r="268" spans="1:2" ht="18">
      <c r="A268" s="937"/>
      <c r="B268" s="937"/>
    </row>
    <row r="269" spans="1:2" ht="18">
      <c r="A269" s="937"/>
      <c r="B269" s="937"/>
    </row>
    <row r="270" spans="1:2" ht="18">
      <c r="A270" s="937"/>
      <c r="B270" s="937"/>
    </row>
    <row r="271" spans="1:2" ht="18">
      <c r="A271" s="937"/>
      <c r="B271" s="937"/>
    </row>
    <row r="272" spans="1:2" ht="18">
      <c r="A272" s="937"/>
      <c r="B272" s="937"/>
    </row>
    <row r="273" spans="1:2" ht="18">
      <c r="A273" s="937"/>
      <c r="B273" s="937"/>
    </row>
    <row r="274" spans="1:2" ht="18">
      <c r="A274" s="937"/>
      <c r="B274" s="937"/>
    </row>
    <row r="275" spans="1:2" ht="18">
      <c r="A275" s="937"/>
      <c r="B275" s="937"/>
    </row>
    <row r="276" spans="1:2" ht="18">
      <c r="A276" s="937"/>
      <c r="B276" s="937"/>
    </row>
    <row r="277" spans="1:2" ht="18">
      <c r="A277" s="937"/>
      <c r="B277" s="937"/>
    </row>
    <row r="278" spans="1:2" ht="18">
      <c r="A278" s="937"/>
      <c r="B278" s="937"/>
    </row>
    <row r="279" spans="1:2" ht="18">
      <c r="A279" s="937"/>
      <c r="B279" s="937"/>
    </row>
    <row r="280" spans="1:2" ht="18">
      <c r="A280" s="937"/>
      <c r="B280" s="937"/>
    </row>
    <row r="281" spans="1:2" ht="18">
      <c r="A281" s="937"/>
      <c r="B281" s="937"/>
    </row>
    <row r="282" spans="1:2" ht="18">
      <c r="A282" s="937"/>
      <c r="B282" s="937"/>
    </row>
    <row r="283" spans="1:2" ht="18">
      <c r="A283" s="937"/>
      <c r="B283" s="937"/>
    </row>
    <row r="284" spans="1:2" ht="18">
      <c r="A284" s="937"/>
      <c r="B284" s="937"/>
    </row>
    <row r="285" spans="1:2" ht="18">
      <c r="A285" s="937"/>
      <c r="B285" s="937"/>
    </row>
    <row r="286" spans="1:2" ht="18">
      <c r="A286" s="937"/>
      <c r="B286" s="937"/>
    </row>
    <row r="287" spans="1:2" ht="18">
      <c r="A287" s="937"/>
      <c r="B287" s="937"/>
    </row>
    <row r="288" spans="1:2" ht="18">
      <c r="A288" s="937"/>
      <c r="B288" s="937"/>
    </row>
    <row r="289" spans="1:2" ht="18">
      <c r="A289" s="937"/>
      <c r="B289" s="937"/>
    </row>
    <row r="290" spans="1:2" ht="18">
      <c r="A290" s="937"/>
      <c r="B290" s="937"/>
    </row>
    <row r="291" spans="1:2" ht="18">
      <c r="A291" s="937"/>
      <c r="B291" s="937"/>
    </row>
    <row r="292" spans="1:2" ht="18">
      <c r="A292" s="937"/>
      <c r="B292" s="937"/>
    </row>
    <row r="293" spans="1:2" ht="18">
      <c r="A293" s="937"/>
      <c r="B293" s="937"/>
    </row>
    <row r="294" spans="1:2" ht="18">
      <c r="A294" s="937"/>
      <c r="B294" s="937"/>
    </row>
    <row r="295" spans="1:2" ht="18">
      <c r="A295" s="937"/>
      <c r="B295" s="937"/>
    </row>
    <row r="296" spans="1:2" ht="18">
      <c r="A296" s="937"/>
      <c r="B296" s="937"/>
    </row>
    <row r="297" spans="1:2" ht="18">
      <c r="A297" s="937"/>
      <c r="B297" s="937"/>
    </row>
    <row r="298" spans="1:2" ht="18">
      <c r="A298" s="937"/>
      <c r="B298" s="937"/>
    </row>
    <row r="299" spans="1:2" ht="18">
      <c r="A299" s="937"/>
      <c r="B299" s="937"/>
    </row>
    <row r="300" spans="1:2" ht="18">
      <c r="A300" s="937"/>
      <c r="B300" s="937"/>
    </row>
    <row r="301" spans="1:2" ht="18">
      <c r="A301" s="937"/>
      <c r="B301" s="937"/>
    </row>
    <row r="302" spans="1:2" ht="18">
      <c r="A302" s="937"/>
      <c r="B302" s="937"/>
    </row>
    <row r="303" spans="1:2" ht="18">
      <c r="A303" s="937"/>
      <c r="B303" s="937"/>
    </row>
    <row r="304" spans="1:2" ht="18">
      <c r="A304" s="937"/>
      <c r="B304" s="937"/>
    </row>
    <row r="305" spans="1:2" ht="18">
      <c r="A305" s="937"/>
      <c r="B305" s="937"/>
    </row>
    <row r="306" spans="1:2" ht="18">
      <c r="A306" s="937"/>
      <c r="B306" s="937"/>
    </row>
    <row r="307" spans="1:2" ht="18">
      <c r="A307" s="937"/>
      <c r="B307" s="937"/>
    </row>
    <row r="308" spans="1:2" ht="18">
      <c r="A308" s="937"/>
      <c r="B308" s="937"/>
    </row>
    <row r="309" spans="1:2" ht="18">
      <c r="A309" s="937"/>
      <c r="B309" s="937"/>
    </row>
    <row r="310" spans="1:2" ht="18">
      <c r="A310" s="937"/>
      <c r="B310" s="937"/>
    </row>
    <row r="311" spans="1:2" ht="18">
      <c r="A311" s="937"/>
      <c r="B311" s="937"/>
    </row>
    <row r="312" spans="1:2" ht="18">
      <c r="A312" s="937"/>
      <c r="B312" s="937"/>
    </row>
    <row r="313" spans="1:2" ht="18">
      <c r="A313" s="937"/>
      <c r="B313" s="937"/>
    </row>
    <row r="314" spans="1:2" ht="18">
      <c r="A314" s="937"/>
      <c r="B314" s="937"/>
    </row>
    <row r="315" spans="1:2" ht="18">
      <c r="A315" s="937"/>
      <c r="B315" s="937"/>
    </row>
    <row r="316" spans="1:2" ht="18">
      <c r="A316" s="937"/>
      <c r="B316" s="937"/>
    </row>
    <row r="317" spans="1:2" ht="18">
      <c r="A317" s="937"/>
      <c r="B317" s="937"/>
    </row>
    <row r="318" spans="1:2" ht="18">
      <c r="A318" s="937"/>
      <c r="B318" s="937"/>
    </row>
    <row r="319" spans="1:2" ht="18">
      <c r="A319" s="937"/>
      <c r="B319" s="937"/>
    </row>
    <row r="320" spans="1:2" ht="18">
      <c r="A320" s="937"/>
      <c r="B320" s="937"/>
    </row>
    <row r="321" spans="1:2" ht="18">
      <c r="A321" s="937"/>
      <c r="B321" s="937"/>
    </row>
    <row r="322" spans="1:2" ht="18">
      <c r="A322" s="937"/>
      <c r="B322" s="937"/>
    </row>
    <row r="323" spans="1:2" ht="18">
      <c r="A323" s="937"/>
      <c r="B323" s="937"/>
    </row>
    <row r="324" spans="1:2" ht="18">
      <c r="A324" s="937"/>
      <c r="B324" s="937"/>
    </row>
    <row r="325" spans="1:2" ht="18">
      <c r="A325" s="937"/>
      <c r="B325" s="937"/>
    </row>
    <row r="326" spans="1:2" ht="18">
      <c r="A326" s="937"/>
      <c r="B326" s="937"/>
    </row>
    <row r="327" spans="1:2" ht="18">
      <c r="A327" s="937"/>
      <c r="B327" s="937"/>
    </row>
    <row r="328" spans="1:2" ht="18">
      <c r="A328" s="937"/>
      <c r="B328" s="937"/>
    </row>
    <row r="329" spans="1:2" ht="18">
      <c r="A329" s="937"/>
      <c r="B329" s="937"/>
    </row>
    <row r="330" spans="1:2" ht="18">
      <c r="A330" s="937"/>
      <c r="B330" s="937"/>
    </row>
    <row r="331" spans="1:2" ht="18">
      <c r="A331" s="937"/>
      <c r="B331" s="937"/>
    </row>
    <row r="332" spans="1:2" ht="18">
      <c r="A332" s="937"/>
      <c r="B332" s="937"/>
    </row>
    <row r="333" spans="1:2" ht="18">
      <c r="A333" s="937"/>
      <c r="B333" s="937"/>
    </row>
    <row r="334" spans="1:2" ht="18">
      <c r="A334" s="937"/>
      <c r="B334" s="937"/>
    </row>
    <row r="335" spans="1:2" ht="18">
      <c r="A335" s="937"/>
      <c r="B335" s="937"/>
    </row>
    <row r="336" spans="1:2" ht="18">
      <c r="A336" s="937"/>
      <c r="B336" s="937"/>
    </row>
    <row r="337" spans="1:2" ht="18">
      <c r="A337" s="937"/>
      <c r="B337" s="937"/>
    </row>
    <row r="338" spans="1:2" ht="18">
      <c r="A338" s="937"/>
      <c r="B338" s="937"/>
    </row>
    <row r="339" spans="1:2" ht="18">
      <c r="A339" s="937"/>
      <c r="B339" s="937"/>
    </row>
    <row r="340" spans="1:2" ht="18">
      <c r="A340" s="937"/>
      <c r="B340" s="937"/>
    </row>
    <row r="341" spans="1:2" ht="18">
      <c r="A341" s="937"/>
      <c r="B341" s="937"/>
    </row>
    <row r="342" spans="1:2" ht="18">
      <c r="A342" s="937"/>
      <c r="B342" s="937"/>
    </row>
    <row r="343" spans="1:2" ht="18">
      <c r="A343" s="937"/>
      <c r="B343" s="937"/>
    </row>
    <row r="344" spans="1:2" ht="18">
      <c r="A344" s="937"/>
      <c r="B344" s="937"/>
    </row>
    <row r="345" spans="1:2" ht="18">
      <c r="A345" s="937"/>
      <c r="B345" s="937"/>
    </row>
    <row r="346" spans="1:2" ht="18">
      <c r="A346" s="937"/>
      <c r="B346" s="937"/>
    </row>
    <row r="347" spans="1:2" ht="18">
      <c r="A347" s="937"/>
      <c r="B347" s="937"/>
    </row>
    <row r="348" spans="1:2" ht="18">
      <c r="A348" s="937"/>
      <c r="B348" s="937"/>
    </row>
    <row r="349" spans="1:2" ht="18">
      <c r="A349" s="937"/>
      <c r="B349" s="937"/>
    </row>
    <row r="350" spans="1:2" ht="18">
      <c r="A350" s="937"/>
      <c r="B350" s="937"/>
    </row>
    <row r="351" spans="1:2" ht="18">
      <c r="A351" s="937"/>
      <c r="B351" s="937"/>
    </row>
    <row r="352" spans="1:2" ht="18">
      <c r="A352" s="937"/>
      <c r="B352" s="937"/>
    </row>
    <row r="353" spans="1:2" ht="18">
      <c r="A353" s="937"/>
      <c r="B353" s="937"/>
    </row>
    <row r="354" spans="1:2" ht="18">
      <c r="A354" s="937"/>
      <c r="B354" s="937"/>
    </row>
    <row r="355" spans="1:2" ht="18">
      <c r="A355" s="937"/>
      <c r="B355" s="937"/>
    </row>
    <row r="356" spans="1:2" ht="18">
      <c r="A356" s="937"/>
      <c r="B356" s="937"/>
    </row>
    <row r="357" spans="1:2" ht="18">
      <c r="A357" s="937"/>
      <c r="B357" s="937"/>
    </row>
    <row r="358" spans="1:2" ht="18">
      <c r="A358" s="937"/>
      <c r="B358" s="937"/>
    </row>
    <row r="359" spans="1:2" ht="18">
      <c r="A359" s="937"/>
      <c r="B359" s="937"/>
    </row>
    <row r="360" spans="1:2" ht="18">
      <c r="A360" s="937"/>
      <c r="B360" s="937"/>
    </row>
    <row r="361" spans="1:2" ht="18">
      <c r="A361" s="937"/>
      <c r="B361" s="937"/>
    </row>
    <row r="362" spans="1:2" ht="18">
      <c r="A362" s="937"/>
      <c r="B362" s="937"/>
    </row>
    <row r="363" spans="1:2" ht="18">
      <c r="A363" s="937"/>
      <c r="B363" s="937"/>
    </row>
    <row r="364" spans="1:2" ht="18">
      <c r="A364" s="937"/>
      <c r="B364" s="937"/>
    </row>
    <row r="365" spans="1:2" ht="18">
      <c r="A365" s="937"/>
      <c r="B365" s="937"/>
    </row>
    <row r="366" spans="1:2" ht="18">
      <c r="A366" s="937"/>
      <c r="B366" s="937"/>
    </row>
    <row r="367" spans="1:2" ht="18">
      <c r="A367" s="937"/>
      <c r="B367" s="937"/>
    </row>
    <row r="368" spans="1:2" ht="18">
      <c r="A368" s="937"/>
      <c r="B368" s="937"/>
    </row>
    <row r="369" spans="1:2" ht="18">
      <c r="A369" s="937"/>
      <c r="B369" s="937"/>
    </row>
    <row r="370" spans="1:2" ht="18">
      <c r="A370" s="937"/>
      <c r="B370" s="937"/>
    </row>
    <row r="371" spans="1:2" ht="18">
      <c r="A371" s="937"/>
      <c r="B371" s="937"/>
    </row>
    <row r="372" spans="1:2" ht="18">
      <c r="A372" s="937"/>
      <c r="B372" s="937"/>
    </row>
    <row r="373" spans="1:2" ht="18">
      <c r="A373" s="937"/>
      <c r="B373" s="937"/>
    </row>
    <row r="374" spans="1:2" ht="18">
      <c r="A374" s="937"/>
      <c r="B374" s="937"/>
    </row>
    <row r="375" spans="1:2" ht="18">
      <c r="A375" s="937"/>
      <c r="B375" s="937"/>
    </row>
    <row r="376" spans="1:2" ht="18">
      <c r="A376" s="937"/>
      <c r="B376" s="937"/>
    </row>
    <row r="377" spans="1:2" ht="18">
      <c r="A377" s="937"/>
      <c r="B377" s="937"/>
    </row>
    <row r="378" spans="1:2" ht="18">
      <c r="A378" s="937"/>
      <c r="B378" s="937"/>
    </row>
    <row r="379" spans="1:2" ht="18">
      <c r="A379" s="937"/>
      <c r="B379" s="937"/>
    </row>
    <row r="380" spans="1:2" ht="18">
      <c r="A380" s="937"/>
      <c r="B380" s="937"/>
    </row>
    <row r="381" spans="1:2" ht="18">
      <c r="A381" s="937"/>
      <c r="B381" s="937"/>
    </row>
    <row r="382" spans="1:2" ht="18">
      <c r="A382" s="937"/>
      <c r="B382" s="937"/>
    </row>
    <row r="383" spans="1:2" ht="18">
      <c r="A383" s="937"/>
      <c r="B383" s="937"/>
    </row>
    <row r="384" spans="1:2" ht="18">
      <c r="A384" s="937"/>
      <c r="B384" s="937"/>
    </row>
    <row r="385" spans="1:2" ht="18">
      <c r="A385" s="937"/>
      <c r="B385" s="937"/>
    </row>
    <row r="386" spans="1:2" ht="18">
      <c r="A386" s="937"/>
      <c r="B386" s="937"/>
    </row>
    <row r="387" spans="1:2" ht="18">
      <c r="A387" s="937"/>
      <c r="B387" s="937"/>
    </row>
    <row r="388" spans="1:2" ht="18">
      <c r="A388" s="937"/>
      <c r="B388" s="937"/>
    </row>
    <row r="389" spans="1:2" ht="18">
      <c r="A389" s="937"/>
      <c r="B389" s="937"/>
    </row>
    <row r="390" spans="1:2" ht="18">
      <c r="A390" s="937"/>
      <c r="B390" s="937"/>
    </row>
    <row r="391" spans="1:2" ht="18">
      <c r="A391" s="937"/>
      <c r="B391" s="937"/>
    </row>
    <row r="392" spans="1:2" ht="18">
      <c r="A392" s="937"/>
      <c r="B392" s="937"/>
    </row>
    <row r="393" spans="1:2" ht="18">
      <c r="A393" s="937"/>
      <c r="B393" s="937"/>
    </row>
    <row r="394" spans="1:2" ht="18">
      <c r="A394" s="937"/>
      <c r="B394" s="937"/>
    </row>
    <row r="395" spans="1:2" ht="18">
      <c r="A395" s="937"/>
      <c r="B395" s="937"/>
    </row>
    <row r="396" spans="1:2" ht="18">
      <c r="A396" s="937"/>
      <c r="B396" s="937"/>
    </row>
    <row r="397" spans="1:2" ht="18">
      <c r="A397" s="937"/>
      <c r="B397" s="937"/>
    </row>
    <row r="398" spans="1:2" ht="18">
      <c r="A398" s="937"/>
      <c r="B398" s="937"/>
    </row>
    <row r="399" spans="1:2" ht="18">
      <c r="A399" s="937"/>
      <c r="B399" s="937"/>
    </row>
    <row r="400" spans="1:2" ht="18">
      <c r="A400" s="937"/>
      <c r="B400" s="937"/>
    </row>
    <row r="401" spans="1:2" ht="18">
      <c r="A401" s="937"/>
      <c r="B401" s="937"/>
    </row>
    <row r="402" spans="1:2" ht="18">
      <c r="A402" s="937"/>
      <c r="B402" s="937"/>
    </row>
    <row r="403" spans="1:2" ht="18">
      <c r="A403" s="937"/>
      <c r="B403" s="937"/>
    </row>
    <row r="404" spans="1:2" ht="18">
      <c r="A404" s="937"/>
      <c r="B404" s="937"/>
    </row>
    <row r="405" spans="1:2" ht="18">
      <c r="A405" s="937"/>
      <c r="B405" s="937"/>
    </row>
    <row r="406" spans="1:2" ht="18">
      <c r="A406" s="937"/>
      <c r="B406" s="937"/>
    </row>
    <row r="407" spans="1:2" ht="18">
      <c r="A407" s="937"/>
      <c r="B407" s="937"/>
    </row>
    <row r="408" spans="1:2" ht="18">
      <c r="A408" s="937"/>
      <c r="B408" s="937"/>
    </row>
    <row r="409" spans="1:2" ht="18">
      <c r="A409" s="937"/>
      <c r="B409" s="937"/>
    </row>
    <row r="410" spans="1:2" ht="18">
      <c r="A410" s="937"/>
      <c r="B410" s="937"/>
    </row>
    <row r="411" spans="1:2" ht="18">
      <c r="A411" s="937"/>
      <c r="B411" s="937"/>
    </row>
    <row r="412" spans="1:2" ht="18">
      <c r="A412" s="937"/>
      <c r="B412" s="937"/>
    </row>
    <row r="413" spans="1:2" ht="18">
      <c r="A413" s="937"/>
      <c r="B413" s="937"/>
    </row>
    <row r="414" spans="1:2" ht="18">
      <c r="A414" s="937"/>
      <c r="B414" s="937"/>
    </row>
    <row r="415" spans="1:2" ht="18">
      <c r="A415" s="937"/>
      <c r="B415" s="937"/>
    </row>
    <row r="416" spans="1:2" ht="18">
      <c r="A416" s="937"/>
      <c r="B416" s="937"/>
    </row>
    <row r="417" spans="1:2" ht="18">
      <c r="A417" s="937"/>
      <c r="B417" s="937"/>
    </row>
    <row r="418" spans="1:2" ht="18">
      <c r="A418" s="937"/>
      <c r="B418" s="937"/>
    </row>
    <row r="419" spans="1:2" ht="18">
      <c r="A419" s="937"/>
      <c r="B419" s="937"/>
    </row>
    <row r="420" spans="1:2" ht="18">
      <c r="A420" s="937"/>
      <c r="B420" s="937"/>
    </row>
    <row r="421" spans="1:2" ht="18">
      <c r="A421" s="937"/>
      <c r="B421" s="937"/>
    </row>
    <row r="422" spans="1:2" ht="18">
      <c r="A422" s="937"/>
      <c r="B422" s="937"/>
    </row>
    <row r="423" spans="1:2" ht="18">
      <c r="A423" s="937"/>
      <c r="B423" s="937"/>
    </row>
    <row r="424" spans="1:2" ht="18">
      <c r="A424" s="937"/>
      <c r="B424" s="937"/>
    </row>
    <row r="425" spans="1:2" ht="18">
      <c r="A425" s="937"/>
      <c r="B425" s="937"/>
    </row>
    <row r="426" spans="1:2" ht="18">
      <c r="A426" s="937"/>
      <c r="B426" s="937"/>
    </row>
    <row r="427" spans="1:2" ht="18">
      <c r="A427" s="937"/>
      <c r="B427" s="937"/>
    </row>
    <row r="428" spans="1:2" ht="18">
      <c r="A428" s="937"/>
      <c r="B428" s="937"/>
    </row>
    <row r="429" spans="1:2" ht="18">
      <c r="A429" s="937"/>
      <c r="B429" s="937"/>
    </row>
    <row r="430" spans="1:2" ht="18">
      <c r="A430" s="937"/>
      <c r="B430" s="937"/>
    </row>
    <row r="431" spans="1:2" ht="18">
      <c r="A431" s="937"/>
      <c r="B431" s="937"/>
    </row>
    <row r="432" spans="1:2" ht="18">
      <c r="A432" s="937"/>
      <c r="B432" s="937"/>
    </row>
    <row r="433" spans="1:2" ht="18">
      <c r="A433" s="937"/>
      <c r="B433" s="937"/>
    </row>
    <row r="434" spans="1:2" ht="18">
      <c r="A434" s="937"/>
      <c r="B434" s="937"/>
    </row>
    <row r="435" spans="1:2" ht="18">
      <c r="A435" s="937"/>
      <c r="B435" s="937"/>
    </row>
    <row r="436" spans="1:2" ht="18">
      <c r="A436" s="937"/>
      <c r="B436" s="937"/>
    </row>
    <row r="437" spans="1:2" ht="18">
      <c r="A437" s="937"/>
      <c r="B437" s="937"/>
    </row>
    <row r="438" spans="1:2" ht="18">
      <c r="A438" s="937"/>
      <c r="B438" s="937"/>
    </row>
    <row r="439" spans="1:2" ht="18">
      <c r="A439" s="937"/>
      <c r="B439" s="937"/>
    </row>
    <row r="440" spans="1:2" ht="18">
      <c r="A440" s="937"/>
      <c r="B440" s="937"/>
    </row>
    <row r="441" spans="1:2" ht="18">
      <c r="A441" s="937"/>
      <c r="B441" s="937"/>
    </row>
    <row r="442" spans="1:2" ht="18">
      <c r="A442" s="937"/>
      <c r="B442" s="937"/>
    </row>
    <row r="443" spans="1:2" ht="18">
      <c r="A443" s="937"/>
      <c r="B443" s="937"/>
    </row>
    <row r="444" spans="1:2" ht="18">
      <c r="A444" s="937"/>
      <c r="B444" s="937"/>
    </row>
    <row r="445" spans="1:2" ht="18">
      <c r="A445" s="937"/>
      <c r="B445" s="937"/>
    </row>
    <row r="446" spans="1:2" ht="18">
      <c r="A446" s="937"/>
      <c r="B446" s="937"/>
    </row>
    <row r="447" spans="1:2" ht="18">
      <c r="A447" s="937"/>
      <c r="B447" s="937"/>
    </row>
    <row r="448" spans="1:2" ht="18">
      <c r="A448" s="937"/>
      <c r="B448" s="937"/>
    </row>
    <row r="449" spans="1:2" ht="18">
      <c r="A449" s="937"/>
      <c r="B449" s="937"/>
    </row>
    <row r="450" spans="1:2" ht="18">
      <c r="A450" s="937"/>
      <c r="B450" s="937"/>
    </row>
    <row r="451" spans="1:2" ht="18">
      <c r="A451" s="937"/>
      <c r="B451" s="937"/>
    </row>
    <row r="452" spans="1:2" ht="18">
      <c r="A452" s="937"/>
      <c r="B452" s="937"/>
    </row>
    <row r="453" spans="1:2" ht="18">
      <c r="A453" s="937"/>
      <c r="B453" s="937"/>
    </row>
    <row r="454" spans="1:2" ht="18">
      <c r="A454" s="937"/>
      <c r="B454" s="937"/>
    </row>
    <row r="455" spans="1:2" ht="18">
      <c r="A455" s="937"/>
      <c r="B455" s="937"/>
    </row>
    <row r="456" spans="1:2" ht="18">
      <c r="A456" s="937"/>
      <c r="B456" s="937"/>
    </row>
    <row r="457" spans="1:2" ht="18">
      <c r="A457" s="937"/>
      <c r="B457" s="937"/>
    </row>
    <row r="458" spans="1:2" ht="18">
      <c r="A458" s="937"/>
      <c r="B458" s="937"/>
    </row>
    <row r="459" spans="1:2" ht="18">
      <c r="A459" s="937"/>
      <c r="B459" s="937"/>
    </row>
    <row r="460" spans="1:2" ht="18">
      <c r="A460" s="937"/>
      <c r="B460" s="937"/>
    </row>
    <row r="461" spans="1:2" ht="18">
      <c r="A461" s="937"/>
      <c r="B461" s="937"/>
    </row>
    <row r="462" spans="1:2" ht="18">
      <c r="A462" s="937"/>
      <c r="B462" s="937"/>
    </row>
    <row r="463" spans="1:2" ht="18">
      <c r="A463" s="937"/>
      <c r="B463" s="937"/>
    </row>
    <row r="464" spans="1:2" ht="18">
      <c r="A464" s="937"/>
      <c r="B464" s="937"/>
    </row>
    <row r="465" spans="1:2" ht="18">
      <c r="A465" s="937"/>
      <c r="B465" s="937"/>
    </row>
    <row r="466" spans="1:2" ht="18">
      <c r="A466" s="937"/>
      <c r="B466" s="937"/>
    </row>
    <row r="467" spans="1:2" ht="18">
      <c r="A467" s="937"/>
      <c r="B467" s="937"/>
    </row>
    <row r="468" spans="1:2" ht="18">
      <c r="A468" s="937"/>
      <c r="B468" s="937"/>
    </row>
  </sheetData>
  <mergeCells count="5">
    <mergeCell ref="A8:K8"/>
    <mergeCell ref="A1:K1"/>
    <mergeCell ref="A2:K2"/>
    <mergeCell ref="A4:K4"/>
    <mergeCell ref="A6:K6"/>
  </mergeCells>
  <phoneticPr fontId="50" type="noConversion"/>
  <printOptions horizontalCentered="1" verticalCentered="1"/>
  <pageMargins left="0.59055118110236227" right="0.59055118110236227" top="0.98425196850393704" bottom="0.98425196850393704" header="0" footer="0"/>
  <pageSetup scale="37" orientation="portrait" r:id="rId1"/>
  <headerFooter alignWithMargins="0"/>
</worksheet>
</file>

<file path=xl/worksheets/sheet78.xml><?xml version="1.0" encoding="utf-8"?>
<worksheet xmlns="http://schemas.openxmlformats.org/spreadsheetml/2006/main" xmlns:r="http://schemas.openxmlformats.org/officeDocument/2006/relationships">
  <sheetPr>
    <tabColor indexed="53"/>
    <pageSetUpPr fitToPage="1"/>
  </sheetPr>
  <dimension ref="A1:L80"/>
  <sheetViews>
    <sheetView zoomScale="50" workbookViewId="0">
      <selection sqref="A1:M1"/>
    </sheetView>
  </sheetViews>
  <sheetFormatPr defaultColWidth="11.5546875" defaultRowHeight="15"/>
  <cols>
    <col min="1" max="1" width="58.88671875" style="966" customWidth="1"/>
    <col min="2" max="11" width="11.33203125" style="966" customWidth="1"/>
    <col min="12" max="16384" width="11.5546875" style="966"/>
  </cols>
  <sheetData>
    <row r="1" spans="1:11" ht="18">
      <c r="A1" s="2742" t="s">
        <v>1384</v>
      </c>
      <c r="B1" s="2742"/>
      <c r="C1" s="2742"/>
      <c r="D1" s="2742"/>
      <c r="E1" s="2742"/>
      <c r="F1" s="2742"/>
      <c r="G1" s="2742"/>
      <c r="H1" s="2742"/>
      <c r="I1" s="2742"/>
      <c r="J1" s="2742"/>
      <c r="K1" s="2742"/>
    </row>
    <row r="2" spans="1:11" s="936" customFormat="1" ht="18">
      <c r="A2" s="2743" t="s">
        <v>1468</v>
      </c>
      <c r="B2" s="2743"/>
      <c r="C2" s="2743"/>
      <c r="D2" s="2743"/>
      <c r="E2" s="2743"/>
      <c r="F2" s="2743"/>
      <c r="G2" s="2743"/>
      <c r="H2" s="2743"/>
      <c r="I2" s="2743"/>
      <c r="J2" s="2743"/>
      <c r="K2" s="2743"/>
    </row>
    <row r="3" spans="1:11" s="934" customFormat="1" ht="18">
      <c r="A3" s="933"/>
      <c r="B3" s="933"/>
      <c r="C3" s="933"/>
      <c r="D3" s="933"/>
      <c r="E3" s="933"/>
      <c r="F3" s="933"/>
      <c r="G3" s="933"/>
      <c r="H3" s="933"/>
      <c r="I3" s="933"/>
      <c r="J3" s="933"/>
      <c r="K3" s="933"/>
    </row>
    <row r="4" spans="1:11" s="934" customFormat="1" ht="18">
      <c r="A4" s="2742" t="s">
        <v>1469</v>
      </c>
      <c r="B4" s="2742"/>
      <c r="C4" s="2742"/>
      <c r="D4" s="2742"/>
      <c r="E4" s="2742"/>
      <c r="F4" s="2742"/>
      <c r="G4" s="2742"/>
      <c r="H4" s="2742"/>
      <c r="I4" s="2742"/>
      <c r="J4" s="2742"/>
      <c r="K4" s="2742"/>
    </row>
    <row r="5" spans="1:11" s="934" customFormat="1" ht="18">
      <c r="A5" s="933"/>
      <c r="B5" s="933"/>
      <c r="C5" s="933"/>
      <c r="D5" s="933"/>
      <c r="E5" s="933"/>
      <c r="F5" s="933"/>
      <c r="G5" s="933"/>
      <c r="H5" s="933"/>
      <c r="I5" s="933"/>
      <c r="J5" s="933"/>
      <c r="K5" s="933"/>
    </row>
    <row r="6" spans="1:11" s="936" customFormat="1" ht="18">
      <c r="A6" s="2743" t="s">
        <v>753</v>
      </c>
      <c r="B6" s="2743"/>
      <c r="C6" s="2743"/>
      <c r="D6" s="2743"/>
      <c r="E6" s="2743"/>
      <c r="F6" s="2743"/>
      <c r="G6" s="2743"/>
      <c r="H6" s="2743"/>
      <c r="I6" s="2743"/>
      <c r="J6" s="2743"/>
      <c r="K6" s="2743"/>
    </row>
    <row r="7" spans="1:11" s="934" customFormat="1" ht="18">
      <c r="A7" s="935"/>
      <c r="B7" s="935"/>
      <c r="C7" s="935"/>
      <c r="D7" s="935"/>
      <c r="E7" s="935"/>
      <c r="F7" s="935"/>
      <c r="G7" s="935"/>
      <c r="H7" s="935"/>
      <c r="I7" s="935"/>
      <c r="J7" s="935"/>
      <c r="K7" s="935"/>
    </row>
    <row r="8" spans="1:11" s="934" customFormat="1" ht="18">
      <c r="A8" s="2742" t="s">
        <v>1443</v>
      </c>
      <c r="B8" s="2742"/>
      <c r="C8" s="2742"/>
      <c r="D8" s="2742"/>
      <c r="E8" s="2742"/>
      <c r="F8" s="2742"/>
      <c r="G8" s="2742"/>
      <c r="H8" s="2742"/>
      <c r="I8" s="2742"/>
      <c r="J8" s="2742"/>
      <c r="K8" s="2742"/>
    </row>
    <row r="9" spans="1:11" s="934" customFormat="1" ht="18">
      <c r="A9" s="937"/>
      <c r="B9" s="938"/>
    </row>
    <row r="10" spans="1:11" s="967" customFormat="1" ht="18">
      <c r="A10" s="939"/>
      <c r="B10" s="940">
        <v>1990</v>
      </c>
      <c r="C10" s="940">
        <v>1991</v>
      </c>
      <c r="D10" s="940">
        <v>1992</v>
      </c>
      <c r="E10" s="940">
        <v>1993</v>
      </c>
      <c r="F10" s="940">
        <v>1994</v>
      </c>
      <c r="G10" s="940">
        <v>1995</v>
      </c>
      <c r="H10" s="940">
        <v>1996</v>
      </c>
      <c r="I10" s="940">
        <v>1997</v>
      </c>
      <c r="J10" s="940">
        <v>1998</v>
      </c>
      <c r="K10" s="941">
        <v>1999</v>
      </c>
    </row>
    <row r="11" spans="1:11" s="946" customFormat="1" ht="18">
      <c r="A11" s="943"/>
      <c r="B11" s="944"/>
      <c r="C11" s="944"/>
      <c r="D11" s="944"/>
      <c r="E11" s="944"/>
      <c r="F11" s="944"/>
      <c r="G11" s="944"/>
      <c r="H11" s="944"/>
      <c r="I11" s="944"/>
      <c r="J11" s="944"/>
      <c r="K11" s="945"/>
    </row>
    <row r="12" spans="1:11" s="946" customFormat="1" ht="18">
      <c r="A12" s="947" t="s">
        <v>755</v>
      </c>
      <c r="B12" s="944"/>
      <c r="C12" s="944"/>
      <c r="D12" s="944"/>
      <c r="E12" s="944"/>
      <c r="F12" s="944"/>
      <c r="G12" s="944"/>
      <c r="H12" s="944"/>
      <c r="I12" s="944"/>
      <c r="J12" s="944"/>
      <c r="K12" s="945"/>
    </row>
    <row r="13" spans="1:11" s="946" customFormat="1" ht="18">
      <c r="A13" s="943" t="s">
        <v>1444</v>
      </c>
      <c r="B13" s="948">
        <v>821615</v>
      </c>
      <c r="C13" s="948">
        <v>1072406</v>
      </c>
      <c r="D13" s="948">
        <v>1117152</v>
      </c>
      <c r="E13" s="948">
        <v>1174968</v>
      </c>
      <c r="F13" s="948">
        <v>1255168</v>
      </c>
      <c r="G13" s="948">
        <v>1303094</v>
      </c>
      <c r="H13" s="948">
        <v>1816741</v>
      </c>
      <c r="I13" s="948">
        <v>2082025</v>
      </c>
      <c r="J13" s="948">
        <v>2288443</v>
      </c>
      <c r="K13" s="949">
        <v>2410757</v>
      </c>
    </row>
    <row r="14" spans="1:11" s="946" customFormat="1" ht="18">
      <c r="A14" s="943" t="s">
        <v>757</v>
      </c>
      <c r="B14" s="948">
        <v>9332</v>
      </c>
      <c r="C14" s="948">
        <v>10293</v>
      </c>
      <c r="D14" s="948">
        <v>10203</v>
      </c>
      <c r="E14" s="948">
        <v>10388</v>
      </c>
      <c r="F14" s="948">
        <v>11045</v>
      </c>
      <c r="G14" s="948">
        <v>11773</v>
      </c>
      <c r="H14" s="948">
        <v>9535.2000000000007</v>
      </c>
      <c r="I14" s="948">
        <v>12563.9</v>
      </c>
      <c r="J14" s="948">
        <v>14860.5</v>
      </c>
      <c r="K14" s="949">
        <v>14194</v>
      </c>
    </row>
    <row r="15" spans="1:11" s="946" customFormat="1" ht="18">
      <c r="A15" s="943" t="s">
        <v>758</v>
      </c>
      <c r="B15" s="948">
        <v>1601.5</v>
      </c>
      <c r="C15" s="948">
        <v>3345.7</v>
      </c>
      <c r="D15" s="948">
        <v>5375.1</v>
      </c>
      <c r="E15" s="948">
        <v>5719.3</v>
      </c>
      <c r="F15" s="948">
        <v>9386</v>
      </c>
      <c r="G15" s="948">
        <v>9702.2999999999993</v>
      </c>
      <c r="H15" s="948">
        <v>12519.9</v>
      </c>
      <c r="I15" s="948">
        <v>12243.3</v>
      </c>
      <c r="J15" s="948">
        <v>8907.7999999999993</v>
      </c>
      <c r="K15" s="949">
        <v>8705.2999999999993</v>
      </c>
    </row>
    <row r="16" spans="1:11" s="946" customFormat="1" ht="18">
      <c r="A16" s="943" t="s">
        <v>759</v>
      </c>
      <c r="B16" s="948">
        <v>261864.5</v>
      </c>
      <c r="C16" s="948">
        <v>296814.2</v>
      </c>
      <c r="D16" s="948">
        <v>289718.8</v>
      </c>
      <c r="E16" s="948">
        <v>272927</v>
      </c>
      <c r="F16" s="948">
        <v>334337.5</v>
      </c>
      <c r="G16" s="948">
        <v>326636.2</v>
      </c>
      <c r="H16" s="948">
        <v>359288.7</v>
      </c>
      <c r="I16" s="948">
        <v>339087.9</v>
      </c>
      <c r="J16" s="948">
        <v>361209.5</v>
      </c>
      <c r="K16" s="949">
        <v>372024</v>
      </c>
    </row>
    <row r="17" spans="1:12" s="934" customFormat="1" ht="18">
      <c r="A17" s="943" t="s">
        <v>761</v>
      </c>
      <c r="B17" s="948" t="s">
        <v>769</v>
      </c>
      <c r="C17" s="948" t="s">
        <v>769</v>
      </c>
      <c r="D17" s="948" t="s">
        <v>769</v>
      </c>
      <c r="E17" s="948" t="s">
        <v>769</v>
      </c>
      <c r="F17" s="948" t="s">
        <v>769</v>
      </c>
      <c r="G17" s="948" t="s">
        <v>769</v>
      </c>
      <c r="H17" s="948" t="s">
        <v>769</v>
      </c>
      <c r="I17" s="948" t="s">
        <v>769</v>
      </c>
      <c r="J17" s="948" t="s">
        <v>769</v>
      </c>
      <c r="K17" s="949" t="s">
        <v>769</v>
      </c>
      <c r="L17" s="946"/>
    </row>
    <row r="18" spans="1:12" s="934" customFormat="1" ht="18">
      <c r="A18" s="943" t="s">
        <v>762</v>
      </c>
      <c r="B18" s="948" t="s">
        <v>769</v>
      </c>
      <c r="C18" s="948" t="s">
        <v>769</v>
      </c>
      <c r="D18" s="948" t="s">
        <v>769</v>
      </c>
      <c r="E18" s="948" t="s">
        <v>769</v>
      </c>
      <c r="F18" s="948" t="s">
        <v>769</v>
      </c>
      <c r="G18" s="948" t="s">
        <v>769</v>
      </c>
      <c r="H18" s="948" t="s">
        <v>769</v>
      </c>
      <c r="I18" s="948" t="s">
        <v>769</v>
      </c>
      <c r="J18" s="948" t="s">
        <v>769</v>
      </c>
      <c r="K18" s="949" t="s">
        <v>769</v>
      </c>
      <c r="L18" s="946"/>
    </row>
    <row r="19" spans="1:12" s="934" customFormat="1" ht="18">
      <c r="A19" s="943" t="s">
        <v>1445</v>
      </c>
      <c r="B19" s="948" t="s">
        <v>769</v>
      </c>
      <c r="C19" s="948" t="s">
        <v>769</v>
      </c>
      <c r="D19" s="948" t="s">
        <v>769</v>
      </c>
      <c r="E19" s="948" t="s">
        <v>769</v>
      </c>
      <c r="F19" s="948" t="s">
        <v>769</v>
      </c>
      <c r="G19" s="948" t="s">
        <v>769</v>
      </c>
      <c r="H19" s="948" t="s">
        <v>769</v>
      </c>
      <c r="I19" s="948" t="s">
        <v>769</v>
      </c>
      <c r="J19" s="948" t="s">
        <v>769</v>
      </c>
      <c r="K19" s="949" t="s">
        <v>769</v>
      </c>
      <c r="L19" s="946"/>
    </row>
    <row r="20" spans="1:12" s="934" customFormat="1" ht="18">
      <c r="A20" s="943" t="s">
        <v>764</v>
      </c>
      <c r="B20" s="948" t="s">
        <v>769</v>
      </c>
      <c r="C20" s="948" t="s">
        <v>769</v>
      </c>
      <c r="D20" s="948" t="s">
        <v>769</v>
      </c>
      <c r="E20" s="948" t="s">
        <v>769</v>
      </c>
      <c r="F20" s="948" t="s">
        <v>769</v>
      </c>
      <c r="G20" s="948" t="s">
        <v>769</v>
      </c>
      <c r="H20" s="948" t="s">
        <v>769</v>
      </c>
      <c r="I20" s="948" t="s">
        <v>769</v>
      </c>
      <c r="J20" s="948" t="s">
        <v>769</v>
      </c>
      <c r="K20" s="949" t="s">
        <v>769</v>
      </c>
      <c r="L20" s="946"/>
    </row>
    <row r="21" spans="1:12" s="934" customFormat="1" ht="18">
      <c r="A21" s="943"/>
      <c r="B21" s="950"/>
      <c r="C21" s="950"/>
      <c r="D21" s="950"/>
      <c r="E21" s="950"/>
      <c r="F21" s="950"/>
      <c r="G21" s="950"/>
      <c r="H21" s="950"/>
      <c r="I21" s="950"/>
      <c r="J21" s="950"/>
      <c r="K21" s="951"/>
      <c r="L21" s="946"/>
    </row>
    <row r="22" spans="1:12" s="946" customFormat="1" ht="18">
      <c r="A22" s="947" t="s">
        <v>1446</v>
      </c>
      <c r="B22" s="952"/>
      <c r="C22" s="952"/>
      <c r="D22" s="952"/>
      <c r="E22" s="952"/>
      <c r="F22" s="952"/>
      <c r="G22" s="952"/>
      <c r="H22" s="952"/>
      <c r="I22" s="952"/>
      <c r="J22" s="952"/>
      <c r="K22" s="953"/>
    </row>
    <row r="23" spans="1:12" s="946" customFormat="1" ht="18">
      <c r="A23" s="943" t="s">
        <v>768</v>
      </c>
      <c r="B23" s="948" t="s">
        <v>769</v>
      </c>
      <c r="C23" s="948" t="s">
        <v>769</v>
      </c>
      <c r="D23" s="948" t="s">
        <v>769</v>
      </c>
      <c r="E23" s="948" t="s">
        <v>769</v>
      </c>
      <c r="F23" s="948" t="s">
        <v>769</v>
      </c>
      <c r="G23" s="948" t="s">
        <v>769</v>
      </c>
      <c r="H23" s="948" t="s">
        <v>769</v>
      </c>
      <c r="I23" s="948" t="s">
        <v>769</v>
      </c>
      <c r="J23" s="948">
        <v>8166</v>
      </c>
      <c r="K23" s="957">
        <v>4164</v>
      </c>
    </row>
    <row r="24" spans="1:12" s="934" customFormat="1" ht="18.75">
      <c r="A24" s="943" t="s">
        <v>1447</v>
      </c>
      <c r="B24" s="954">
        <v>6534</v>
      </c>
      <c r="C24" s="954">
        <v>5794</v>
      </c>
      <c r="D24" s="954">
        <v>8216</v>
      </c>
      <c r="E24" s="954">
        <v>7361</v>
      </c>
      <c r="F24" s="954">
        <v>6731</v>
      </c>
      <c r="G24" s="954">
        <v>8789</v>
      </c>
      <c r="H24" s="954">
        <v>13712</v>
      </c>
      <c r="I24" s="954">
        <v>8252</v>
      </c>
      <c r="J24" s="954">
        <v>10339</v>
      </c>
      <c r="K24" s="955">
        <v>9349</v>
      </c>
      <c r="L24" s="946"/>
    </row>
    <row r="25" spans="1:12" s="934" customFormat="1" ht="18.75">
      <c r="A25" s="943" t="s">
        <v>1448</v>
      </c>
      <c r="B25" s="954" t="s">
        <v>769</v>
      </c>
      <c r="C25" s="954" t="s">
        <v>769</v>
      </c>
      <c r="D25" s="954" t="s">
        <v>769</v>
      </c>
      <c r="E25" s="954" t="s">
        <v>769</v>
      </c>
      <c r="F25" s="954" t="s">
        <v>769</v>
      </c>
      <c r="G25" s="954" t="s">
        <v>769</v>
      </c>
      <c r="H25" s="954" t="s">
        <v>769</v>
      </c>
      <c r="I25" s="954" t="s">
        <v>769</v>
      </c>
      <c r="J25" s="954" t="s">
        <v>769</v>
      </c>
      <c r="K25" s="955" t="s">
        <v>769</v>
      </c>
      <c r="L25" s="946"/>
    </row>
    <row r="26" spans="1:12" s="934" customFormat="1" ht="18">
      <c r="A26" s="943" t="s">
        <v>775</v>
      </c>
      <c r="B26" s="954">
        <v>28582</v>
      </c>
      <c r="C26" s="954">
        <v>16884</v>
      </c>
      <c r="D26" s="954">
        <v>24034</v>
      </c>
      <c r="E26" s="954">
        <v>937</v>
      </c>
      <c r="F26" s="954" t="s">
        <v>769</v>
      </c>
      <c r="G26" s="954" t="s">
        <v>769</v>
      </c>
      <c r="H26" s="954" t="s">
        <v>769</v>
      </c>
      <c r="I26" s="954" t="s">
        <v>769</v>
      </c>
      <c r="J26" s="954" t="s">
        <v>769</v>
      </c>
      <c r="K26" s="955" t="s">
        <v>769</v>
      </c>
      <c r="L26" s="946"/>
    </row>
    <row r="27" spans="1:12" s="934" customFormat="1" ht="18.75">
      <c r="A27" s="943" t="s">
        <v>1449</v>
      </c>
      <c r="B27" s="954" t="s">
        <v>769</v>
      </c>
      <c r="C27" s="954" t="s">
        <v>769</v>
      </c>
      <c r="D27" s="954" t="s">
        <v>769</v>
      </c>
      <c r="E27" s="954" t="s">
        <v>769</v>
      </c>
      <c r="F27" s="954" t="s">
        <v>769</v>
      </c>
      <c r="G27" s="954" t="s">
        <v>769</v>
      </c>
      <c r="H27" s="954" t="s">
        <v>769</v>
      </c>
      <c r="I27" s="954" t="s">
        <v>769</v>
      </c>
      <c r="J27" s="954" t="s">
        <v>769</v>
      </c>
      <c r="K27" s="955" t="s">
        <v>769</v>
      </c>
      <c r="L27" s="946"/>
    </row>
    <row r="28" spans="1:12" s="934" customFormat="1" ht="18.75">
      <c r="A28" s="943" t="s">
        <v>1450</v>
      </c>
      <c r="B28" s="954" t="s">
        <v>769</v>
      </c>
      <c r="C28" s="954" t="s">
        <v>769</v>
      </c>
      <c r="D28" s="954" t="s">
        <v>769</v>
      </c>
      <c r="E28" s="954" t="s">
        <v>769</v>
      </c>
      <c r="F28" s="954" t="s">
        <v>769</v>
      </c>
      <c r="G28" s="954" t="s">
        <v>769</v>
      </c>
      <c r="H28" s="954" t="s">
        <v>769</v>
      </c>
      <c r="I28" s="954" t="s">
        <v>769</v>
      </c>
      <c r="J28" s="954" t="s">
        <v>769</v>
      </c>
      <c r="K28" s="955" t="s">
        <v>769</v>
      </c>
      <c r="L28" s="946"/>
    </row>
    <row r="29" spans="1:12" s="934" customFormat="1" ht="18">
      <c r="A29" s="943" t="s">
        <v>781</v>
      </c>
      <c r="B29" s="954" t="s">
        <v>769</v>
      </c>
      <c r="C29" s="954" t="s">
        <v>769</v>
      </c>
      <c r="D29" s="954" t="s">
        <v>769</v>
      </c>
      <c r="E29" s="954" t="s">
        <v>769</v>
      </c>
      <c r="F29" s="954" t="s">
        <v>769</v>
      </c>
      <c r="G29" s="954" t="s">
        <v>769</v>
      </c>
      <c r="H29" s="954" t="s">
        <v>769</v>
      </c>
      <c r="I29" s="954" t="s">
        <v>769</v>
      </c>
      <c r="J29" s="954" t="s">
        <v>769</v>
      </c>
      <c r="K29" s="955" t="s">
        <v>769</v>
      </c>
      <c r="L29" s="946"/>
    </row>
    <row r="30" spans="1:12" s="934" customFormat="1" ht="18">
      <c r="A30" s="943" t="s">
        <v>783</v>
      </c>
      <c r="B30" s="954">
        <v>707053</v>
      </c>
      <c r="C30" s="954">
        <v>641941</v>
      </c>
      <c r="D30" s="954">
        <v>721885</v>
      </c>
      <c r="E30" s="954">
        <v>682448</v>
      </c>
      <c r="F30" s="954">
        <v>674803</v>
      </c>
      <c r="G30" s="954">
        <v>690312</v>
      </c>
      <c r="H30" s="954">
        <v>705970</v>
      </c>
      <c r="I30" s="954">
        <v>606034</v>
      </c>
      <c r="J30" s="954">
        <v>718755</v>
      </c>
      <c r="K30" s="955">
        <v>856129</v>
      </c>
      <c r="L30" s="946"/>
    </row>
    <row r="31" spans="1:12" s="934" customFormat="1" ht="18">
      <c r="A31" s="943" t="s">
        <v>784</v>
      </c>
      <c r="B31" s="954">
        <v>9082</v>
      </c>
      <c r="C31" s="954">
        <v>8575</v>
      </c>
      <c r="D31" s="954">
        <v>10823</v>
      </c>
      <c r="E31" s="954">
        <v>10369</v>
      </c>
      <c r="F31" s="954">
        <v>10439</v>
      </c>
      <c r="G31" s="954">
        <v>12943</v>
      </c>
      <c r="H31" s="954">
        <v>14180</v>
      </c>
      <c r="I31" s="954">
        <v>24246</v>
      </c>
      <c r="J31" s="954">
        <v>28377</v>
      </c>
      <c r="K31" s="955">
        <v>30231</v>
      </c>
      <c r="L31" s="946"/>
    </row>
    <row r="32" spans="1:12" s="934" customFormat="1" ht="18">
      <c r="A32" s="943" t="s">
        <v>786</v>
      </c>
      <c r="B32" s="954" t="s">
        <v>769</v>
      </c>
      <c r="C32" s="954" t="s">
        <v>769</v>
      </c>
      <c r="D32" s="954" t="s">
        <v>769</v>
      </c>
      <c r="E32" s="954" t="s">
        <v>769</v>
      </c>
      <c r="F32" s="954" t="s">
        <v>769</v>
      </c>
      <c r="G32" s="954" t="s">
        <v>769</v>
      </c>
      <c r="H32" s="954" t="s">
        <v>769</v>
      </c>
      <c r="I32" s="954" t="s">
        <v>769</v>
      </c>
      <c r="J32" s="954" t="s">
        <v>769</v>
      </c>
      <c r="K32" s="955" t="s">
        <v>769</v>
      </c>
      <c r="L32" s="946"/>
    </row>
    <row r="33" spans="1:12" s="934" customFormat="1" ht="18">
      <c r="A33" s="943" t="s">
        <v>787</v>
      </c>
      <c r="B33" s="954" t="s">
        <v>769</v>
      </c>
      <c r="C33" s="954" t="s">
        <v>769</v>
      </c>
      <c r="D33" s="954" t="s">
        <v>769</v>
      </c>
      <c r="E33" s="954" t="s">
        <v>769</v>
      </c>
      <c r="F33" s="954" t="s">
        <v>769</v>
      </c>
      <c r="G33" s="954" t="s">
        <v>769</v>
      </c>
      <c r="H33" s="954" t="s">
        <v>769</v>
      </c>
      <c r="I33" s="954" t="s">
        <v>769</v>
      </c>
      <c r="J33" s="954">
        <v>807</v>
      </c>
      <c r="K33" s="955">
        <v>161</v>
      </c>
      <c r="L33" s="946"/>
    </row>
    <row r="34" spans="1:12" s="934" customFormat="1" ht="18">
      <c r="A34" s="943" t="s">
        <v>789</v>
      </c>
      <c r="B34" s="954">
        <v>44000</v>
      </c>
      <c r="C34" s="954">
        <v>58021</v>
      </c>
      <c r="D34" s="954">
        <v>58786</v>
      </c>
      <c r="E34" s="954">
        <v>60723</v>
      </c>
      <c r="F34" s="954">
        <v>83026</v>
      </c>
      <c r="G34" s="954">
        <v>84290</v>
      </c>
      <c r="H34" s="954">
        <v>385581</v>
      </c>
      <c r="I34" s="954">
        <v>434096</v>
      </c>
      <c r="J34" s="954">
        <v>504326</v>
      </c>
      <c r="K34" s="955">
        <v>610500</v>
      </c>
      <c r="L34" s="946"/>
    </row>
    <row r="35" spans="1:12" s="934" customFormat="1" ht="18">
      <c r="A35" s="943" t="s">
        <v>791</v>
      </c>
      <c r="B35" s="954">
        <v>7181</v>
      </c>
      <c r="C35" s="954">
        <v>1770</v>
      </c>
      <c r="D35" s="954">
        <v>1497</v>
      </c>
      <c r="E35" s="954" t="s">
        <v>769</v>
      </c>
      <c r="F35" s="954" t="s">
        <v>769</v>
      </c>
      <c r="G35" s="954" t="s">
        <v>769</v>
      </c>
      <c r="H35" s="954" t="s">
        <v>769</v>
      </c>
      <c r="I35" s="954" t="s">
        <v>769</v>
      </c>
      <c r="J35" s="954"/>
      <c r="K35" s="955"/>
      <c r="L35" s="946"/>
    </row>
    <row r="36" spans="1:12" s="934" customFormat="1" ht="18.75">
      <c r="A36" s="943" t="s">
        <v>1451</v>
      </c>
      <c r="B36" s="954">
        <v>104160</v>
      </c>
      <c r="C36" s="954">
        <v>124003</v>
      </c>
      <c r="D36" s="954">
        <v>162403</v>
      </c>
      <c r="E36" s="954">
        <v>128256</v>
      </c>
      <c r="F36" s="954">
        <v>166266</v>
      </c>
      <c r="G36" s="954">
        <v>146797</v>
      </c>
      <c r="H36" s="954">
        <v>162162</v>
      </c>
      <c r="I36" s="954">
        <v>193265</v>
      </c>
      <c r="J36" s="954">
        <v>201203</v>
      </c>
      <c r="K36" s="955">
        <v>216852</v>
      </c>
      <c r="L36" s="946"/>
    </row>
    <row r="37" spans="1:12" s="934" customFormat="1" ht="18.75">
      <c r="A37" s="943" t="s">
        <v>1452</v>
      </c>
      <c r="B37" s="954" t="s">
        <v>769</v>
      </c>
      <c r="C37" s="954" t="s">
        <v>769</v>
      </c>
      <c r="D37" s="954" t="s">
        <v>769</v>
      </c>
      <c r="E37" s="954" t="s">
        <v>769</v>
      </c>
      <c r="F37" s="954" t="s">
        <v>769</v>
      </c>
      <c r="G37" s="954" t="s">
        <v>769</v>
      </c>
      <c r="H37" s="954" t="s">
        <v>769</v>
      </c>
      <c r="I37" s="954" t="s">
        <v>769</v>
      </c>
      <c r="J37" s="954" t="s">
        <v>769</v>
      </c>
      <c r="K37" s="955" t="s">
        <v>769</v>
      </c>
      <c r="L37" s="946"/>
    </row>
    <row r="38" spans="1:12" s="934" customFormat="1" ht="18.75">
      <c r="A38" s="943" t="s">
        <v>1453</v>
      </c>
      <c r="B38" s="954" t="s">
        <v>769</v>
      </c>
      <c r="C38" s="954" t="s">
        <v>769</v>
      </c>
      <c r="D38" s="954" t="s">
        <v>769</v>
      </c>
      <c r="E38" s="954" t="s">
        <v>769</v>
      </c>
      <c r="F38" s="954" t="s">
        <v>769</v>
      </c>
      <c r="G38" s="954" t="s">
        <v>769</v>
      </c>
      <c r="H38" s="954" t="s">
        <v>769</v>
      </c>
      <c r="I38" s="954" t="s">
        <v>769</v>
      </c>
      <c r="J38" s="954" t="s">
        <v>769</v>
      </c>
      <c r="K38" s="955" t="s">
        <v>769</v>
      </c>
      <c r="L38" s="946"/>
    </row>
    <row r="39" spans="1:12" s="934" customFormat="1" ht="18.75">
      <c r="A39" s="943" t="s">
        <v>1454</v>
      </c>
      <c r="B39" s="954" t="s">
        <v>769</v>
      </c>
      <c r="C39" s="954" t="s">
        <v>769</v>
      </c>
      <c r="D39" s="954" t="s">
        <v>769</v>
      </c>
      <c r="E39" s="954" t="s">
        <v>769</v>
      </c>
      <c r="F39" s="954" t="s">
        <v>769</v>
      </c>
      <c r="G39" s="954" t="s">
        <v>769</v>
      </c>
      <c r="H39" s="954" t="s">
        <v>769</v>
      </c>
      <c r="I39" s="954" t="s">
        <v>769</v>
      </c>
      <c r="J39" s="954" t="s">
        <v>769</v>
      </c>
      <c r="K39" s="955" t="s">
        <v>769</v>
      </c>
      <c r="L39" s="946"/>
    </row>
    <row r="40" spans="1:12" s="934" customFormat="1" ht="18">
      <c r="A40" s="943" t="s">
        <v>797</v>
      </c>
      <c r="B40" s="954" t="s">
        <v>769</v>
      </c>
      <c r="C40" s="954" t="s">
        <v>769</v>
      </c>
      <c r="D40" s="954" t="s">
        <v>769</v>
      </c>
      <c r="E40" s="954" t="s">
        <v>769</v>
      </c>
      <c r="F40" s="954" t="s">
        <v>769</v>
      </c>
      <c r="G40" s="954" t="s">
        <v>769</v>
      </c>
      <c r="H40" s="954" t="s">
        <v>769</v>
      </c>
      <c r="I40" s="954" t="s">
        <v>769</v>
      </c>
      <c r="J40" s="954" t="s">
        <v>769</v>
      </c>
      <c r="K40" s="955" t="s">
        <v>769</v>
      </c>
      <c r="L40" s="946"/>
    </row>
    <row r="41" spans="1:12" s="934" customFormat="1" ht="18">
      <c r="A41" s="943" t="s">
        <v>799</v>
      </c>
      <c r="B41" s="954" t="s">
        <v>769</v>
      </c>
      <c r="C41" s="954" t="s">
        <v>769</v>
      </c>
      <c r="D41" s="954" t="s">
        <v>769</v>
      </c>
      <c r="E41" s="954" t="s">
        <v>769</v>
      </c>
      <c r="F41" s="954" t="s">
        <v>769</v>
      </c>
      <c r="G41" s="954" t="s">
        <v>769</v>
      </c>
      <c r="H41" s="954" t="s">
        <v>769</v>
      </c>
      <c r="I41" s="954" t="s">
        <v>769</v>
      </c>
      <c r="J41" s="954"/>
      <c r="K41" s="955"/>
      <c r="L41" s="946"/>
    </row>
    <row r="42" spans="1:12" s="934" customFormat="1" ht="18">
      <c r="A42" s="943" t="s">
        <v>801</v>
      </c>
      <c r="B42" s="954" t="s">
        <v>769</v>
      </c>
      <c r="C42" s="954" t="s">
        <v>769</v>
      </c>
      <c r="D42" s="954" t="s">
        <v>769</v>
      </c>
      <c r="E42" s="954" t="s">
        <v>769</v>
      </c>
      <c r="F42" s="954" t="s">
        <v>769</v>
      </c>
      <c r="G42" s="954" t="s">
        <v>769</v>
      </c>
      <c r="H42" s="954" t="s">
        <v>769</v>
      </c>
      <c r="I42" s="954" t="s">
        <v>769</v>
      </c>
      <c r="J42" s="954"/>
      <c r="K42" s="955"/>
      <c r="L42" s="946"/>
    </row>
    <row r="43" spans="1:12" s="934" customFormat="1" ht="18">
      <c r="A43" s="943" t="s">
        <v>804</v>
      </c>
      <c r="B43" s="954" t="s">
        <v>769</v>
      </c>
      <c r="C43" s="954" t="s">
        <v>769</v>
      </c>
      <c r="D43" s="954" t="s">
        <v>769</v>
      </c>
      <c r="E43" s="954" t="s">
        <v>769</v>
      </c>
      <c r="F43" s="954" t="s">
        <v>769</v>
      </c>
      <c r="G43" s="954" t="s">
        <v>769</v>
      </c>
      <c r="H43" s="954" t="s">
        <v>769</v>
      </c>
      <c r="I43" s="954" t="s">
        <v>769</v>
      </c>
      <c r="J43" s="954"/>
      <c r="K43" s="955"/>
      <c r="L43" s="946"/>
    </row>
    <row r="44" spans="1:12" s="934" customFormat="1" ht="18.75">
      <c r="A44" s="943" t="s">
        <v>1455</v>
      </c>
      <c r="B44" s="954">
        <v>769870</v>
      </c>
      <c r="C44" s="954">
        <v>776310</v>
      </c>
      <c r="D44" s="954">
        <v>828970</v>
      </c>
      <c r="E44" s="954">
        <v>863755</v>
      </c>
      <c r="F44" s="954">
        <v>822441</v>
      </c>
      <c r="G44" s="954">
        <v>894750</v>
      </c>
      <c r="H44" s="954">
        <v>808500</v>
      </c>
      <c r="I44" s="954">
        <v>847000</v>
      </c>
      <c r="J44" s="954">
        <v>881682</v>
      </c>
      <c r="K44" s="955">
        <v>916200</v>
      </c>
      <c r="L44" s="946"/>
    </row>
    <row r="45" spans="1:12" s="934" customFormat="1" ht="18">
      <c r="A45" s="943" t="s">
        <v>807</v>
      </c>
      <c r="B45" s="954" t="s">
        <v>769</v>
      </c>
      <c r="C45" s="954" t="s">
        <v>769</v>
      </c>
      <c r="D45" s="954" t="s">
        <v>769</v>
      </c>
      <c r="E45" s="954" t="s">
        <v>769</v>
      </c>
      <c r="F45" s="954" t="s">
        <v>769</v>
      </c>
      <c r="G45" s="954" t="s">
        <v>769</v>
      </c>
      <c r="H45" s="954" t="s">
        <v>769</v>
      </c>
      <c r="I45" s="954" t="s">
        <v>769</v>
      </c>
      <c r="J45" s="954"/>
      <c r="K45" s="955"/>
      <c r="L45" s="946"/>
    </row>
    <row r="46" spans="1:12" s="934" customFormat="1" ht="18">
      <c r="A46" s="943" t="s">
        <v>808</v>
      </c>
      <c r="B46" s="954" t="s">
        <v>769</v>
      </c>
      <c r="C46" s="954" t="s">
        <v>769</v>
      </c>
      <c r="D46" s="954" t="s">
        <v>769</v>
      </c>
      <c r="E46" s="954" t="s">
        <v>769</v>
      </c>
      <c r="F46" s="954" t="s">
        <v>769</v>
      </c>
      <c r="G46" s="954" t="s">
        <v>769</v>
      </c>
      <c r="H46" s="954" t="s">
        <v>769</v>
      </c>
      <c r="I46" s="954" t="s">
        <v>769</v>
      </c>
      <c r="J46" s="954" t="s">
        <v>769</v>
      </c>
      <c r="K46" s="955" t="s">
        <v>769</v>
      </c>
      <c r="L46" s="946"/>
    </row>
    <row r="47" spans="1:12" s="934" customFormat="1" ht="18">
      <c r="A47" s="943" t="s">
        <v>809</v>
      </c>
      <c r="B47" s="954">
        <v>59297</v>
      </c>
      <c r="C47" s="954">
        <v>66618</v>
      </c>
      <c r="D47" s="954">
        <v>70412</v>
      </c>
      <c r="E47" s="954">
        <v>93089</v>
      </c>
      <c r="F47" s="954">
        <v>79351</v>
      </c>
      <c r="G47" s="954">
        <v>60224</v>
      </c>
      <c r="H47" s="954">
        <v>75920</v>
      </c>
      <c r="I47" s="954">
        <v>99134</v>
      </c>
      <c r="J47" s="954">
        <v>85618</v>
      </c>
      <c r="K47" s="955">
        <v>80751</v>
      </c>
      <c r="L47" s="946"/>
    </row>
    <row r="48" spans="1:12" s="934" customFormat="1" ht="18">
      <c r="A48" s="943" t="s">
        <v>810</v>
      </c>
      <c r="B48" s="954" t="s">
        <v>769</v>
      </c>
      <c r="C48" s="954" t="s">
        <v>769</v>
      </c>
      <c r="D48" s="954" t="s">
        <v>769</v>
      </c>
      <c r="E48" s="954" t="s">
        <v>769</v>
      </c>
      <c r="F48" s="954" t="s">
        <v>769</v>
      </c>
      <c r="G48" s="954" t="s">
        <v>769</v>
      </c>
      <c r="H48" s="954" t="s">
        <v>769</v>
      </c>
      <c r="I48" s="954" t="s">
        <v>769</v>
      </c>
      <c r="J48" s="954">
        <v>89415</v>
      </c>
      <c r="K48" s="955">
        <v>134608</v>
      </c>
      <c r="L48" s="946"/>
    </row>
    <row r="49" spans="1:12" s="934" customFormat="1" ht="18">
      <c r="A49" s="943" t="s">
        <v>812</v>
      </c>
      <c r="B49" s="954">
        <v>55223</v>
      </c>
      <c r="C49" s="954">
        <v>18256</v>
      </c>
      <c r="D49" s="954">
        <v>32543</v>
      </c>
      <c r="E49" s="954">
        <v>43864</v>
      </c>
      <c r="F49" s="954">
        <v>42650</v>
      </c>
      <c r="G49" s="954">
        <v>50153</v>
      </c>
      <c r="H49" s="954">
        <v>44109</v>
      </c>
      <c r="I49" s="954">
        <v>64335</v>
      </c>
      <c r="J49" s="954">
        <v>51928</v>
      </c>
      <c r="K49" s="955">
        <v>58026</v>
      </c>
      <c r="L49" s="946"/>
    </row>
    <row r="50" spans="1:12" s="946" customFormat="1" ht="18">
      <c r="A50" s="943" t="s">
        <v>813</v>
      </c>
      <c r="B50" s="954" t="s">
        <v>769</v>
      </c>
      <c r="C50" s="954" t="s">
        <v>769</v>
      </c>
      <c r="D50" s="954" t="s">
        <v>769</v>
      </c>
      <c r="E50" s="954" t="s">
        <v>769</v>
      </c>
      <c r="F50" s="954" t="s">
        <v>769</v>
      </c>
      <c r="G50" s="954" t="s">
        <v>769</v>
      </c>
      <c r="H50" s="954" t="s">
        <v>769</v>
      </c>
      <c r="I50" s="954" t="s">
        <v>769</v>
      </c>
      <c r="J50" s="954"/>
      <c r="K50" s="955"/>
    </row>
    <row r="51" spans="1:12" s="946" customFormat="1" ht="18.75">
      <c r="A51" s="943" t="s">
        <v>1456</v>
      </c>
      <c r="B51" s="954">
        <v>9969</v>
      </c>
      <c r="C51" s="954">
        <v>10211</v>
      </c>
      <c r="D51" s="954">
        <v>14213</v>
      </c>
      <c r="E51" s="954">
        <v>19162</v>
      </c>
      <c r="F51" s="954">
        <v>25827</v>
      </c>
      <c r="G51" s="954">
        <v>30983</v>
      </c>
      <c r="H51" s="954">
        <v>19784</v>
      </c>
      <c r="I51" s="954">
        <v>20779</v>
      </c>
      <c r="J51" s="954">
        <v>22657</v>
      </c>
      <c r="K51" s="955">
        <v>26266</v>
      </c>
    </row>
    <row r="52" spans="1:12" s="946" customFormat="1" ht="18">
      <c r="A52" s="943" t="s">
        <v>816</v>
      </c>
      <c r="B52" s="954" t="s">
        <v>769</v>
      </c>
      <c r="C52" s="954" t="s">
        <v>769</v>
      </c>
      <c r="D52" s="954" t="s">
        <v>769</v>
      </c>
      <c r="E52" s="954" t="s">
        <v>769</v>
      </c>
      <c r="F52" s="954" t="s">
        <v>769</v>
      </c>
      <c r="G52" s="954" t="s">
        <v>769</v>
      </c>
      <c r="H52" s="954" t="s">
        <v>769</v>
      </c>
      <c r="I52" s="954" t="s">
        <v>769</v>
      </c>
      <c r="J52" s="954"/>
      <c r="K52" s="955"/>
    </row>
    <row r="53" spans="1:12" s="946" customFormat="1" ht="18.75">
      <c r="A53" s="943" t="s">
        <v>1457</v>
      </c>
      <c r="B53" s="954">
        <v>6193</v>
      </c>
      <c r="C53" s="954">
        <v>5817</v>
      </c>
      <c r="D53" s="954">
        <v>7515</v>
      </c>
      <c r="E53" s="954">
        <v>15373</v>
      </c>
      <c r="F53" s="954">
        <v>10198</v>
      </c>
      <c r="G53" s="954">
        <v>11792</v>
      </c>
      <c r="H53" s="954">
        <v>17890</v>
      </c>
      <c r="I53" s="954">
        <v>7040</v>
      </c>
      <c r="J53" s="954">
        <v>10244</v>
      </c>
      <c r="K53" s="955">
        <v>8285</v>
      </c>
    </row>
    <row r="54" spans="1:12" s="946" customFormat="1" ht="18.75">
      <c r="A54" s="943" t="s">
        <v>1458</v>
      </c>
      <c r="B54" s="954">
        <v>3629</v>
      </c>
      <c r="C54" s="954">
        <v>3721</v>
      </c>
      <c r="D54" s="954">
        <v>4879</v>
      </c>
      <c r="E54" s="954">
        <v>3857</v>
      </c>
      <c r="F54" s="954">
        <v>3616</v>
      </c>
      <c r="G54" s="954">
        <v>3459</v>
      </c>
      <c r="H54" s="954">
        <v>3619</v>
      </c>
      <c r="I54" s="954">
        <v>3572</v>
      </c>
      <c r="J54" s="954">
        <v>3877</v>
      </c>
      <c r="K54" s="955">
        <v>5215</v>
      </c>
    </row>
    <row r="55" spans="1:12" s="946" customFormat="1" ht="18">
      <c r="A55" s="943"/>
      <c r="B55" s="954"/>
      <c r="C55" s="954"/>
      <c r="D55" s="954"/>
      <c r="E55" s="954"/>
      <c r="F55" s="954"/>
      <c r="G55" s="954"/>
      <c r="H55" s="954"/>
      <c r="I55" s="954"/>
      <c r="J55" s="954"/>
      <c r="K55" s="955"/>
    </row>
    <row r="56" spans="1:12" s="946" customFormat="1" ht="18">
      <c r="A56" s="947" t="s">
        <v>820</v>
      </c>
      <c r="B56" s="954"/>
      <c r="C56" s="954"/>
      <c r="D56" s="954"/>
      <c r="E56" s="954"/>
      <c r="F56" s="954"/>
      <c r="G56" s="954"/>
      <c r="H56" s="954"/>
      <c r="I56" s="954"/>
      <c r="J56" s="954"/>
      <c r="K56" s="955"/>
    </row>
    <row r="57" spans="1:12" s="934" customFormat="1" ht="18">
      <c r="A57" s="943" t="s">
        <v>821</v>
      </c>
      <c r="B57" s="954" t="s">
        <v>769</v>
      </c>
      <c r="C57" s="954" t="s">
        <v>769</v>
      </c>
      <c r="D57" s="954" t="s">
        <v>769</v>
      </c>
      <c r="E57" s="954" t="s">
        <v>769</v>
      </c>
      <c r="F57" s="954" t="s">
        <v>769</v>
      </c>
      <c r="G57" s="954" t="s">
        <v>769</v>
      </c>
      <c r="H57" s="954" t="s">
        <v>769</v>
      </c>
      <c r="I57" s="954" t="s">
        <v>769</v>
      </c>
      <c r="J57" s="954" t="s">
        <v>769</v>
      </c>
      <c r="K57" s="955" t="s">
        <v>769</v>
      </c>
    </row>
    <row r="58" spans="1:12" s="934" customFormat="1" ht="18">
      <c r="A58" s="943" t="s">
        <v>822</v>
      </c>
      <c r="B58" s="954" t="s">
        <v>769</v>
      </c>
      <c r="C58" s="954" t="s">
        <v>769</v>
      </c>
      <c r="D58" s="954" t="s">
        <v>769</v>
      </c>
      <c r="E58" s="954" t="s">
        <v>769</v>
      </c>
      <c r="F58" s="954" t="s">
        <v>769</v>
      </c>
      <c r="G58" s="954" t="s">
        <v>769</v>
      </c>
      <c r="H58" s="954" t="s">
        <v>769</v>
      </c>
      <c r="I58" s="954" t="s">
        <v>769</v>
      </c>
      <c r="J58" s="954" t="s">
        <v>769</v>
      </c>
      <c r="K58" s="955" t="s">
        <v>769</v>
      </c>
    </row>
    <row r="59" spans="1:12" s="934" customFormat="1" ht="18">
      <c r="A59" s="943" t="s">
        <v>823</v>
      </c>
      <c r="B59" s="954" t="s">
        <v>769</v>
      </c>
      <c r="C59" s="954" t="s">
        <v>769</v>
      </c>
      <c r="D59" s="954" t="s">
        <v>769</v>
      </c>
      <c r="E59" s="954" t="s">
        <v>769</v>
      </c>
      <c r="F59" s="954" t="s">
        <v>769</v>
      </c>
      <c r="G59" s="954" t="s">
        <v>769</v>
      </c>
      <c r="H59" s="954" t="s">
        <v>769</v>
      </c>
      <c r="I59" s="954" t="s">
        <v>769</v>
      </c>
      <c r="J59" s="954" t="s">
        <v>769</v>
      </c>
      <c r="K59" s="955" t="s">
        <v>769</v>
      </c>
    </row>
    <row r="60" spans="1:12" s="934" customFormat="1" ht="18">
      <c r="A60" s="943" t="s">
        <v>1470</v>
      </c>
      <c r="B60" s="950"/>
      <c r="C60" s="950"/>
      <c r="D60" s="950"/>
      <c r="E60" s="950"/>
      <c r="F60" s="950"/>
      <c r="G60" s="950"/>
      <c r="H60" s="950"/>
      <c r="I60" s="950"/>
      <c r="J60" s="950"/>
      <c r="K60" s="951"/>
    </row>
    <row r="61" spans="1:12" s="934" customFormat="1" ht="18">
      <c r="A61" s="943"/>
      <c r="B61" s="950"/>
      <c r="C61" s="950"/>
      <c r="D61" s="950"/>
      <c r="E61" s="950"/>
      <c r="F61" s="950"/>
      <c r="G61" s="950"/>
      <c r="H61" s="950"/>
      <c r="I61" s="950"/>
      <c r="J61" s="950"/>
      <c r="K61" s="951"/>
    </row>
    <row r="62" spans="1:12" s="934" customFormat="1" ht="18">
      <c r="A62" s="943" t="s">
        <v>1460</v>
      </c>
      <c r="B62" s="950"/>
      <c r="C62" s="950"/>
      <c r="D62" s="950"/>
      <c r="E62" s="950"/>
      <c r="F62" s="950"/>
      <c r="G62" s="950"/>
      <c r="H62" s="950"/>
      <c r="I62" s="950"/>
      <c r="J62" s="950"/>
      <c r="K62" s="951"/>
      <c r="L62" s="946"/>
    </row>
    <row r="63" spans="1:12" s="934" customFormat="1" ht="18">
      <c r="A63" s="943" t="s">
        <v>1461</v>
      </c>
      <c r="B63" s="950"/>
      <c r="C63" s="950"/>
      <c r="D63" s="950"/>
      <c r="E63" s="950"/>
      <c r="F63" s="950"/>
      <c r="G63" s="950"/>
      <c r="H63" s="950"/>
      <c r="I63" s="950"/>
      <c r="J63" s="950"/>
      <c r="K63" s="951"/>
      <c r="L63" s="946"/>
    </row>
    <row r="64" spans="1:12" s="934" customFormat="1" ht="18">
      <c r="A64" s="958" t="s">
        <v>950</v>
      </c>
      <c r="B64" s="959"/>
      <c r="C64" s="959"/>
      <c r="D64" s="959"/>
      <c r="E64" s="959"/>
      <c r="F64" s="959"/>
      <c r="G64" s="959"/>
      <c r="H64" s="959"/>
      <c r="I64" s="959"/>
      <c r="J64" s="959"/>
      <c r="K64" s="960"/>
      <c r="L64" s="946"/>
    </row>
    <row r="65" spans="1:12" s="934" customFormat="1" ht="18">
      <c r="A65" s="946"/>
      <c r="B65" s="950"/>
      <c r="C65" s="950"/>
      <c r="D65" s="950"/>
      <c r="E65" s="950"/>
      <c r="F65" s="950"/>
      <c r="G65" s="950"/>
      <c r="H65" s="950"/>
      <c r="I65" s="950"/>
      <c r="J65" s="950"/>
      <c r="K65" s="950"/>
      <c r="L65" s="946"/>
    </row>
    <row r="66" spans="1:12" s="934" customFormat="1">
      <c r="A66" s="946"/>
      <c r="B66" s="946"/>
      <c r="C66" s="946"/>
      <c r="D66" s="946"/>
      <c r="E66" s="946"/>
      <c r="F66" s="946"/>
      <c r="G66" s="946"/>
      <c r="H66" s="946"/>
      <c r="I66" s="946"/>
      <c r="J66" s="946"/>
      <c r="K66" s="946"/>
      <c r="L66" s="946"/>
    </row>
    <row r="67" spans="1:12" s="934" customFormat="1"/>
    <row r="68" spans="1:12" s="934" customFormat="1"/>
    <row r="69" spans="1:12" s="934" customFormat="1"/>
    <row r="70" spans="1:12" s="934" customFormat="1"/>
    <row r="71" spans="1:12" s="934" customFormat="1"/>
    <row r="72" spans="1:12" s="934" customFormat="1"/>
    <row r="73" spans="1:12" s="934" customFormat="1"/>
    <row r="74" spans="1:12" s="934" customFormat="1"/>
    <row r="75" spans="1:12" s="934" customFormat="1"/>
    <row r="76" spans="1:12" s="934" customFormat="1"/>
    <row r="77" spans="1:12" s="934" customFormat="1"/>
    <row r="78" spans="1:12" s="934" customFormat="1"/>
    <row r="79" spans="1:12" s="934" customFormat="1"/>
    <row r="80" spans="1:12" s="934" customFormat="1"/>
  </sheetData>
  <mergeCells count="5">
    <mergeCell ref="A8:K8"/>
    <mergeCell ref="A1:K1"/>
    <mergeCell ref="A2:K2"/>
    <mergeCell ref="A4:K4"/>
    <mergeCell ref="A6:K6"/>
  </mergeCells>
  <phoneticPr fontId="50" type="noConversion"/>
  <printOptions horizontalCentered="1" verticalCentered="1"/>
  <pageMargins left="0.59055118110236227" right="0.59055118110236227" top="0.98425196850393704" bottom="0.98425196850393704" header="0" footer="0"/>
  <pageSetup scale="36" orientation="portrait" r:id="rId1"/>
  <headerFooter alignWithMargins="0"/>
</worksheet>
</file>

<file path=xl/worksheets/sheet79.xml><?xml version="1.0" encoding="utf-8"?>
<worksheet xmlns="http://schemas.openxmlformats.org/spreadsheetml/2006/main" xmlns:r="http://schemas.openxmlformats.org/officeDocument/2006/relationships">
  <sheetPr>
    <tabColor indexed="53"/>
    <pageSetUpPr fitToPage="1"/>
  </sheetPr>
  <dimension ref="A1:K85"/>
  <sheetViews>
    <sheetView zoomScale="50" workbookViewId="0">
      <selection sqref="A1:M1"/>
    </sheetView>
  </sheetViews>
  <sheetFormatPr defaultColWidth="11.5546875" defaultRowHeight="15"/>
  <cols>
    <col min="1" max="1" width="58.88671875" style="966" customWidth="1"/>
    <col min="2" max="11" width="11.77734375" style="966" customWidth="1"/>
    <col min="12" max="16384" width="11.5546875" style="966"/>
  </cols>
  <sheetData>
    <row r="1" spans="1:11" ht="18">
      <c r="A1" s="2742" t="s">
        <v>1385</v>
      </c>
      <c r="B1" s="2742"/>
      <c r="C1" s="2742"/>
      <c r="D1" s="2742"/>
      <c r="E1" s="2742"/>
      <c r="F1" s="2742"/>
      <c r="G1" s="2742"/>
      <c r="H1" s="2742"/>
      <c r="I1" s="2742"/>
      <c r="J1" s="2742"/>
      <c r="K1" s="2742"/>
    </row>
    <row r="2" spans="1:11" s="936" customFormat="1" ht="18">
      <c r="A2" s="2743" t="s">
        <v>1468</v>
      </c>
      <c r="B2" s="2743"/>
      <c r="C2" s="2743"/>
      <c r="D2" s="2743"/>
      <c r="E2" s="2743"/>
      <c r="F2" s="2743"/>
      <c r="G2" s="2743"/>
      <c r="H2" s="2743"/>
      <c r="I2" s="2743"/>
      <c r="J2" s="2743"/>
      <c r="K2" s="2743"/>
    </row>
    <row r="3" spans="1:11" s="934" customFormat="1" ht="18">
      <c r="A3" s="933"/>
      <c r="B3" s="933"/>
      <c r="C3" s="933"/>
      <c r="D3" s="933"/>
      <c r="E3" s="933"/>
      <c r="F3" s="933"/>
    </row>
    <row r="4" spans="1:11" s="934" customFormat="1" ht="18">
      <c r="A4" s="2742" t="s">
        <v>1469</v>
      </c>
      <c r="B4" s="2742"/>
      <c r="C4" s="2742"/>
      <c r="D4" s="2742"/>
      <c r="E4" s="2742"/>
      <c r="F4" s="2742"/>
      <c r="G4" s="2742"/>
      <c r="H4" s="2742"/>
      <c r="I4" s="2742"/>
      <c r="J4" s="2742"/>
      <c r="K4" s="2742"/>
    </row>
    <row r="5" spans="1:11" s="934" customFormat="1" ht="18">
      <c r="A5" s="933"/>
      <c r="B5" s="933"/>
      <c r="C5" s="933"/>
      <c r="D5" s="933"/>
      <c r="E5" s="933"/>
      <c r="F5" s="933"/>
      <c r="H5" s="968"/>
      <c r="I5" s="969"/>
    </row>
    <row r="6" spans="1:11" s="936" customFormat="1" ht="18">
      <c r="A6" s="2743" t="s">
        <v>753</v>
      </c>
      <c r="B6" s="2743"/>
      <c r="C6" s="2743"/>
      <c r="D6" s="2743"/>
      <c r="E6" s="2743"/>
      <c r="F6" s="2743"/>
      <c r="G6" s="2743"/>
      <c r="H6" s="2743"/>
      <c r="I6" s="2743"/>
      <c r="J6" s="2743"/>
      <c r="K6" s="2743"/>
    </row>
    <row r="7" spans="1:11" s="934" customFormat="1" ht="18">
      <c r="A7" s="935"/>
      <c r="B7" s="935"/>
      <c r="C7" s="935"/>
      <c r="D7" s="935"/>
      <c r="E7" s="935"/>
      <c r="F7" s="935"/>
    </row>
    <row r="8" spans="1:11" s="934" customFormat="1" ht="18">
      <c r="A8" s="2742" t="s">
        <v>1443</v>
      </c>
      <c r="B8" s="2742"/>
      <c r="C8" s="2742"/>
      <c r="D8" s="2742"/>
      <c r="E8" s="2742"/>
      <c r="F8" s="2742"/>
      <c r="G8" s="2742"/>
      <c r="H8" s="2742"/>
      <c r="I8" s="2742"/>
      <c r="J8" s="2742"/>
      <c r="K8" s="2742"/>
    </row>
    <row r="9" spans="1:11" s="934" customFormat="1" ht="18">
      <c r="A9" s="937"/>
      <c r="B9" s="938"/>
    </row>
    <row r="10" spans="1:11" s="967" customFormat="1" ht="18">
      <c r="A10" s="939"/>
      <c r="B10" s="940">
        <v>2000</v>
      </c>
      <c r="C10" s="940">
        <v>2001</v>
      </c>
      <c r="D10" s="940">
        <v>2002</v>
      </c>
      <c r="E10" s="940">
        <v>2003</v>
      </c>
      <c r="F10" s="940">
        <v>2004</v>
      </c>
      <c r="G10" s="940">
        <v>2005</v>
      </c>
      <c r="H10" s="940">
        <v>2006</v>
      </c>
      <c r="I10" s="940">
        <v>2007</v>
      </c>
      <c r="J10" s="940">
        <v>2008</v>
      </c>
      <c r="K10" s="941">
        <v>2009</v>
      </c>
    </row>
    <row r="11" spans="1:11" s="973" customFormat="1" ht="18">
      <c r="A11" s="970"/>
      <c r="B11" s="971"/>
      <c r="C11" s="971"/>
      <c r="D11" s="971"/>
      <c r="E11" s="971"/>
      <c r="F11" s="971"/>
      <c r="G11" s="971"/>
      <c r="H11" s="971"/>
      <c r="I11" s="971"/>
      <c r="J11" s="971"/>
      <c r="K11" s="972"/>
    </row>
    <row r="12" spans="1:11" s="973" customFormat="1" ht="18">
      <c r="A12" s="947" t="s">
        <v>755</v>
      </c>
      <c r="B12" s="971"/>
      <c r="C12" s="971"/>
      <c r="D12" s="971"/>
      <c r="E12" s="971"/>
      <c r="F12" s="971"/>
      <c r="G12" s="971"/>
      <c r="H12" s="971"/>
      <c r="I12" s="971"/>
      <c r="J12" s="971"/>
      <c r="K12" s="972"/>
    </row>
    <row r="13" spans="1:11" s="973" customFormat="1" ht="18">
      <c r="A13" s="943" t="s">
        <v>1444</v>
      </c>
      <c r="B13" s="948">
        <v>2332961</v>
      </c>
      <c r="C13" s="948">
        <v>2348452</v>
      </c>
      <c r="D13" s="948">
        <v>2360973</v>
      </c>
      <c r="E13" s="948">
        <v>2606941</v>
      </c>
      <c r="F13" s="948">
        <v>2890464</v>
      </c>
      <c r="G13" s="948">
        <v>2901951</v>
      </c>
      <c r="H13" s="948">
        <v>2923339</v>
      </c>
      <c r="I13" s="948">
        <v>3184385</v>
      </c>
      <c r="J13" s="948">
        <v>2905992</v>
      </c>
      <c r="K13" s="949">
        <v>2940184</v>
      </c>
    </row>
    <row r="14" spans="1:11" s="973" customFormat="1" ht="18">
      <c r="A14" s="943" t="s">
        <v>757</v>
      </c>
      <c r="B14" s="948">
        <v>13905</v>
      </c>
      <c r="C14" s="948">
        <v>15218</v>
      </c>
      <c r="D14" s="948">
        <v>12878</v>
      </c>
      <c r="E14" s="948">
        <v>16432</v>
      </c>
      <c r="F14" s="948">
        <v>24271</v>
      </c>
      <c r="G14" s="948">
        <v>26825</v>
      </c>
      <c r="H14" s="948">
        <v>17780</v>
      </c>
      <c r="I14" s="948">
        <v>19065</v>
      </c>
      <c r="J14" s="948">
        <v>12940</v>
      </c>
      <c r="K14" s="949">
        <v>13068</v>
      </c>
    </row>
    <row r="15" spans="1:11" s="973" customFormat="1" ht="18">
      <c r="A15" s="943" t="s">
        <v>758</v>
      </c>
      <c r="B15" s="948">
        <v>16221</v>
      </c>
      <c r="C15" s="948">
        <v>14469.8</v>
      </c>
      <c r="D15" s="948">
        <v>15483</v>
      </c>
      <c r="E15" s="948">
        <v>17081.3</v>
      </c>
      <c r="F15" s="948">
        <v>17519.2</v>
      </c>
      <c r="G15" s="948">
        <v>16267</v>
      </c>
      <c r="H15" s="948">
        <v>13317</v>
      </c>
      <c r="I15" s="948">
        <v>14002</v>
      </c>
      <c r="J15" s="948">
        <v>12848</v>
      </c>
      <c r="K15" s="949">
        <v>12626</v>
      </c>
    </row>
    <row r="16" spans="1:11" s="973" customFormat="1" ht="18">
      <c r="A16" s="943" t="s">
        <v>759</v>
      </c>
      <c r="B16" s="948">
        <v>495861.1</v>
      </c>
      <c r="C16" s="948">
        <v>539416</v>
      </c>
      <c r="D16" s="948">
        <v>476647.2</v>
      </c>
      <c r="E16" s="948">
        <v>496717.9</v>
      </c>
      <c r="F16" s="948">
        <v>556212.6</v>
      </c>
      <c r="G16" s="948">
        <v>663777</v>
      </c>
      <c r="H16" s="948">
        <v>649091</v>
      </c>
      <c r="I16" s="948">
        <v>743591</v>
      </c>
      <c r="J16" s="948">
        <v>730105</v>
      </c>
      <c r="K16" s="949">
        <v>726146</v>
      </c>
    </row>
    <row r="17" spans="1:11" s="973" customFormat="1" ht="18">
      <c r="A17" s="943" t="s">
        <v>761</v>
      </c>
      <c r="B17" s="974" t="s">
        <v>769</v>
      </c>
      <c r="C17" s="974" t="s">
        <v>769</v>
      </c>
      <c r="D17" s="974" t="s">
        <v>769</v>
      </c>
      <c r="E17" s="974" t="s">
        <v>769</v>
      </c>
      <c r="F17" s="974" t="s">
        <v>769</v>
      </c>
      <c r="G17" s="974" t="s">
        <v>769</v>
      </c>
      <c r="H17" s="974" t="s">
        <v>769</v>
      </c>
      <c r="I17" s="974" t="s">
        <v>769</v>
      </c>
      <c r="J17" s="974" t="s">
        <v>769</v>
      </c>
      <c r="K17" s="975" t="s">
        <v>769</v>
      </c>
    </row>
    <row r="18" spans="1:11" s="973" customFormat="1" ht="18">
      <c r="A18" s="943" t="s">
        <v>762</v>
      </c>
      <c r="B18" s="974" t="s">
        <v>769</v>
      </c>
      <c r="C18" s="974" t="s">
        <v>769</v>
      </c>
      <c r="D18" s="974" t="s">
        <v>769</v>
      </c>
      <c r="E18" s="974" t="s">
        <v>769</v>
      </c>
      <c r="F18" s="974" t="s">
        <v>769</v>
      </c>
      <c r="G18" s="974" t="s">
        <v>769</v>
      </c>
      <c r="H18" s="974" t="s">
        <v>769</v>
      </c>
      <c r="I18" s="974" t="s">
        <v>769</v>
      </c>
      <c r="J18" s="974" t="s">
        <v>769</v>
      </c>
      <c r="K18" s="975" t="s">
        <v>769</v>
      </c>
    </row>
    <row r="19" spans="1:11" s="973" customFormat="1" ht="18">
      <c r="A19" s="943" t="s">
        <v>763</v>
      </c>
      <c r="B19" s="974" t="s">
        <v>769</v>
      </c>
      <c r="C19" s="974" t="s">
        <v>769</v>
      </c>
      <c r="D19" s="974" t="s">
        <v>769</v>
      </c>
      <c r="E19" s="974" t="s">
        <v>769</v>
      </c>
      <c r="F19" s="974" t="s">
        <v>769</v>
      </c>
      <c r="G19" s="974" t="s">
        <v>769</v>
      </c>
      <c r="H19" s="974" t="s">
        <v>769</v>
      </c>
      <c r="I19" s="974" t="s">
        <v>769</v>
      </c>
      <c r="J19" s="974" t="s">
        <v>769</v>
      </c>
      <c r="K19" s="975" t="s">
        <v>769</v>
      </c>
    </row>
    <row r="20" spans="1:11" s="973" customFormat="1" ht="18">
      <c r="A20" s="943" t="s">
        <v>764</v>
      </c>
      <c r="B20" s="974" t="s">
        <v>769</v>
      </c>
      <c r="C20" s="974" t="s">
        <v>769</v>
      </c>
      <c r="D20" s="974" t="s">
        <v>769</v>
      </c>
      <c r="E20" s="974" t="s">
        <v>769</v>
      </c>
      <c r="F20" s="974" t="s">
        <v>769</v>
      </c>
      <c r="G20" s="974" t="s">
        <v>769</v>
      </c>
      <c r="H20" s="974" t="s">
        <v>769</v>
      </c>
      <c r="I20" s="974" t="s">
        <v>769</v>
      </c>
      <c r="J20" s="974" t="s">
        <v>769</v>
      </c>
      <c r="K20" s="975" t="s">
        <v>769</v>
      </c>
    </row>
    <row r="21" spans="1:11" s="973" customFormat="1" ht="18">
      <c r="A21" s="970"/>
      <c r="B21" s="976"/>
      <c r="C21" s="976"/>
      <c r="D21" s="976"/>
      <c r="E21" s="976"/>
      <c r="F21" s="976"/>
      <c r="G21" s="976"/>
      <c r="H21" s="976"/>
      <c r="I21" s="976"/>
      <c r="J21" s="976"/>
      <c r="K21" s="977"/>
    </row>
    <row r="22" spans="1:11" s="946" customFormat="1" ht="18">
      <c r="A22" s="947" t="s">
        <v>1463</v>
      </c>
      <c r="B22" s="952"/>
      <c r="C22" s="952"/>
      <c r="D22" s="952"/>
      <c r="E22" s="952"/>
      <c r="F22" s="952"/>
      <c r="G22" s="952"/>
      <c r="H22" s="952"/>
      <c r="I22" s="952"/>
      <c r="J22" s="952"/>
      <c r="K22" s="953"/>
    </row>
    <row r="23" spans="1:11" s="946" customFormat="1" ht="18">
      <c r="A23" s="943" t="s">
        <v>773</v>
      </c>
      <c r="B23" s="961">
        <v>0</v>
      </c>
      <c r="C23" s="961">
        <v>0</v>
      </c>
      <c r="D23" s="961">
        <v>0</v>
      </c>
      <c r="E23" s="961">
        <v>0</v>
      </c>
      <c r="F23" s="961">
        <v>0</v>
      </c>
      <c r="G23" s="961">
        <v>0</v>
      </c>
      <c r="H23" s="961">
        <v>0</v>
      </c>
      <c r="I23" s="961">
        <v>0</v>
      </c>
      <c r="J23" s="961">
        <v>0</v>
      </c>
      <c r="K23" s="962">
        <v>0</v>
      </c>
    </row>
    <row r="24" spans="1:11" s="973" customFormat="1" ht="18">
      <c r="A24" s="943" t="s">
        <v>831</v>
      </c>
      <c r="B24" s="954" t="s">
        <v>769</v>
      </c>
      <c r="C24" s="954" t="s">
        <v>769</v>
      </c>
      <c r="D24" s="954" t="s">
        <v>769</v>
      </c>
      <c r="E24" s="954" t="s">
        <v>769</v>
      </c>
      <c r="F24" s="954" t="s">
        <v>769</v>
      </c>
      <c r="G24" s="954" t="s">
        <v>769</v>
      </c>
      <c r="H24" s="954" t="s">
        <v>769</v>
      </c>
      <c r="I24" s="954" t="s">
        <v>769</v>
      </c>
      <c r="J24" s="954" t="s">
        <v>769</v>
      </c>
      <c r="K24" s="955" t="s">
        <v>769</v>
      </c>
    </row>
    <row r="25" spans="1:11" s="973" customFormat="1" ht="18">
      <c r="A25" s="943" t="s">
        <v>832</v>
      </c>
      <c r="B25" s="954" t="s">
        <v>769</v>
      </c>
      <c r="C25" s="954" t="s">
        <v>769</v>
      </c>
      <c r="D25" s="954" t="s">
        <v>769</v>
      </c>
      <c r="E25" s="954" t="s">
        <v>769</v>
      </c>
      <c r="F25" s="954" t="s">
        <v>769</v>
      </c>
      <c r="G25" s="954" t="s">
        <v>769</v>
      </c>
      <c r="H25" s="954" t="s">
        <v>769</v>
      </c>
      <c r="I25" s="954" t="s">
        <v>769</v>
      </c>
      <c r="J25" s="954" t="s">
        <v>769</v>
      </c>
      <c r="K25" s="955" t="s">
        <v>769</v>
      </c>
    </row>
    <row r="26" spans="1:11" s="973" customFormat="1" ht="18">
      <c r="A26" s="943" t="s">
        <v>774</v>
      </c>
      <c r="B26" s="954" t="s">
        <v>769</v>
      </c>
      <c r="C26" s="954" t="s">
        <v>769</v>
      </c>
      <c r="D26" s="954" t="s">
        <v>769</v>
      </c>
      <c r="E26" s="954" t="s">
        <v>769</v>
      </c>
      <c r="F26" s="954" t="s">
        <v>769</v>
      </c>
      <c r="G26" s="954" t="s">
        <v>769</v>
      </c>
      <c r="H26" s="954" t="s">
        <v>769</v>
      </c>
      <c r="I26" s="954" t="s">
        <v>769</v>
      </c>
      <c r="J26" s="954" t="s">
        <v>769</v>
      </c>
      <c r="K26" s="955" t="s">
        <v>769</v>
      </c>
    </row>
    <row r="27" spans="1:11" s="973" customFormat="1" ht="18">
      <c r="A27" s="943" t="s">
        <v>780</v>
      </c>
      <c r="B27" s="961" t="s">
        <v>769</v>
      </c>
      <c r="C27" s="961" t="s">
        <v>769</v>
      </c>
      <c r="D27" s="961" t="s">
        <v>769</v>
      </c>
      <c r="E27" s="961" t="s">
        <v>769</v>
      </c>
      <c r="F27" s="961" t="s">
        <v>769</v>
      </c>
      <c r="G27" s="961" t="s">
        <v>769</v>
      </c>
      <c r="H27" s="961" t="s">
        <v>769</v>
      </c>
      <c r="I27" s="961" t="s">
        <v>769</v>
      </c>
      <c r="J27" s="961" t="s">
        <v>769</v>
      </c>
      <c r="K27" s="962" t="s">
        <v>769</v>
      </c>
    </row>
    <row r="28" spans="1:11" s="973" customFormat="1" ht="18">
      <c r="A28" s="943" t="s">
        <v>782</v>
      </c>
      <c r="B28" s="961" t="s">
        <v>769</v>
      </c>
      <c r="C28" s="961" t="s">
        <v>769</v>
      </c>
      <c r="D28" s="961" t="s">
        <v>769</v>
      </c>
      <c r="E28" s="961" t="s">
        <v>769</v>
      </c>
      <c r="F28" s="961" t="s">
        <v>769</v>
      </c>
      <c r="G28" s="961" t="s">
        <v>769</v>
      </c>
      <c r="H28" s="961" t="s">
        <v>769</v>
      </c>
      <c r="I28" s="961" t="s">
        <v>769</v>
      </c>
      <c r="J28" s="961" t="s">
        <v>769</v>
      </c>
      <c r="K28" s="962" t="s">
        <v>769</v>
      </c>
    </row>
    <row r="29" spans="1:11" s="973" customFormat="1" ht="18">
      <c r="A29" s="943" t="s">
        <v>778</v>
      </c>
      <c r="B29" s="961" t="s">
        <v>769</v>
      </c>
      <c r="C29" s="961" t="s">
        <v>769</v>
      </c>
      <c r="D29" s="961" t="s">
        <v>769</v>
      </c>
      <c r="E29" s="961" t="s">
        <v>769</v>
      </c>
      <c r="F29" s="961" t="s">
        <v>769</v>
      </c>
      <c r="G29" s="961" t="s">
        <v>769</v>
      </c>
      <c r="H29" s="961" t="s">
        <v>769</v>
      </c>
      <c r="I29" s="961" t="s">
        <v>769</v>
      </c>
      <c r="J29" s="961" t="s">
        <v>769</v>
      </c>
      <c r="K29" s="962" t="s">
        <v>769</v>
      </c>
    </row>
    <row r="30" spans="1:11" s="973" customFormat="1" ht="18">
      <c r="A30" s="943" t="s">
        <v>783</v>
      </c>
      <c r="B30" s="961">
        <v>883543</v>
      </c>
      <c r="C30" s="961">
        <v>962614</v>
      </c>
      <c r="D30" s="961">
        <v>825400</v>
      </c>
      <c r="E30" s="961">
        <v>949732</v>
      </c>
      <c r="F30" s="961">
        <v>1249533</v>
      </c>
      <c r="G30" s="961">
        <v>1432207</v>
      </c>
      <c r="H30" s="961">
        <v>1390401</v>
      </c>
      <c r="I30" s="961">
        <v>1673087</v>
      </c>
      <c r="J30" s="961">
        <v>1664605</v>
      </c>
      <c r="K30" s="962">
        <v>1850150</v>
      </c>
    </row>
    <row r="31" spans="1:11" s="946" customFormat="1" ht="18">
      <c r="A31" s="943" t="s">
        <v>849</v>
      </c>
      <c r="B31" s="961" t="s">
        <v>769</v>
      </c>
      <c r="C31" s="954">
        <v>962614</v>
      </c>
      <c r="D31" s="954">
        <v>825400</v>
      </c>
      <c r="E31" s="954">
        <v>949732</v>
      </c>
      <c r="F31" s="954">
        <v>1249533</v>
      </c>
      <c r="G31" s="954">
        <v>1432207</v>
      </c>
      <c r="H31" s="954">
        <v>1390401</v>
      </c>
      <c r="I31" s="954">
        <v>1673087</v>
      </c>
      <c r="J31" s="954">
        <v>1664605</v>
      </c>
      <c r="K31" s="955">
        <v>1850150</v>
      </c>
    </row>
    <row r="32" spans="1:11" s="946" customFormat="1" ht="18">
      <c r="A32" s="943" t="s">
        <v>850</v>
      </c>
      <c r="B32" s="961" t="s">
        <v>769</v>
      </c>
      <c r="C32" s="954" t="s">
        <v>769</v>
      </c>
      <c r="D32" s="954" t="s">
        <v>769</v>
      </c>
      <c r="E32" s="954" t="s">
        <v>769</v>
      </c>
      <c r="F32" s="954" t="s">
        <v>769</v>
      </c>
      <c r="G32" s="954" t="s">
        <v>769</v>
      </c>
      <c r="H32" s="954" t="s">
        <v>769</v>
      </c>
      <c r="I32" s="954" t="s">
        <v>769</v>
      </c>
      <c r="J32" s="954" t="s">
        <v>769</v>
      </c>
      <c r="K32" s="955" t="s">
        <v>769</v>
      </c>
    </row>
    <row r="33" spans="1:11" s="946" customFormat="1" ht="18">
      <c r="A33" s="943" t="s">
        <v>851</v>
      </c>
      <c r="B33" s="961" t="s">
        <v>769</v>
      </c>
      <c r="C33" s="954" t="s">
        <v>769</v>
      </c>
      <c r="D33" s="954" t="s">
        <v>769</v>
      </c>
      <c r="E33" s="954" t="s">
        <v>769</v>
      </c>
      <c r="F33" s="954" t="s">
        <v>769</v>
      </c>
      <c r="G33" s="954" t="s">
        <v>769</v>
      </c>
      <c r="H33" s="954" t="s">
        <v>769</v>
      </c>
      <c r="I33" s="954" t="s">
        <v>769</v>
      </c>
      <c r="J33" s="954" t="s">
        <v>769</v>
      </c>
      <c r="K33" s="955" t="s">
        <v>769</v>
      </c>
    </row>
    <row r="34" spans="1:11" s="973" customFormat="1" ht="18">
      <c r="A34" s="943" t="s">
        <v>791</v>
      </c>
      <c r="B34" s="961" t="s">
        <v>769</v>
      </c>
      <c r="C34" s="961" t="s">
        <v>769</v>
      </c>
      <c r="D34" s="961" t="s">
        <v>769</v>
      </c>
      <c r="E34" s="961" t="s">
        <v>769</v>
      </c>
      <c r="F34" s="961" t="s">
        <v>769</v>
      </c>
      <c r="G34" s="961" t="s">
        <v>769</v>
      </c>
      <c r="H34" s="961" t="s">
        <v>769</v>
      </c>
      <c r="I34" s="961" t="s">
        <v>769</v>
      </c>
      <c r="J34" s="961" t="s">
        <v>769</v>
      </c>
      <c r="K34" s="962" t="s">
        <v>769</v>
      </c>
    </row>
    <row r="35" spans="1:11" s="946" customFormat="1" ht="18">
      <c r="A35" s="943" t="s">
        <v>833</v>
      </c>
      <c r="B35" s="954">
        <v>36248</v>
      </c>
      <c r="C35" s="954">
        <v>45068</v>
      </c>
      <c r="D35" s="954">
        <v>32325</v>
      </c>
      <c r="E35" s="954">
        <v>46222</v>
      </c>
      <c r="F35" s="954">
        <v>41778</v>
      </c>
      <c r="G35" s="954">
        <v>36545</v>
      </c>
      <c r="H35" s="954">
        <v>24727</v>
      </c>
      <c r="I35" s="954">
        <v>7143</v>
      </c>
      <c r="J35" s="954">
        <v>69647</v>
      </c>
      <c r="K35" s="955">
        <v>165175</v>
      </c>
    </row>
    <row r="36" spans="1:11" s="973" customFormat="1" ht="18">
      <c r="A36" s="943" t="s">
        <v>815</v>
      </c>
      <c r="B36" s="954">
        <v>26417</v>
      </c>
      <c r="C36" s="954">
        <v>35424</v>
      </c>
      <c r="D36" s="954">
        <v>23325</v>
      </c>
      <c r="E36" s="954">
        <v>37532</v>
      </c>
      <c r="F36" s="954">
        <v>33233</v>
      </c>
      <c r="G36" s="954">
        <v>27771</v>
      </c>
      <c r="H36" s="954">
        <v>16281</v>
      </c>
      <c r="I36" s="954" t="s">
        <v>769</v>
      </c>
      <c r="J36" s="954">
        <v>62122</v>
      </c>
      <c r="K36" s="955">
        <v>159961</v>
      </c>
    </row>
    <row r="37" spans="1:11" s="946" customFormat="1" ht="18">
      <c r="A37" s="943" t="s">
        <v>770</v>
      </c>
      <c r="B37" s="954">
        <v>9831</v>
      </c>
      <c r="C37" s="954">
        <v>9644</v>
      </c>
      <c r="D37" s="954">
        <v>9000</v>
      </c>
      <c r="E37" s="954">
        <v>8690</v>
      </c>
      <c r="F37" s="954">
        <v>8545</v>
      </c>
      <c r="G37" s="954">
        <v>8774</v>
      </c>
      <c r="H37" s="954">
        <v>8446</v>
      </c>
      <c r="I37" s="954">
        <v>7143</v>
      </c>
      <c r="J37" s="954">
        <v>7525</v>
      </c>
      <c r="K37" s="955">
        <v>5214</v>
      </c>
    </row>
    <row r="38" spans="1:11" s="946" customFormat="1" ht="18">
      <c r="A38" s="943" t="s">
        <v>834</v>
      </c>
      <c r="B38" s="954">
        <v>35869</v>
      </c>
      <c r="C38" s="954">
        <v>31320</v>
      </c>
      <c r="D38" s="954">
        <v>35242</v>
      </c>
      <c r="E38" s="954">
        <v>41667</v>
      </c>
      <c r="F38" s="954">
        <v>44465</v>
      </c>
      <c r="G38" s="954">
        <v>44276</v>
      </c>
      <c r="H38" s="954">
        <v>51201</v>
      </c>
      <c r="I38" s="954">
        <v>59637</v>
      </c>
      <c r="J38" s="954">
        <v>56881</v>
      </c>
      <c r="K38" s="955">
        <v>30538</v>
      </c>
    </row>
    <row r="39" spans="1:11" s="973" customFormat="1" ht="18">
      <c r="A39" s="943" t="s">
        <v>785</v>
      </c>
      <c r="B39" s="954">
        <v>35869</v>
      </c>
      <c r="C39" s="954">
        <v>31320</v>
      </c>
      <c r="D39" s="954">
        <v>35242</v>
      </c>
      <c r="E39" s="954">
        <v>41667</v>
      </c>
      <c r="F39" s="954">
        <v>43971</v>
      </c>
      <c r="G39" s="954">
        <v>43595</v>
      </c>
      <c r="H39" s="954">
        <v>50035</v>
      </c>
      <c r="I39" s="954">
        <v>55452</v>
      </c>
      <c r="J39" s="954">
        <v>52519</v>
      </c>
      <c r="K39" s="955">
        <v>25154</v>
      </c>
    </row>
    <row r="40" spans="1:11" s="973" customFormat="1" ht="18">
      <c r="A40" s="943" t="s">
        <v>788</v>
      </c>
      <c r="B40" s="954">
        <v>0</v>
      </c>
      <c r="C40" s="954">
        <v>0</v>
      </c>
      <c r="D40" s="954">
        <v>0</v>
      </c>
      <c r="E40" s="954">
        <v>0</v>
      </c>
      <c r="F40" s="954">
        <v>494</v>
      </c>
      <c r="G40" s="954">
        <v>681</v>
      </c>
      <c r="H40" s="954">
        <v>1166</v>
      </c>
      <c r="I40" s="954">
        <v>4185</v>
      </c>
      <c r="J40" s="954">
        <v>4362</v>
      </c>
      <c r="K40" s="955">
        <v>2397</v>
      </c>
    </row>
    <row r="41" spans="1:11" s="973" customFormat="1" ht="18">
      <c r="A41" s="943" t="s">
        <v>852</v>
      </c>
      <c r="B41" s="954" t="s">
        <v>769</v>
      </c>
      <c r="C41" s="954" t="s">
        <v>769</v>
      </c>
      <c r="D41" s="954" t="s">
        <v>769</v>
      </c>
      <c r="E41" s="954" t="s">
        <v>769</v>
      </c>
      <c r="F41" s="954" t="s">
        <v>769</v>
      </c>
      <c r="G41" s="954" t="s">
        <v>769</v>
      </c>
      <c r="H41" s="954" t="s">
        <v>769</v>
      </c>
      <c r="I41" s="954" t="s">
        <v>769</v>
      </c>
      <c r="J41" s="954" t="s">
        <v>769</v>
      </c>
      <c r="K41" s="955">
        <v>2987</v>
      </c>
    </row>
    <row r="42" spans="1:11" s="946" customFormat="1" ht="18">
      <c r="A42" s="943" t="s">
        <v>835</v>
      </c>
      <c r="B42" s="954">
        <v>790587</v>
      </c>
      <c r="C42" s="954">
        <v>918257</v>
      </c>
      <c r="D42" s="954">
        <v>943808</v>
      </c>
      <c r="E42" s="954">
        <v>921239</v>
      </c>
      <c r="F42" s="954">
        <v>920034</v>
      </c>
      <c r="G42" s="954">
        <v>895916</v>
      </c>
      <c r="H42" s="954">
        <v>817855</v>
      </c>
      <c r="I42" s="954">
        <v>846545</v>
      </c>
      <c r="J42" s="954">
        <v>917091</v>
      </c>
      <c r="K42" s="955">
        <v>1130952</v>
      </c>
    </row>
    <row r="43" spans="1:11" s="946" customFormat="1" ht="18">
      <c r="A43" s="943" t="s">
        <v>790</v>
      </c>
      <c r="B43" s="954">
        <v>641885</v>
      </c>
      <c r="C43" s="954">
        <v>747839</v>
      </c>
      <c r="D43" s="954">
        <v>770599</v>
      </c>
      <c r="E43" s="954">
        <v>764065</v>
      </c>
      <c r="F43" s="954">
        <v>742709</v>
      </c>
      <c r="G43" s="954">
        <v>733814</v>
      </c>
      <c r="H43" s="954">
        <v>647449</v>
      </c>
      <c r="I43" s="954">
        <v>690692</v>
      </c>
      <c r="J43" s="954">
        <v>753995</v>
      </c>
      <c r="K43" s="955">
        <v>942309</v>
      </c>
    </row>
    <row r="44" spans="1:11" s="946" customFormat="1" ht="18">
      <c r="A44" s="943" t="s">
        <v>811</v>
      </c>
      <c r="B44" s="954">
        <v>148702</v>
      </c>
      <c r="C44" s="954">
        <v>170418</v>
      </c>
      <c r="D44" s="954">
        <v>173209</v>
      </c>
      <c r="E44" s="954">
        <v>157174</v>
      </c>
      <c r="F44" s="954">
        <v>177325</v>
      </c>
      <c r="G44" s="954">
        <v>162102</v>
      </c>
      <c r="H44" s="954">
        <v>170406</v>
      </c>
      <c r="I44" s="954">
        <v>155853</v>
      </c>
      <c r="J44" s="954">
        <v>163096</v>
      </c>
      <c r="K44" s="955">
        <v>188643</v>
      </c>
    </row>
    <row r="45" spans="1:11" s="973" customFormat="1" ht="18">
      <c r="A45" s="943" t="s">
        <v>794</v>
      </c>
      <c r="B45" s="961" t="s">
        <v>769</v>
      </c>
      <c r="C45" s="961" t="s">
        <v>769</v>
      </c>
      <c r="D45" s="961" t="s">
        <v>769</v>
      </c>
      <c r="E45" s="961" t="s">
        <v>769</v>
      </c>
      <c r="F45" s="961" t="s">
        <v>769</v>
      </c>
      <c r="G45" s="961" t="s">
        <v>769</v>
      </c>
      <c r="H45" s="961" t="s">
        <v>769</v>
      </c>
      <c r="I45" s="961" t="s">
        <v>769</v>
      </c>
      <c r="J45" s="961" t="s">
        <v>769</v>
      </c>
      <c r="K45" s="962" t="s">
        <v>769</v>
      </c>
    </row>
    <row r="46" spans="1:11" s="973" customFormat="1" ht="18">
      <c r="A46" s="943" t="s">
        <v>795</v>
      </c>
      <c r="B46" s="961" t="s">
        <v>769</v>
      </c>
      <c r="C46" s="961" t="s">
        <v>769</v>
      </c>
      <c r="D46" s="961" t="s">
        <v>769</v>
      </c>
      <c r="E46" s="961" t="s">
        <v>769</v>
      </c>
      <c r="F46" s="961" t="s">
        <v>769</v>
      </c>
      <c r="G46" s="961" t="s">
        <v>769</v>
      </c>
      <c r="H46" s="961" t="s">
        <v>769</v>
      </c>
      <c r="I46" s="961" t="s">
        <v>769</v>
      </c>
      <c r="J46" s="961" t="s">
        <v>769</v>
      </c>
      <c r="K46" s="962" t="s">
        <v>769</v>
      </c>
    </row>
    <row r="47" spans="1:11" s="973" customFormat="1" ht="18">
      <c r="A47" s="943" t="s">
        <v>796</v>
      </c>
      <c r="B47" s="961" t="s">
        <v>769</v>
      </c>
      <c r="C47" s="961" t="s">
        <v>769</v>
      </c>
      <c r="D47" s="961" t="s">
        <v>769</v>
      </c>
      <c r="E47" s="961" t="s">
        <v>769</v>
      </c>
      <c r="F47" s="961" t="s">
        <v>769</v>
      </c>
      <c r="G47" s="961" t="s">
        <v>769</v>
      </c>
      <c r="H47" s="961" t="s">
        <v>769</v>
      </c>
      <c r="I47" s="961" t="s">
        <v>769</v>
      </c>
      <c r="J47" s="961" t="s">
        <v>769</v>
      </c>
      <c r="K47" s="962" t="s">
        <v>769</v>
      </c>
    </row>
    <row r="48" spans="1:11" s="973" customFormat="1" ht="18">
      <c r="A48" s="943" t="s">
        <v>806</v>
      </c>
      <c r="B48" s="954">
        <v>988410</v>
      </c>
      <c r="C48" s="954">
        <v>1072273</v>
      </c>
      <c r="D48" s="954">
        <v>1174232</v>
      </c>
      <c r="E48" s="954">
        <v>1133921</v>
      </c>
      <c r="F48" s="954">
        <v>1307779</v>
      </c>
      <c r="G48" s="954">
        <v>1151635</v>
      </c>
      <c r="H48" s="954">
        <v>954672</v>
      </c>
      <c r="I48" s="954">
        <v>993208</v>
      </c>
      <c r="J48" s="954">
        <v>964504</v>
      </c>
      <c r="K48" s="955">
        <v>983342</v>
      </c>
    </row>
    <row r="49" spans="1:11" s="973" customFormat="1" ht="18">
      <c r="A49" s="943" t="s">
        <v>807</v>
      </c>
      <c r="B49" s="954" t="s">
        <v>769</v>
      </c>
      <c r="C49" s="954" t="s">
        <v>769</v>
      </c>
      <c r="D49" s="954" t="s">
        <v>769</v>
      </c>
      <c r="E49" s="954" t="s">
        <v>769</v>
      </c>
      <c r="F49" s="954" t="s">
        <v>769</v>
      </c>
      <c r="G49" s="954" t="s">
        <v>769</v>
      </c>
      <c r="H49" s="954" t="s">
        <v>769</v>
      </c>
      <c r="I49" s="954" t="s">
        <v>769</v>
      </c>
      <c r="J49" s="954" t="s">
        <v>769</v>
      </c>
      <c r="K49" s="955" t="s">
        <v>769</v>
      </c>
    </row>
    <row r="50" spans="1:11" s="973" customFormat="1" ht="18">
      <c r="A50" s="943" t="s">
        <v>808</v>
      </c>
      <c r="B50" s="954" t="s">
        <v>769</v>
      </c>
      <c r="C50" s="954" t="s">
        <v>769</v>
      </c>
      <c r="D50" s="954" t="s">
        <v>769</v>
      </c>
      <c r="E50" s="954" t="s">
        <v>769</v>
      </c>
      <c r="F50" s="954" t="s">
        <v>769</v>
      </c>
      <c r="G50" s="954" t="s">
        <v>769</v>
      </c>
      <c r="H50" s="954" t="s">
        <v>769</v>
      </c>
      <c r="I50" s="954" t="s">
        <v>769</v>
      </c>
      <c r="J50" s="954" t="s">
        <v>769</v>
      </c>
      <c r="K50" s="955" t="s">
        <v>769</v>
      </c>
    </row>
    <row r="51" spans="1:11" s="973" customFormat="1" ht="18">
      <c r="A51" s="943" t="s">
        <v>809</v>
      </c>
      <c r="B51" s="954">
        <v>81140</v>
      </c>
      <c r="C51" s="954">
        <v>57971</v>
      </c>
      <c r="D51" s="954">
        <v>86621</v>
      </c>
      <c r="E51" s="954">
        <v>81846</v>
      </c>
      <c r="F51" s="954">
        <v>76253</v>
      </c>
      <c r="G51" s="954">
        <v>92896</v>
      </c>
      <c r="H51" s="954">
        <v>79546</v>
      </c>
      <c r="I51" s="954">
        <v>94391</v>
      </c>
      <c r="J51" s="954">
        <v>98006</v>
      </c>
      <c r="K51" s="955">
        <v>119290</v>
      </c>
    </row>
    <row r="52" spans="1:11" s="946" customFormat="1" ht="18">
      <c r="A52" s="943" t="s">
        <v>836</v>
      </c>
      <c r="B52" s="954">
        <v>157264</v>
      </c>
      <c r="C52" s="954">
        <v>118928</v>
      </c>
      <c r="D52" s="954">
        <v>147860</v>
      </c>
      <c r="E52" s="954">
        <v>131021</v>
      </c>
      <c r="F52" s="954">
        <v>72769</v>
      </c>
      <c r="G52" s="954">
        <v>106851</v>
      </c>
      <c r="H52" s="954">
        <v>98553</v>
      </c>
      <c r="I52" s="954">
        <v>7270</v>
      </c>
      <c r="J52" s="954">
        <v>78380</v>
      </c>
      <c r="K52" s="955">
        <v>95209</v>
      </c>
    </row>
    <row r="53" spans="1:11" s="973" customFormat="1" ht="18">
      <c r="A53" s="943" t="s">
        <v>793</v>
      </c>
      <c r="B53" s="954">
        <v>157264</v>
      </c>
      <c r="C53" s="954">
        <v>118928</v>
      </c>
      <c r="D53" s="954">
        <v>147860</v>
      </c>
      <c r="E53" s="954">
        <v>131021</v>
      </c>
      <c r="F53" s="954">
        <v>72769</v>
      </c>
      <c r="G53" s="954">
        <v>106851</v>
      </c>
      <c r="H53" s="954">
        <v>98553</v>
      </c>
      <c r="I53" s="954">
        <v>7270</v>
      </c>
      <c r="J53" s="954">
        <v>78380</v>
      </c>
      <c r="K53" s="955">
        <v>95209</v>
      </c>
    </row>
    <row r="54" spans="1:11" s="946" customFormat="1" ht="18">
      <c r="A54" s="943" t="s">
        <v>837</v>
      </c>
      <c r="B54" s="954" t="s">
        <v>769</v>
      </c>
      <c r="C54" s="954" t="s">
        <v>769</v>
      </c>
      <c r="D54" s="954" t="s">
        <v>769</v>
      </c>
      <c r="E54" s="954" t="s">
        <v>769</v>
      </c>
      <c r="F54" s="954" t="s">
        <v>769</v>
      </c>
      <c r="G54" s="954" t="s">
        <v>769</v>
      </c>
      <c r="H54" s="954" t="s">
        <v>769</v>
      </c>
      <c r="I54" s="954" t="s">
        <v>769</v>
      </c>
      <c r="J54" s="954" t="s">
        <v>769</v>
      </c>
      <c r="K54" s="955" t="s">
        <v>769</v>
      </c>
    </row>
    <row r="55" spans="1:11" s="946" customFormat="1" ht="18">
      <c r="A55" s="943" t="s">
        <v>838</v>
      </c>
      <c r="B55" s="954">
        <v>9945</v>
      </c>
      <c r="C55" s="954">
        <v>9122</v>
      </c>
      <c r="D55" s="954">
        <v>8209</v>
      </c>
      <c r="E55" s="954">
        <v>6596</v>
      </c>
      <c r="F55" s="954">
        <v>7885</v>
      </c>
      <c r="G55" s="954">
        <v>5841</v>
      </c>
      <c r="H55" s="954">
        <v>8686</v>
      </c>
      <c r="I55" s="954">
        <v>10450</v>
      </c>
      <c r="J55" s="954">
        <v>17896</v>
      </c>
      <c r="K55" s="955">
        <v>5614</v>
      </c>
    </row>
    <row r="56" spans="1:11" s="973" customFormat="1" ht="18">
      <c r="A56" s="943" t="s">
        <v>772</v>
      </c>
      <c r="B56" s="954">
        <v>9945</v>
      </c>
      <c r="C56" s="954">
        <v>9122</v>
      </c>
      <c r="D56" s="954">
        <v>8209</v>
      </c>
      <c r="E56" s="954">
        <v>6596</v>
      </c>
      <c r="F56" s="954">
        <v>7885</v>
      </c>
      <c r="G56" s="954">
        <v>5841</v>
      </c>
      <c r="H56" s="954">
        <v>8686</v>
      </c>
      <c r="I56" s="954">
        <v>10450</v>
      </c>
      <c r="J56" s="954">
        <v>17896</v>
      </c>
      <c r="K56" s="955">
        <v>5614</v>
      </c>
    </row>
    <row r="57" spans="1:11" s="973" customFormat="1" ht="18">
      <c r="A57" s="943" t="s">
        <v>798</v>
      </c>
      <c r="B57" s="961" t="s">
        <v>769</v>
      </c>
      <c r="C57" s="961" t="s">
        <v>769</v>
      </c>
      <c r="D57" s="961" t="s">
        <v>769</v>
      </c>
      <c r="E57" s="961" t="s">
        <v>769</v>
      </c>
      <c r="F57" s="961" t="s">
        <v>769</v>
      </c>
      <c r="G57" s="961" t="s">
        <v>769</v>
      </c>
      <c r="H57" s="961" t="s">
        <v>769</v>
      </c>
      <c r="I57" s="961" t="s">
        <v>769</v>
      </c>
      <c r="J57" s="961" t="s">
        <v>769</v>
      </c>
      <c r="K57" s="962" t="s">
        <v>769</v>
      </c>
    </row>
    <row r="58" spans="1:11" s="973" customFormat="1" ht="18">
      <c r="A58" s="943" t="s">
        <v>800</v>
      </c>
      <c r="B58" s="961" t="s">
        <v>769</v>
      </c>
      <c r="C58" s="961" t="s">
        <v>769</v>
      </c>
      <c r="D58" s="961" t="s">
        <v>769</v>
      </c>
      <c r="E58" s="961" t="s">
        <v>769</v>
      </c>
      <c r="F58" s="961" t="s">
        <v>769</v>
      </c>
      <c r="G58" s="961" t="s">
        <v>769</v>
      </c>
      <c r="H58" s="961" t="s">
        <v>769</v>
      </c>
      <c r="I58" s="961" t="s">
        <v>769</v>
      </c>
      <c r="J58" s="961" t="s">
        <v>769</v>
      </c>
      <c r="K58" s="962" t="s">
        <v>769</v>
      </c>
    </row>
    <row r="59" spans="1:11" s="973" customFormat="1" ht="18">
      <c r="A59" s="943" t="s">
        <v>853</v>
      </c>
      <c r="B59" s="954" t="s">
        <v>769</v>
      </c>
      <c r="C59" s="954" t="s">
        <v>769</v>
      </c>
      <c r="D59" s="954" t="s">
        <v>769</v>
      </c>
      <c r="E59" s="954" t="s">
        <v>769</v>
      </c>
      <c r="F59" s="954" t="s">
        <v>769</v>
      </c>
      <c r="G59" s="954" t="s">
        <v>769</v>
      </c>
      <c r="H59" s="954" t="s">
        <v>769</v>
      </c>
      <c r="I59" s="954" t="s">
        <v>769</v>
      </c>
      <c r="J59" s="954" t="s">
        <v>769</v>
      </c>
      <c r="K59" s="962" t="s">
        <v>769</v>
      </c>
    </row>
    <row r="60" spans="1:11" s="946" customFormat="1" ht="18">
      <c r="A60" s="943" t="s">
        <v>839</v>
      </c>
      <c r="B60" s="954">
        <v>0</v>
      </c>
      <c r="C60" s="954">
        <v>0</v>
      </c>
      <c r="D60" s="954">
        <v>0</v>
      </c>
      <c r="E60" s="954">
        <v>0</v>
      </c>
      <c r="F60" s="954">
        <v>0</v>
      </c>
      <c r="G60" s="954">
        <v>4680</v>
      </c>
      <c r="H60" s="954">
        <v>12020</v>
      </c>
      <c r="I60" s="954">
        <v>14805</v>
      </c>
      <c r="J60" s="954">
        <v>11413</v>
      </c>
      <c r="K60" s="955">
        <v>5473</v>
      </c>
    </row>
    <row r="61" spans="1:11" s="973" customFormat="1" ht="18">
      <c r="A61" s="943" t="s">
        <v>1464</v>
      </c>
      <c r="B61" s="954" t="s">
        <v>769</v>
      </c>
      <c r="C61" s="954" t="s">
        <v>769</v>
      </c>
      <c r="D61" s="954" t="s">
        <v>769</v>
      </c>
      <c r="E61" s="954" t="s">
        <v>769</v>
      </c>
      <c r="F61" s="954" t="s">
        <v>769</v>
      </c>
      <c r="G61" s="954" t="s">
        <v>769</v>
      </c>
      <c r="H61" s="954" t="s">
        <v>769</v>
      </c>
      <c r="I61" s="954" t="s">
        <v>769</v>
      </c>
      <c r="J61" s="954" t="s">
        <v>769</v>
      </c>
      <c r="K61" s="955" t="s">
        <v>769</v>
      </c>
    </row>
    <row r="62" spans="1:11" s="973" customFormat="1" ht="18">
      <c r="A62" s="943" t="s">
        <v>805</v>
      </c>
      <c r="B62" s="954" t="s">
        <v>769</v>
      </c>
      <c r="C62" s="954" t="s">
        <v>769</v>
      </c>
      <c r="D62" s="954" t="s">
        <v>769</v>
      </c>
      <c r="E62" s="954" t="s">
        <v>769</v>
      </c>
      <c r="F62" s="954" t="s">
        <v>769</v>
      </c>
      <c r="G62" s="954" t="s">
        <v>769</v>
      </c>
      <c r="H62" s="954" t="s">
        <v>769</v>
      </c>
      <c r="I62" s="954" t="s">
        <v>769</v>
      </c>
      <c r="J62" s="954" t="s">
        <v>769</v>
      </c>
      <c r="K62" s="955" t="s">
        <v>769</v>
      </c>
    </row>
    <row r="63" spans="1:11" s="946" customFormat="1" ht="18">
      <c r="A63" s="943" t="s">
        <v>840</v>
      </c>
      <c r="B63" s="954" t="s">
        <v>769</v>
      </c>
      <c r="C63" s="954" t="s">
        <v>769</v>
      </c>
      <c r="D63" s="954" t="s">
        <v>769</v>
      </c>
      <c r="E63" s="954" t="s">
        <v>769</v>
      </c>
      <c r="F63" s="954" t="s">
        <v>769</v>
      </c>
      <c r="G63" s="954">
        <v>4680</v>
      </c>
      <c r="H63" s="954">
        <v>12020</v>
      </c>
      <c r="I63" s="954">
        <v>14805</v>
      </c>
      <c r="J63" s="954">
        <v>11413</v>
      </c>
      <c r="K63" s="955">
        <v>5473</v>
      </c>
    </row>
    <row r="64" spans="1:11" s="973" customFormat="1" ht="18">
      <c r="A64" s="943" t="s">
        <v>841</v>
      </c>
      <c r="B64" s="954" t="s">
        <v>769</v>
      </c>
      <c r="C64" s="954" t="s">
        <v>769</v>
      </c>
      <c r="D64" s="954" t="s">
        <v>769</v>
      </c>
      <c r="E64" s="954" t="s">
        <v>769</v>
      </c>
      <c r="F64" s="954">
        <v>4611</v>
      </c>
      <c r="G64" s="954">
        <v>9150</v>
      </c>
      <c r="H64" s="954">
        <v>4959</v>
      </c>
      <c r="I64" s="954">
        <v>4414</v>
      </c>
      <c r="J64" s="954">
        <v>5154</v>
      </c>
      <c r="K64" s="955">
        <v>3292</v>
      </c>
    </row>
    <row r="65" spans="1:11" s="973" customFormat="1" ht="18">
      <c r="A65" s="943" t="s">
        <v>812</v>
      </c>
      <c r="B65" s="954">
        <v>56501</v>
      </c>
      <c r="C65" s="954">
        <v>67760</v>
      </c>
      <c r="D65" s="954">
        <v>70776</v>
      </c>
      <c r="E65" s="954">
        <v>44011</v>
      </c>
      <c r="F65" s="954">
        <v>30622</v>
      </c>
      <c r="G65" s="954">
        <v>15730</v>
      </c>
      <c r="H65" s="954">
        <v>100</v>
      </c>
      <c r="I65" s="954">
        <v>100</v>
      </c>
      <c r="J65" s="954">
        <v>128</v>
      </c>
      <c r="K65" s="955">
        <v>112</v>
      </c>
    </row>
    <row r="66" spans="1:11" s="973" customFormat="1" ht="18">
      <c r="A66" s="943" t="s">
        <v>813</v>
      </c>
      <c r="B66" s="954" t="s">
        <v>769</v>
      </c>
      <c r="C66" s="954" t="s">
        <v>769</v>
      </c>
      <c r="D66" s="954" t="s">
        <v>769</v>
      </c>
      <c r="E66" s="954" t="s">
        <v>769</v>
      </c>
      <c r="F66" s="954" t="s">
        <v>769</v>
      </c>
      <c r="G66" s="954" t="s">
        <v>769</v>
      </c>
      <c r="H66" s="954" t="s">
        <v>769</v>
      </c>
      <c r="I66" s="954" t="s">
        <v>769</v>
      </c>
      <c r="J66" s="954" t="s">
        <v>769</v>
      </c>
      <c r="K66" s="955" t="s">
        <v>769</v>
      </c>
    </row>
    <row r="67" spans="1:11" s="973" customFormat="1" ht="18">
      <c r="A67" s="943" t="s">
        <v>816</v>
      </c>
      <c r="B67" s="961" t="s">
        <v>769</v>
      </c>
      <c r="C67" s="961" t="s">
        <v>769</v>
      </c>
      <c r="D67" s="961" t="s">
        <v>769</v>
      </c>
      <c r="E67" s="961" t="s">
        <v>769</v>
      </c>
      <c r="F67" s="961" t="s">
        <v>769</v>
      </c>
      <c r="G67" s="961" t="s">
        <v>769</v>
      </c>
      <c r="H67" s="961" t="s">
        <v>769</v>
      </c>
      <c r="I67" s="961" t="s">
        <v>769</v>
      </c>
      <c r="J67" s="961" t="s">
        <v>769</v>
      </c>
      <c r="K67" s="962" t="s">
        <v>769</v>
      </c>
    </row>
    <row r="68" spans="1:11" s="973" customFormat="1" ht="18">
      <c r="A68" s="943" t="s">
        <v>817</v>
      </c>
      <c r="B68" s="954">
        <v>11818</v>
      </c>
      <c r="C68" s="954">
        <v>2208</v>
      </c>
      <c r="D68" s="954">
        <v>7290</v>
      </c>
      <c r="E68" s="954">
        <v>11641</v>
      </c>
      <c r="F68" s="954">
        <v>13496</v>
      </c>
      <c r="G68" s="954">
        <v>15204</v>
      </c>
      <c r="H68" s="954">
        <v>16271</v>
      </c>
      <c r="I68" s="954">
        <v>15650</v>
      </c>
      <c r="J68" s="954">
        <v>15356</v>
      </c>
      <c r="K68" s="955">
        <v>22459</v>
      </c>
    </row>
    <row r="69" spans="1:11" s="973" customFormat="1" ht="18">
      <c r="A69" s="943" t="s">
        <v>819</v>
      </c>
      <c r="B69" s="954">
        <v>6024</v>
      </c>
      <c r="C69" s="954">
        <v>6169</v>
      </c>
      <c r="D69" s="954">
        <v>4448</v>
      </c>
      <c r="E69" s="954">
        <v>8207</v>
      </c>
      <c r="F69" s="954">
        <v>6813</v>
      </c>
      <c r="G69" s="954">
        <v>6299</v>
      </c>
      <c r="H69" s="954">
        <v>6001</v>
      </c>
      <c r="I69" s="954">
        <v>5498</v>
      </c>
      <c r="J69" s="954">
        <v>5163</v>
      </c>
      <c r="K69" s="955">
        <v>6056</v>
      </c>
    </row>
    <row r="70" spans="1:11" s="973" customFormat="1" ht="18">
      <c r="A70" s="943" t="s">
        <v>842</v>
      </c>
      <c r="B70" s="954" t="s">
        <v>769</v>
      </c>
      <c r="C70" s="954" t="s">
        <v>769</v>
      </c>
      <c r="D70" s="961" t="s">
        <v>769</v>
      </c>
      <c r="E70" s="961" t="s">
        <v>769</v>
      </c>
      <c r="F70" s="961" t="s">
        <v>769</v>
      </c>
      <c r="G70" s="961" t="s">
        <v>769</v>
      </c>
      <c r="H70" s="961" t="s">
        <v>769</v>
      </c>
      <c r="I70" s="961" t="s">
        <v>769</v>
      </c>
      <c r="J70" s="961" t="s">
        <v>769</v>
      </c>
      <c r="K70" s="962" t="s">
        <v>769</v>
      </c>
    </row>
    <row r="71" spans="1:11" s="973" customFormat="1" ht="18">
      <c r="A71" s="970"/>
      <c r="B71" s="961"/>
      <c r="C71" s="961"/>
      <c r="D71" s="961"/>
      <c r="E71" s="961"/>
      <c r="F71" s="961"/>
      <c r="G71" s="961"/>
      <c r="H71" s="961"/>
      <c r="I71" s="961"/>
      <c r="J71" s="961"/>
      <c r="K71" s="962"/>
    </row>
    <row r="72" spans="1:11" s="973" customFormat="1" ht="18">
      <c r="A72" s="947" t="s">
        <v>820</v>
      </c>
      <c r="B72" s="961"/>
      <c r="C72" s="961"/>
      <c r="D72" s="961"/>
      <c r="E72" s="961"/>
      <c r="F72" s="961"/>
      <c r="G72" s="961"/>
      <c r="H72" s="961"/>
      <c r="I72" s="961"/>
      <c r="J72" s="961"/>
      <c r="K72" s="962"/>
    </row>
    <row r="73" spans="1:11" ht="18">
      <c r="A73" s="943" t="s">
        <v>821</v>
      </c>
      <c r="B73" s="961" t="s">
        <v>769</v>
      </c>
      <c r="C73" s="961" t="s">
        <v>769</v>
      </c>
      <c r="D73" s="961" t="s">
        <v>769</v>
      </c>
      <c r="E73" s="961" t="s">
        <v>769</v>
      </c>
      <c r="F73" s="961" t="s">
        <v>769</v>
      </c>
      <c r="G73" s="961" t="s">
        <v>769</v>
      </c>
      <c r="H73" s="961" t="s">
        <v>769</v>
      </c>
      <c r="I73" s="961" t="s">
        <v>769</v>
      </c>
      <c r="J73" s="961" t="s">
        <v>769</v>
      </c>
      <c r="K73" s="962" t="s">
        <v>769</v>
      </c>
    </row>
    <row r="74" spans="1:11" ht="18">
      <c r="A74" s="943" t="s">
        <v>822</v>
      </c>
      <c r="B74" s="961" t="s">
        <v>769</v>
      </c>
      <c r="C74" s="961" t="s">
        <v>769</v>
      </c>
      <c r="D74" s="961" t="s">
        <v>769</v>
      </c>
      <c r="E74" s="961" t="s">
        <v>769</v>
      </c>
      <c r="F74" s="961" t="s">
        <v>769</v>
      </c>
      <c r="G74" s="961" t="s">
        <v>769</v>
      </c>
      <c r="H74" s="961" t="s">
        <v>769</v>
      </c>
      <c r="I74" s="961" t="s">
        <v>769</v>
      </c>
      <c r="J74" s="961" t="s">
        <v>769</v>
      </c>
      <c r="K74" s="962" t="s">
        <v>769</v>
      </c>
    </row>
    <row r="75" spans="1:11" ht="18">
      <c r="A75" s="943" t="s">
        <v>823</v>
      </c>
      <c r="B75" s="961" t="s">
        <v>769</v>
      </c>
      <c r="C75" s="961" t="s">
        <v>769</v>
      </c>
      <c r="D75" s="961" t="s">
        <v>769</v>
      </c>
      <c r="E75" s="961" t="s">
        <v>769</v>
      </c>
      <c r="F75" s="961" t="s">
        <v>769</v>
      </c>
      <c r="G75" s="961" t="s">
        <v>769</v>
      </c>
      <c r="H75" s="961" t="s">
        <v>769</v>
      </c>
      <c r="I75" s="961" t="s">
        <v>769</v>
      </c>
      <c r="J75" s="961" t="s">
        <v>769</v>
      </c>
      <c r="K75" s="962" t="s">
        <v>769</v>
      </c>
    </row>
    <row r="76" spans="1:11" ht="18">
      <c r="A76" s="943" t="s">
        <v>1470</v>
      </c>
      <c r="B76" s="976"/>
      <c r="C76" s="976"/>
      <c r="D76" s="976"/>
      <c r="E76" s="976"/>
      <c r="F76" s="976"/>
      <c r="G76" s="976"/>
      <c r="H76" s="976"/>
      <c r="I76" s="976"/>
      <c r="J76" s="976"/>
      <c r="K76" s="977"/>
    </row>
    <row r="77" spans="1:11" ht="18">
      <c r="A77" s="970"/>
      <c r="B77" s="976"/>
      <c r="C77" s="976"/>
      <c r="D77" s="976"/>
      <c r="E77" s="976"/>
      <c r="F77" s="976"/>
      <c r="G77" s="976"/>
      <c r="H77" s="976"/>
      <c r="I77" s="976"/>
      <c r="J77" s="976"/>
      <c r="K77" s="977"/>
    </row>
    <row r="78" spans="1:11" s="934" customFormat="1" ht="18">
      <c r="A78" s="943" t="s">
        <v>1460</v>
      </c>
      <c r="B78" s="950"/>
      <c r="C78" s="950"/>
      <c r="D78" s="950"/>
      <c r="E78" s="950"/>
      <c r="F78" s="950"/>
      <c r="G78" s="950"/>
      <c r="H78" s="950"/>
      <c r="I78" s="950"/>
      <c r="J78" s="950"/>
      <c r="K78" s="951"/>
    </row>
    <row r="79" spans="1:11" s="946" customFormat="1" ht="18">
      <c r="A79" s="943" t="s">
        <v>1461</v>
      </c>
      <c r="B79" s="950"/>
      <c r="C79" s="950"/>
      <c r="D79" s="950"/>
      <c r="E79" s="950"/>
      <c r="F79" s="950"/>
      <c r="G79" s="950"/>
      <c r="H79" s="950"/>
      <c r="I79" s="950"/>
      <c r="J79" s="950"/>
      <c r="K79" s="951"/>
    </row>
    <row r="80" spans="1:11" s="946" customFormat="1" ht="18">
      <c r="A80" s="943" t="s">
        <v>1465</v>
      </c>
      <c r="B80" s="950"/>
      <c r="C80" s="950"/>
      <c r="D80" s="950"/>
      <c r="E80" s="950"/>
      <c r="F80" s="950"/>
      <c r="G80" s="950"/>
      <c r="H80" s="950"/>
      <c r="I80" s="950"/>
      <c r="J80" s="950"/>
      <c r="K80" s="951"/>
    </row>
    <row r="81" spans="1:11" s="946" customFormat="1" ht="18">
      <c r="A81" s="943" t="s">
        <v>1466</v>
      </c>
      <c r="B81" s="950"/>
      <c r="C81" s="950"/>
      <c r="D81" s="950"/>
      <c r="E81" s="950"/>
      <c r="F81" s="950"/>
      <c r="G81" s="950"/>
      <c r="H81" s="950"/>
      <c r="I81" s="950"/>
      <c r="J81" s="950"/>
      <c r="K81" s="951"/>
    </row>
    <row r="82" spans="1:11" s="973" customFormat="1" ht="18">
      <c r="A82" s="958" t="s">
        <v>950</v>
      </c>
      <c r="B82" s="978"/>
      <c r="C82" s="978"/>
      <c r="D82" s="978"/>
      <c r="E82" s="978"/>
      <c r="F82" s="978"/>
      <c r="G82" s="978"/>
      <c r="H82" s="978"/>
      <c r="I82" s="978"/>
      <c r="J82" s="978"/>
      <c r="K82" s="979"/>
    </row>
    <row r="83" spans="1:11" s="973" customFormat="1" ht="18">
      <c r="A83" s="976"/>
      <c r="B83" s="976"/>
    </row>
    <row r="84" spans="1:11" ht="18">
      <c r="A84" s="980"/>
      <c r="B84" s="980"/>
    </row>
    <row r="85" spans="1:11" ht="18">
      <c r="A85" s="980"/>
      <c r="B85" s="980"/>
    </row>
  </sheetData>
  <mergeCells count="5">
    <mergeCell ref="A8:K8"/>
    <mergeCell ref="A1:K1"/>
    <mergeCell ref="A2:K2"/>
    <mergeCell ref="A4:K4"/>
    <mergeCell ref="A6:K6"/>
  </mergeCells>
  <phoneticPr fontId="50" type="noConversion"/>
  <printOptions horizontalCentered="1" verticalCentered="1"/>
  <pageMargins left="0.59055118110236227" right="0.59055118110236227" top="0.98425196850393704" bottom="0.98425196850393704" header="0" footer="0"/>
  <pageSetup scale="35" orientation="portrait" r:id="rId1"/>
  <headerFooter alignWithMargins="0"/>
</worksheet>
</file>

<file path=xl/worksheets/sheet80.xml><?xml version="1.0" encoding="utf-8"?>
<worksheet xmlns="http://schemas.openxmlformats.org/spreadsheetml/2006/main" xmlns:r="http://schemas.openxmlformats.org/officeDocument/2006/relationships">
  <sheetPr>
    <tabColor indexed="53"/>
    <pageSetUpPr fitToPage="1"/>
  </sheetPr>
  <dimension ref="A1:K94"/>
  <sheetViews>
    <sheetView zoomScale="50" workbookViewId="0">
      <selection sqref="A1:M1"/>
    </sheetView>
  </sheetViews>
  <sheetFormatPr defaultColWidth="11.5546875" defaultRowHeight="15"/>
  <cols>
    <col min="1" max="1" width="58.88671875" style="966" customWidth="1"/>
    <col min="2" max="11" width="11.33203125" style="966" customWidth="1"/>
    <col min="12" max="12" width="6.6640625" style="966" customWidth="1"/>
    <col min="13" max="16384" width="11.5546875" style="966"/>
  </cols>
  <sheetData>
    <row r="1" spans="1:11" ht="18">
      <c r="A1" s="2742" t="s">
        <v>1386</v>
      </c>
      <c r="B1" s="2742"/>
      <c r="C1" s="2742"/>
      <c r="D1" s="2742"/>
      <c r="E1" s="2742"/>
      <c r="F1" s="2742"/>
      <c r="G1" s="2742"/>
      <c r="H1" s="2742"/>
      <c r="I1" s="2742"/>
      <c r="J1" s="2742"/>
      <c r="K1" s="2742"/>
    </row>
    <row r="2" spans="1:11" s="936" customFormat="1" ht="18">
      <c r="A2" s="2743" t="s">
        <v>1473</v>
      </c>
      <c r="B2" s="2743"/>
      <c r="C2" s="2743"/>
      <c r="D2" s="2743"/>
      <c r="E2" s="2743"/>
      <c r="F2" s="2743"/>
      <c r="G2" s="2743"/>
      <c r="H2" s="2743"/>
      <c r="I2" s="2743"/>
      <c r="J2" s="2743"/>
      <c r="K2" s="2743"/>
    </row>
    <row r="3" spans="1:11" s="934" customFormat="1" ht="18">
      <c r="A3" s="933"/>
      <c r="B3" s="933"/>
      <c r="C3" s="933"/>
      <c r="D3" s="933"/>
      <c r="E3" s="933"/>
      <c r="F3" s="933"/>
      <c r="G3" s="933"/>
      <c r="H3" s="933"/>
      <c r="I3" s="933"/>
      <c r="J3" s="933"/>
      <c r="K3" s="933"/>
    </row>
    <row r="4" spans="1:11" s="934" customFormat="1" ht="18">
      <c r="A4" s="2742" t="s">
        <v>1474</v>
      </c>
      <c r="B4" s="2742"/>
      <c r="C4" s="2742"/>
      <c r="D4" s="2742"/>
      <c r="E4" s="2742"/>
      <c r="F4" s="2742"/>
      <c r="G4" s="2742"/>
      <c r="H4" s="2742"/>
      <c r="I4" s="2742"/>
      <c r="J4" s="2742"/>
      <c r="K4" s="2742"/>
    </row>
    <row r="5" spans="1:11" s="934" customFormat="1" ht="18">
      <c r="A5" s="933"/>
      <c r="B5" s="933"/>
      <c r="C5" s="933"/>
      <c r="D5" s="933"/>
      <c r="E5" s="933"/>
      <c r="F5" s="933"/>
      <c r="G5" s="933"/>
      <c r="H5" s="933"/>
      <c r="I5" s="933"/>
      <c r="J5" s="933"/>
      <c r="K5" s="933"/>
    </row>
    <row r="6" spans="1:11" s="936" customFormat="1" ht="18">
      <c r="A6" s="2743" t="s">
        <v>753</v>
      </c>
      <c r="B6" s="2743"/>
      <c r="C6" s="2743"/>
      <c r="D6" s="2743"/>
      <c r="E6" s="2743"/>
      <c r="F6" s="2743"/>
      <c r="G6" s="2743"/>
      <c r="H6" s="2743"/>
      <c r="I6" s="2743"/>
      <c r="J6" s="2743"/>
      <c r="K6" s="2743"/>
    </row>
    <row r="7" spans="1:11" s="934" customFormat="1" ht="18">
      <c r="A7" s="933"/>
      <c r="B7" s="933"/>
      <c r="C7" s="933"/>
      <c r="D7" s="933"/>
      <c r="E7" s="933"/>
      <c r="F7" s="933"/>
      <c r="G7" s="933"/>
      <c r="H7" s="933"/>
      <c r="I7" s="933"/>
      <c r="J7" s="933"/>
      <c r="K7" s="933"/>
    </row>
    <row r="8" spans="1:11" s="934" customFormat="1" ht="18">
      <c r="A8" s="2742" t="s">
        <v>1443</v>
      </c>
      <c r="B8" s="2742"/>
      <c r="C8" s="2742"/>
      <c r="D8" s="2742"/>
      <c r="E8" s="2742"/>
      <c r="F8" s="2742"/>
      <c r="G8" s="2742"/>
      <c r="H8" s="2742"/>
      <c r="I8" s="2742"/>
      <c r="J8" s="2742"/>
      <c r="K8" s="2742"/>
    </row>
    <row r="9" spans="1:11" s="934" customFormat="1" ht="18">
      <c r="A9" s="937"/>
      <c r="B9" s="944"/>
    </row>
    <row r="10" spans="1:11" s="967" customFormat="1" ht="18">
      <c r="A10" s="939"/>
      <c r="B10" s="940">
        <v>1990</v>
      </c>
      <c r="C10" s="940">
        <v>1991</v>
      </c>
      <c r="D10" s="940">
        <v>1992</v>
      </c>
      <c r="E10" s="940">
        <v>1993</v>
      </c>
      <c r="F10" s="940">
        <v>1994</v>
      </c>
      <c r="G10" s="940">
        <v>1995</v>
      </c>
      <c r="H10" s="940">
        <v>1996</v>
      </c>
      <c r="I10" s="940">
        <v>1997</v>
      </c>
      <c r="J10" s="940">
        <v>1998</v>
      </c>
      <c r="K10" s="941">
        <v>1999</v>
      </c>
    </row>
    <row r="11" spans="1:11" s="934" customFormat="1" ht="18">
      <c r="A11" s="943"/>
      <c r="B11" s="944"/>
      <c r="C11" s="944"/>
      <c r="D11" s="944"/>
      <c r="E11" s="944"/>
      <c r="F11" s="944"/>
      <c r="G11" s="944"/>
      <c r="H11" s="944"/>
      <c r="I11" s="944"/>
      <c r="J11" s="944"/>
      <c r="K11" s="945"/>
    </row>
    <row r="12" spans="1:11" s="934" customFormat="1" ht="18">
      <c r="A12" s="947" t="s">
        <v>755</v>
      </c>
      <c r="B12" s="944"/>
      <c r="C12" s="944"/>
      <c r="D12" s="944"/>
      <c r="E12" s="944"/>
      <c r="F12" s="944"/>
      <c r="G12" s="944"/>
      <c r="H12" s="944"/>
      <c r="I12" s="944"/>
      <c r="J12" s="944"/>
      <c r="K12" s="945"/>
    </row>
    <row r="13" spans="1:11" s="934" customFormat="1" ht="18">
      <c r="A13" s="943" t="s">
        <v>1444</v>
      </c>
      <c r="B13" s="948">
        <v>154966</v>
      </c>
      <c r="C13" s="948">
        <v>157582</v>
      </c>
      <c r="D13" s="948">
        <v>164109</v>
      </c>
      <c r="E13" s="948">
        <v>154245</v>
      </c>
      <c r="F13" s="948">
        <v>182777</v>
      </c>
      <c r="G13" s="948">
        <v>314354</v>
      </c>
      <c r="H13" s="948">
        <v>360318</v>
      </c>
      <c r="I13" s="948">
        <v>378617</v>
      </c>
      <c r="J13" s="948">
        <v>433308</v>
      </c>
      <c r="K13" s="949">
        <v>452592</v>
      </c>
    </row>
    <row r="14" spans="1:11" s="934" customFormat="1" ht="18">
      <c r="A14" s="943" t="s">
        <v>757</v>
      </c>
      <c r="B14" s="948">
        <v>573</v>
      </c>
      <c r="C14" s="948">
        <v>652</v>
      </c>
      <c r="D14" s="948">
        <v>822</v>
      </c>
      <c r="E14" s="948">
        <v>819</v>
      </c>
      <c r="F14" s="948">
        <v>965</v>
      </c>
      <c r="G14" s="948">
        <v>1259</v>
      </c>
      <c r="H14" s="948">
        <v>1158.2</v>
      </c>
      <c r="I14" s="948">
        <v>1352.1</v>
      </c>
      <c r="J14" s="948">
        <v>1739.9</v>
      </c>
      <c r="K14" s="949">
        <v>2059</v>
      </c>
    </row>
    <row r="15" spans="1:11" s="934" customFormat="1" ht="18">
      <c r="A15" s="943" t="s">
        <v>758</v>
      </c>
      <c r="B15" s="948">
        <v>8534.5</v>
      </c>
      <c r="C15" s="948">
        <v>9573.5</v>
      </c>
      <c r="D15" s="948">
        <v>13246.2</v>
      </c>
      <c r="E15" s="948">
        <v>16111.6</v>
      </c>
      <c r="F15" s="948">
        <v>15730.7</v>
      </c>
      <c r="G15" s="948">
        <v>18342.099999999999</v>
      </c>
      <c r="H15" s="948">
        <v>19978</v>
      </c>
      <c r="I15" s="948">
        <v>20311.900000000001</v>
      </c>
      <c r="J15" s="948">
        <v>19230.3</v>
      </c>
      <c r="K15" s="949">
        <v>18376.099999999999</v>
      </c>
    </row>
    <row r="16" spans="1:11" s="934" customFormat="1" ht="18">
      <c r="A16" s="943" t="s">
        <v>759</v>
      </c>
      <c r="B16" s="948">
        <v>198418.7</v>
      </c>
      <c r="C16" s="948">
        <v>201607.4</v>
      </c>
      <c r="D16" s="948">
        <v>552465.19999999995</v>
      </c>
      <c r="E16" s="948">
        <v>497084.4</v>
      </c>
      <c r="F16" s="948">
        <v>430565.5</v>
      </c>
      <c r="G16" s="948">
        <v>420296.7</v>
      </c>
      <c r="H16" s="948">
        <v>458413.6</v>
      </c>
      <c r="I16" s="948">
        <v>456275.6</v>
      </c>
      <c r="J16" s="948">
        <v>734484.5</v>
      </c>
      <c r="K16" s="949">
        <v>781489.7</v>
      </c>
    </row>
    <row r="17" spans="1:11" s="934" customFormat="1" ht="18">
      <c r="A17" s="943" t="s">
        <v>761</v>
      </c>
      <c r="B17" s="948" t="s">
        <v>769</v>
      </c>
      <c r="C17" s="948" t="s">
        <v>769</v>
      </c>
      <c r="D17" s="948" t="s">
        <v>769</v>
      </c>
      <c r="E17" s="948" t="s">
        <v>769</v>
      </c>
      <c r="F17" s="948" t="s">
        <v>769</v>
      </c>
      <c r="G17" s="948" t="s">
        <v>769</v>
      </c>
      <c r="H17" s="948" t="s">
        <v>769</v>
      </c>
      <c r="I17" s="948" t="s">
        <v>769</v>
      </c>
      <c r="J17" s="948" t="s">
        <v>769</v>
      </c>
      <c r="K17" s="949" t="s">
        <v>769</v>
      </c>
    </row>
    <row r="18" spans="1:11" s="934" customFormat="1" ht="18">
      <c r="A18" s="943" t="s">
        <v>762</v>
      </c>
      <c r="B18" s="948" t="s">
        <v>769</v>
      </c>
      <c r="C18" s="948" t="s">
        <v>769</v>
      </c>
      <c r="D18" s="948" t="s">
        <v>769</v>
      </c>
      <c r="E18" s="948" t="s">
        <v>769</v>
      </c>
      <c r="F18" s="948" t="s">
        <v>769</v>
      </c>
      <c r="G18" s="948" t="s">
        <v>769</v>
      </c>
      <c r="H18" s="948" t="s">
        <v>769</v>
      </c>
      <c r="I18" s="948" t="s">
        <v>769</v>
      </c>
      <c r="J18" s="948" t="s">
        <v>769</v>
      </c>
      <c r="K18" s="949" t="s">
        <v>769</v>
      </c>
    </row>
    <row r="19" spans="1:11" s="934" customFormat="1" ht="18">
      <c r="A19" s="943" t="s">
        <v>1445</v>
      </c>
      <c r="B19" s="948">
        <v>4679613</v>
      </c>
      <c r="C19" s="948">
        <v>4459513</v>
      </c>
      <c r="D19" s="948">
        <v>3594864</v>
      </c>
      <c r="E19" s="948">
        <v>4361843</v>
      </c>
      <c r="F19" s="948">
        <v>4273080</v>
      </c>
      <c r="G19" s="948">
        <v>4363591</v>
      </c>
      <c r="H19" s="948">
        <v>4955540</v>
      </c>
      <c r="I19" s="948">
        <v>4834057</v>
      </c>
      <c r="J19" s="948">
        <v>5200506</v>
      </c>
      <c r="K19" s="949">
        <v>4732358</v>
      </c>
    </row>
    <row r="20" spans="1:11" s="934" customFormat="1" ht="18">
      <c r="A20" s="943" t="s">
        <v>764</v>
      </c>
      <c r="B20" s="948" t="s">
        <v>769</v>
      </c>
      <c r="C20" s="948" t="s">
        <v>769</v>
      </c>
      <c r="D20" s="948" t="s">
        <v>769</v>
      </c>
      <c r="E20" s="948" t="s">
        <v>769</v>
      </c>
      <c r="F20" s="948" t="s">
        <v>769</v>
      </c>
      <c r="G20" s="948" t="s">
        <v>769</v>
      </c>
      <c r="H20" s="948" t="s">
        <v>769</v>
      </c>
      <c r="I20" s="948" t="s">
        <v>769</v>
      </c>
      <c r="J20" s="948" t="s">
        <v>769</v>
      </c>
      <c r="K20" s="949" t="s">
        <v>769</v>
      </c>
    </row>
    <row r="21" spans="1:11" s="934" customFormat="1" ht="18">
      <c r="A21" s="943"/>
      <c r="B21" s="950"/>
      <c r="C21" s="950"/>
      <c r="D21" s="950"/>
      <c r="E21" s="950"/>
      <c r="F21" s="950"/>
      <c r="G21" s="950"/>
      <c r="H21" s="950"/>
      <c r="I21" s="950"/>
      <c r="J21" s="950"/>
      <c r="K21" s="951"/>
    </row>
    <row r="22" spans="1:11" s="946" customFormat="1" ht="18">
      <c r="A22" s="947" t="s">
        <v>1446</v>
      </c>
      <c r="B22" s="952"/>
      <c r="C22" s="952"/>
      <c r="D22" s="952"/>
      <c r="E22" s="952"/>
      <c r="F22" s="952"/>
      <c r="G22" s="952"/>
      <c r="H22" s="952"/>
      <c r="I22" s="952"/>
      <c r="J22" s="952"/>
      <c r="K22" s="953"/>
    </row>
    <row r="23" spans="1:11" s="946" customFormat="1" ht="18">
      <c r="A23" s="943" t="s">
        <v>768</v>
      </c>
      <c r="B23" s="948" t="s">
        <v>769</v>
      </c>
      <c r="C23" s="948" t="s">
        <v>769</v>
      </c>
      <c r="D23" s="948" t="s">
        <v>769</v>
      </c>
      <c r="E23" s="948" t="s">
        <v>769</v>
      </c>
      <c r="F23" s="948" t="s">
        <v>769</v>
      </c>
      <c r="G23" s="948" t="s">
        <v>769</v>
      </c>
      <c r="H23" s="948" t="s">
        <v>769</v>
      </c>
      <c r="I23" s="948" t="s">
        <v>769</v>
      </c>
      <c r="J23" s="948" t="s">
        <v>769</v>
      </c>
      <c r="K23" s="949" t="s">
        <v>769</v>
      </c>
    </row>
    <row r="24" spans="1:11" s="934" customFormat="1" ht="18.75">
      <c r="A24" s="943" t="s">
        <v>1447</v>
      </c>
      <c r="B24" s="954">
        <v>1374</v>
      </c>
      <c r="C24" s="954">
        <v>810</v>
      </c>
      <c r="D24" s="954">
        <v>3518</v>
      </c>
      <c r="E24" s="954">
        <v>3818</v>
      </c>
      <c r="F24" s="954">
        <v>1058</v>
      </c>
      <c r="G24" s="954">
        <v>220</v>
      </c>
      <c r="H24" s="954" t="s">
        <v>769</v>
      </c>
      <c r="I24" s="954" t="s">
        <v>769</v>
      </c>
      <c r="J24" s="954" t="s">
        <v>769</v>
      </c>
      <c r="K24" s="955" t="s">
        <v>769</v>
      </c>
    </row>
    <row r="25" spans="1:11" s="934" customFormat="1" ht="18.75">
      <c r="A25" s="943" t="s">
        <v>1448</v>
      </c>
      <c r="B25" s="954">
        <v>408</v>
      </c>
      <c r="C25" s="954" t="s">
        <v>769</v>
      </c>
      <c r="D25" s="954" t="s">
        <v>769</v>
      </c>
      <c r="E25" s="954" t="s">
        <v>769</v>
      </c>
      <c r="F25" s="954" t="s">
        <v>769</v>
      </c>
      <c r="G25" s="954" t="s">
        <v>769</v>
      </c>
      <c r="H25" s="954" t="s">
        <v>769</v>
      </c>
      <c r="I25" s="954" t="s">
        <v>769</v>
      </c>
      <c r="J25" s="954" t="s">
        <v>769</v>
      </c>
      <c r="K25" s="955" t="s">
        <v>769</v>
      </c>
    </row>
    <row r="26" spans="1:11" s="934" customFormat="1" ht="18">
      <c r="A26" s="943" t="s">
        <v>775</v>
      </c>
      <c r="B26" s="954" t="s">
        <v>769</v>
      </c>
      <c r="C26" s="954" t="s">
        <v>769</v>
      </c>
      <c r="D26" s="954" t="s">
        <v>769</v>
      </c>
      <c r="E26" s="954" t="s">
        <v>769</v>
      </c>
      <c r="F26" s="954" t="s">
        <v>769</v>
      </c>
      <c r="G26" s="954" t="s">
        <v>769</v>
      </c>
      <c r="H26" s="954" t="s">
        <v>769</v>
      </c>
      <c r="I26" s="954" t="s">
        <v>769</v>
      </c>
      <c r="J26" s="954" t="s">
        <v>769</v>
      </c>
      <c r="K26" s="955" t="s">
        <v>769</v>
      </c>
    </row>
    <row r="27" spans="1:11" s="934" customFormat="1" ht="18.75">
      <c r="A27" s="943" t="s">
        <v>1449</v>
      </c>
      <c r="B27" s="954">
        <v>2606</v>
      </c>
      <c r="C27" s="954">
        <v>2882</v>
      </c>
      <c r="D27" s="954">
        <v>2299</v>
      </c>
      <c r="E27" s="954">
        <v>1382</v>
      </c>
      <c r="F27" s="954">
        <v>3131</v>
      </c>
      <c r="G27" s="954">
        <v>2448</v>
      </c>
      <c r="H27" s="954">
        <v>1927</v>
      </c>
      <c r="I27" s="954">
        <v>2015</v>
      </c>
      <c r="J27" s="954">
        <v>801</v>
      </c>
      <c r="K27" s="955">
        <v>169</v>
      </c>
    </row>
    <row r="28" spans="1:11" s="934" customFormat="1" ht="18.75">
      <c r="A28" s="943" t="s">
        <v>1450</v>
      </c>
      <c r="B28" s="954" t="s">
        <v>769</v>
      </c>
      <c r="C28" s="954" t="s">
        <v>769</v>
      </c>
      <c r="D28" s="954" t="s">
        <v>769</v>
      </c>
      <c r="E28" s="954" t="s">
        <v>769</v>
      </c>
      <c r="F28" s="954" t="s">
        <v>769</v>
      </c>
      <c r="G28" s="954" t="s">
        <v>769</v>
      </c>
      <c r="H28" s="954" t="s">
        <v>769</v>
      </c>
      <c r="I28" s="954" t="s">
        <v>769</v>
      </c>
      <c r="J28" s="954"/>
      <c r="K28" s="955"/>
    </row>
    <row r="29" spans="1:11" s="934" customFormat="1" ht="18">
      <c r="A29" s="943" t="s">
        <v>781</v>
      </c>
      <c r="B29" s="954" t="s">
        <v>769</v>
      </c>
      <c r="C29" s="954">
        <v>1604</v>
      </c>
      <c r="D29" s="954">
        <v>1920</v>
      </c>
      <c r="E29" s="954">
        <v>188</v>
      </c>
      <c r="F29" s="954">
        <v>250</v>
      </c>
      <c r="G29" s="954" t="s">
        <v>769</v>
      </c>
      <c r="H29" s="954" t="s">
        <v>769</v>
      </c>
      <c r="I29" s="954" t="s">
        <v>769</v>
      </c>
      <c r="J29" s="954">
        <v>45</v>
      </c>
      <c r="K29" s="955" t="s">
        <v>769</v>
      </c>
    </row>
    <row r="30" spans="1:11" s="934" customFormat="1" ht="18">
      <c r="A30" s="943" t="s">
        <v>783</v>
      </c>
      <c r="B30" s="954">
        <v>158035</v>
      </c>
      <c r="C30" s="954">
        <v>160018</v>
      </c>
      <c r="D30" s="954">
        <v>421720</v>
      </c>
      <c r="E30" s="954">
        <v>602388</v>
      </c>
      <c r="F30" s="954">
        <v>760186</v>
      </c>
      <c r="G30" s="954">
        <v>535549</v>
      </c>
      <c r="H30" s="954">
        <v>685613</v>
      </c>
      <c r="I30" s="954">
        <v>699281</v>
      </c>
      <c r="J30" s="954">
        <v>656697</v>
      </c>
      <c r="K30" s="955">
        <v>550772</v>
      </c>
    </row>
    <row r="31" spans="1:11" s="934" customFormat="1" ht="18">
      <c r="A31" s="943" t="s">
        <v>784</v>
      </c>
      <c r="B31" s="954" t="s">
        <v>769</v>
      </c>
      <c r="C31" s="954" t="s">
        <v>769</v>
      </c>
      <c r="D31" s="954" t="s">
        <v>769</v>
      </c>
      <c r="E31" s="954" t="s">
        <v>769</v>
      </c>
      <c r="F31" s="954" t="s">
        <v>769</v>
      </c>
      <c r="G31" s="954" t="s">
        <v>769</v>
      </c>
      <c r="H31" s="954" t="s">
        <v>769</v>
      </c>
      <c r="I31" s="954" t="s">
        <v>769</v>
      </c>
      <c r="J31" s="954" t="s">
        <v>769</v>
      </c>
      <c r="K31" s="955" t="s">
        <v>769</v>
      </c>
    </row>
    <row r="32" spans="1:11" s="934" customFormat="1" ht="18">
      <c r="A32" s="943" t="s">
        <v>786</v>
      </c>
      <c r="B32" s="954" t="s">
        <v>769</v>
      </c>
      <c r="C32" s="954" t="s">
        <v>769</v>
      </c>
      <c r="D32" s="954" t="s">
        <v>769</v>
      </c>
      <c r="E32" s="954" t="s">
        <v>769</v>
      </c>
      <c r="F32" s="954" t="s">
        <v>769</v>
      </c>
      <c r="G32" s="954" t="s">
        <v>769</v>
      </c>
      <c r="H32" s="954" t="s">
        <v>769</v>
      </c>
      <c r="I32" s="954" t="s">
        <v>769</v>
      </c>
      <c r="J32" s="954" t="s">
        <v>769</v>
      </c>
      <c r="K32" s="955" t="s">
        <v>769</v>
      </c>
    </row>
    <row r="33" spans="1:11" s="934" customFormat="1" ht="18">
      <c r="A33" s="943" t="s">
        <v>787</v>
      </c>
      <c r="B33" s="954" t="s">
        <v>769</v>
      </c>
      <c r="C33" s="954" t="s">
        <v>769</v>
      </c>
      <c r="D33" s="954" t="s">
        <v>769</v>
      </c>
      <c r="E33" s="954" t="s">
        <v>769</v>
      </c>
      <c r="F33" s="954" t="s">
        <v>769</v>
      </c>
      <c r="G33" s="954" t="s">
        <v>769</v>
      </c>
      <c r="H33" s="954" t="s">
        <v>769</v>
      </c>
      <c r="I33" s="954" t="s">
        <v>769</v>
      </c>
      <c r="J33" s="954" t="s">
        <v>769</v>
      </c>
      <c r="K33" s="955" t="s">
        <v>769</v>
      </c>
    </row>
    <row r="34" spans="1:11" s="934" customFormat="1" ht="18">
      <c r="A34" s="943" t="s">
        <v>789</v>
      </c>
      <c r="B34" s="954" t="s">
        <v>769</v>
      </c>
      <c r="C34" s="954" t="s">
        <v>769</v>
      </c>
      <c r="D34" s="954" t="s">
        <v>769</v>
      </c>
      <c r="E34" s="954" t="s">
        <v>769</v>
      </c>
      <c r="F34" s="954" t="s">
        <v>769</v>
      </c>
      <c r="G34" s="954" t="s">
        <v>769</v>
      </c>
      <c r="H34" s="954" t="s">
        <v>769</v>
      </c>
      <c r="I34" s="954" t="s">
        <v>769</v>
      </c>
      <c r="J34" s="954" t="s">
        <v>769</v>
      </c>
      <c r="K34" s="955" t="s">
        <v>769</v>
      </c>
    </row>
    <row r="35" spans="1:11" s="934" customFormat="1" ht="18">
      <c r="A35" s="943" t="s">
        <v>791</v>
      </c>
      <c r="B35" s="954" t="s">
        <v>769</v>
      </c>
      <c r="C35" s="954" t="s">
        <v>769</v>
      </c>
      <c r="D35" s="954" t="s">
        <v>769</v>
      </c>
      <c r="E35" s="954" t="s">
        <v>769</v>
      </c>
      <c r="F35" s="954" t="s">
        <v>769</v>
      </c>
      <c r="G35" s="954" t="s">
        <v>769</v>
      </c>
      <c r="H35" s="954" t="s">
        <v>769</v>
      </c>
      <c r="I35" s="954" t="s">
        <v>769</v>
      </c>
      <c r="J35" s="954" t="s">
        <v>769</v>
      </c>
      <c r="K35" s="955" t="s">
        <v>769</v>
      </c>
    </row>
    <row r="36" spans="1:11" s="934" customFormat="1" ht="18.75">
      <c r="A36" s="943" t="s">
        <v>1451</v>
      </c>
      <c r="B36" s="954">
        <v>78353</v>
      </c>
      <c r="C36" s="954">
        <v>65885</v>
      </c>
      <c r="D36" s="954">
        <v>83789</v>
      </c>
      <c r="E36" s="954">
        <v>78208</v>
      </c>
      <c r="F36" s="954">
        <v>69760</v>
      </c>
      <c r="G36" s="954">
        <v>104936</v>
      </c>
      <c r="H36" s="954">
        <v>93904</v>
      </c>
      <c r="I36" s="954">
        <v>83628</v>
      </c>
      <c r="J36" s="954">
        <v>89530</v>
      </c>
      <c r="K36" s="955">
        <v>86579</v>
      </c>
    </row>
    <row r="37" spans="1:11" s="934" customFormat="1" ht="18.75">
      <c r="A37" s="943" t="s">
        <v>1452</v>
      </c>
      <c r="B37" s="954" t="s">
        <v>769</v>
      </c>
      <c r="C37" s="954" t="s">
        <v>769</v>
      </c>
      <c r="D37" s="954" t="s">
        <v>769</v>
      </c>
      <c r="E37" s="954" t="s">
        <v>769</v>
      </c>
      <c r="F37" s="954" t="s">
        <v>769</v>
      </c>
      <c r="G37" s="954" t="s">
        <v>769</v>
      </c>
      <c r="H37" s="954" t="s">
        <v>769</v>
      </c>
      <c r="I37" s="954" t="s">
        <v>769</v>
      </c>
      <c r="J37" s="954" t="s">
        <v>769</v>
      </c>
      <c r="K37" s="955" t="s">
        <v>769</v>
      </c>
    </row>
    <row r="38" spans="1:11" s="934" customFormat="1" ht="18.75">
      <c r="A38" s="943" t="s">
        <v>1453</v>
      </c>
      <c r="B38" s="954" t="s">
        <v>769</v>
      </c>
      <c r="C38" s="954" t="s">
        <v>769</v>
      </c>
      <c r="D38" s="954" t="s">
        <v>769</v>
      </c>
      <c r="E38" s="954" t="s">
        <v>769</v>
      </c>
      <c r="F38" s="954">
        <v>47287</v>
      </c>
      <c r="G38" s="954">
        <v>4631</v>
      </c>
      <c r="H38" s="954">
        <v>2569</v>
      </c>
      <c r="I38" s="954">
        <v>11840</v>
      </c>
      <c r="J38" s="954">
        <v>16473</v>
      </c>
      <c r="K38" s="955">
        <v>20016</v>
      </c>
    </row>
    <row r="39" spans="1:11" s="934" customFormat="1" ht="18.75">
      <c r="A39" s="943" t="s">
        <v>1454</v>
      </c>
      <c r="B39" s="954" t="s">
        <v>769</v>
      </c>
      <c r="C39" s="954" t="s">
        <v>769</v>
      </c>
      <c r="D39" s="954" t="s">
        <v>769</v>
      </c>
      <c r="E39" s="954" t="s">
        <v>769</v>
      </c>
      <c r="F39" s="954" t="s">
        <v>769</v>
      </c>
      <c r="G39" s="954" t="s">
        <v>769</v>
      </c>
      <c r="H39" s="954" t="s">
        <v>769</v>
      </c>
      <c r="I39" s="954" t="s">
        <v>769</v>
      </c>
      <c r="J39" s="954" t="s">
        <v>769</v>
      </c>
      <c r="K39" s="955" t="s">
        <v>769</v>
      </c>
    </row>
    <row r="40" spans="1:11" s="934" customFormat="1" ht="18">
      <c r="A40" s="943" t="s">
        <v>797</v>
      </c>
      <c r="B40" s="954" t="s">
        <v>769</v>
      </c>
      <c r="C40" s="954" t="s">
        <v>769</v>
      </c>
      <c r="D40" s="954" t="s">
        <v>769</v>
      </c>
      <c r="E40" s="954" t="s">
        <v>769</v>
      </c>
      <c r="F40" s="954" t="s">
        <v>769</v>
      </c>
      <c r="G40" s="954" t="s">
        <v>769</v>
      </c>
      <c r="H40" s="954" t="s">
        <v>769</v>
      </c>
      <c r="I40" s="954" t="s">
        <v>769</v>
      </c>
      <c r="J40" s="954">
        <v>16340</v>
      </c>
      <c r="K40" s="955">
        <v>8334</v>
      </c>
    </row>
    <row r="41" spans="1:11" s="934" customFormat="1" ht="18">
      <c r="A41" s="943" t="s">
        <v>799</v>
      </c>
      <c r="B41" s="954" t="s">
        <v>769</v>
      </c>
      <c r="C41" s="954" t="s">
        <v>769</v>
      </c>
      <c r="D41" s="954" t="s">
        <v>769</v>
      </c>
      <c r="E41" s="954" t="s">
        <v>769</v>
      </c>
      <c r="F41" s="954" t="s">
        <v>769</v>
      </c>
      <c r="G41" s="954" t="s">
        <v>769</v>
      </c>
      <c r="H41" s="954" t="s">
        <v>769</v>
      </c>
      <c r="I41" s="954" t="s">
        <v>769</v>
      </c>
      <c r="J41" s="954" t="s">
        <v>769</v>
      </c>
      <c r="K41" s="955" t="s">
        <v>769</v>
      </c>
    </row>
    <row r="42" spans="1:11" s="934" customFormat="1" ht="18">
      <c r="A42" s="943" t="s">
        <v>801</v>
      </c>
      <c r="B42" s="954" t="s">
        <v>769</v>
      </c>
      <c r="C42" s="954" t="s">
        <v>769</v>
      </c>
      <c r="D42" s="954" t="s">
        <v>769</v>
      </c>
      <c r="E42" s="954" t="s">
        <v>769</v>
      </c>
      <c r="F42" s="954" t="s">
        <v>769</v>
      </c>
      <c r="G42" s="954" t="s">
        <v>769</v>
      </c>
      <c r="H42" s="954" t="s">
        <v>769</v>
      </c>
      <c r="I42" s="954" t="s">
        <v>769</v>
      </c>
      <c r="J42" s="954" t="s">
        <v>769</v>
      </c>
      <c r="K42" s="955" t="s">
        <v>769</v>
      </c>
    </row>
    <row r="43" spans="1:11" s="934" customFormat="1" ht="18">
      <c r="A43" s="943" t="s">
        <v>804</v>
      </c>
      <c r="B43" s="954">
        <v>1347</v>
      </c>
      <c r="C43" s="954">
        <v>1170</v>
      </c>
      <c r="D43" s="954">
        <v>894</v>
      </c>
      <c r="E43" s="954">
        <v>872</v>
      </c>
      <c r="F43" s="954">
        <v>2376</v>
      </c>
      <c r="G43" s="954">
        <v>5908</v>
      </c>
      <c r="H43" s="954">
        <v>401</v>
      </c>
      <c r="I43" s="954">
        <v>1248</v>
      </c>
      <c r="J43" s="954">
        <v>1427</v>
      </c>
      <c r="K43" s="955">
        <v>828</v>
      </c>
    </row>
    <row r="44" spans="1:11" s="934" customFormat="1" ht="18.75">
      <c r="A44" s="943" t="s">
        <v>1455</v>
      </c>
      <c r="B44" s="954" t="s">
        <v>769</v>
      </c>
      <c r="C44" s="954" t="s">
        <v>769</v>
      </c>
      <c r="D44" s="954" t="s">
        <v>769</v>
      </c>
      <c r="E44" s="954" t="s">
        <v>769</v>
      </c>
      <c r="F44" s="954" t="s">
        <v>769</v>
      </c>
      <c r="G44" s="954" t="s">
        <v>769</v>
      </c>
      <c r="H44" s="954" t="s">
        <v>769</v>
      </c>
      <c r="I44" s="954" t="s">
        <v>769</v>
      </c>
      <c r="J44" s="954" t="s">
        <v>769</v>
      </c>
      <c r="K44" s="955" t="s">
        <v>769</v>
      </c>
    </row>
    <row r="45" spans="1:11" s="934" customFormat="1" ht="18">
      <c r="A45" s="943" t="s">
        <v>807</v>
      </c>
      <c r="B45" s="954" t="s">
        <v>769</v>
      </c>
      <c r="C45" s="954" t="s">
        <v>769</v>
      </c>
      <c r="D45" s="954" t="s">
        <v>769</v>
      </c>
      <c r="E45" s="954" t="s">
        <v>769</v>
      </c>
      <c r="F45" s="954" t="s">
        <v>769</v>
      </c>
      <c r="G45" s="954" t="s">
        <v>769</v>
      </c>
      <c r="H45" s="954" t="s">
        <v>769</v>
      </c>
      <c r="I45" s="954" t="s">
        <v>769</v>
      </c>
      <c r="J45" s="954" t="s">
        <v>769</v>
      </c>
      <c r="K45" s="955" t="s">
        <v>769</v>
      </c>
    </row>
    <row r="46" spans="1:11" s="934" customFormat="1" ht="18">
      <c r="A46" s="943" t="s">
        <v>808</v>
      </c>
      <c r="B46" s="954" t="s">
        <v>769</v>
      </c>
      <c r="C46" s="954" t="s">
        <v>769</v>
      </c>
      <c r="D46" s="954" t="s">
        <v>769</v>
      </c>
      <c r="E46" s="954" t="s">
        <v>769</v>
      </c>
      <c r="F46" s="954" t="s">
        <v>769</v>
      </c>
      <c r="G46" s="954" t="s">
        <v>769</v>
      </c>
      <c r="H46" s="954" t="s">
        <v>769</v>
      </c>
      <c r="I46" s="954">
        <v>129</v>
      </c>
      <c r="J46" s="954">
        <v>385</v>
      </c>
      <c r="K46" s="955" t="s">
        <v>769</v>
      </c>
    </row>
    <row r="47" spans="1:11" s="934" customFormat="1" ht="18">
      <c r="A47" s="943" t="s">
        <v>809</v>
      </c>
      <c r="B47" s="954" t="s">
        <v>769</v>
      </c>
      <c r="C47" s="954" t="s">
        <v>769</v>
      </c>
      <c r="D47" s="954" t="s">
        <v>769</v>
      </c>
      <c r="E47" s="954" t="s">
        <v>769</v>
      </c>
      <c r="F47" s="954" t="s">
        <v>769</v>
      </c>
      <c r="G47" s="954" t="s">
        <v>769</v>
      </c>
      <c r="H47" s="954" t="s">
        <v>769</v>
      </c>
      <c r="I47" s="954" t="s">
        <v>769</v>
      </c>
      <c r="J47" s="954" t="s">
        <v>769</v>
      </c>
      <c r="K47" s="955" t="s">
        <v>769</v>
      </c>
    </row>
    <row r="48" spans="1:11" s="934" customFormat="1" ht="18">
      <c r="A48" s="943" t="s">
        <v>810</v>
      </c>
      <c r="B48" s="954" t="s">
        <v>769</v>
      </c>
      <c r="C48" s="954" t="s">
        <v>769</v>
      </c>
      <c r="D48" s="954" t="s">
        <v>769</v>
      </c>
      <c r="E48" s="954" t="s">
        <v>769</v>
      </c>
      <c r="F48" s="954" t="s">
        <v>769</v>
      </c>
      <c r="G48" s="954" t="s">
        <v>769</v>
      </c>
      <c r="H48" s="954" t="s">
        <v>769</v>
      </c>
      <c r="I48" s="954" t="s">
        <v>769</v>
      </c>
      <c r="J48" s="954" t="s">
        <v>769</v>
      </c>
      <c r="K48" s="955" t="s">
        <v>769</v>
      </c>
    </row>
    <row r="49" spans="1:11" s="934" customFormat="1" ht="18">
      <c r="A49" s="943" t="s">
        <v>812</v>
      </c>
      <c r="B49" s="954" t="s">
        <v>769</v>
      </c>
      <c r="C49" s="954" t="s">
        <v>769</v>
      </c>
      <c r="D49" s="954" t="s">
        <v>769</v>
      </c>
      <c r="E49" s="954" t="s">
        <v>769</v>
      </c>
      <c r="F49" s="954" t="s">
        <v>769</v>
      </c>
      <c r="G49" s="954"/>
      <c r="H49" s="954" t="s">
        <v>769</v>
      </c>
      <c r="I49" s="954" t="s">
        <v>769</v>
      </c>
      <c r="J49" s="954" t="s">
        <v>769</v>
      </c>
      <c r="K49" s="955" t="s">
        <v>769</v>
      </c>
    </row>
    <row r="50" spans="1:11" s="934" customFormat="1" ht="18">
      <c r="A50" s="943" t="s">
        <v>813</v>
      </c>
      <c r="B50" s="954" t="s">
        <v>769</v>
      </c>
      <c r="C50" s="954" t="s">
        <v>769</v>
      </c>
      <c r="D50" s="954" t="s">
        <v>769</v>
      </c>
      <c r="E50" s="954" t="s">
        <v>769</v>
      </c>
      <c r="F50" s="954">
        <v>296</v>
      </c>
      <c r="G50" s="954" t="s">
        <v>769</v>
      </c>
      <c r="H50" s="954" t="s">
        <v>769</v>
      </c>
      <c r="I50" s="954" t="s">
        <v>769</v>
      </c>
      <c r="J50" s="954" t="s">
        <v>769</v>
      </c>
      <c r="K50" s="955" t="s">
        <v>769</v>
      </c>
    </row>
    <row r="51" spans="1:11" s="934" customFormat="1" ht="18.75">
      <c r="A51" s="943" t="s">
        <v>1456</v>
      </c>
      <c r="B51" s="954" t="s">
        <v>769</v>
      </c>
      <c r="C51" s="954" t="s">
        <v>769</v>
      </c>
      <c r="D51" s="954" t="s">
        <v>769</v>
      </c>
      <c r="E51" s="954" t="s">
        <v>769</v>
      </c>
      <c r="F51" s="954" t="s">
        <v>769</v>
      </c>
      <c r="G51" s="954" t="s">
        <v>769</v>
      </c>
      <c r="H51" s="954" t="s">
        <v>769</v>
      </c>
      <c r="I51" s="954" t="s">
        <v>769</v>
      </c>
      <c r="J51" s="954" t="s">
        <v>769</v>
      </c>
      <c r="K51" s="955" t="s">
        <v>769</v>
      </c>
    </row>
    <row r="52" spans="1:11" s="934" customFormat="1" ht="18">
      <c r="A52" s="943" t="s">
        <v>816</v>
      </c>
      <c r="B52" s="954" t="s">
        <v>769</v>
      </c>
      <c r="C52" s="954" t="s">
        <v>769</v>
      </c>
      <c r="D52" s="954" t="s">
        <v>769</v>
      </c>
      <c r="E52" s="954" t="s">
        <v>769</v>
      </c>
      <c r="F52" s="954" t="s">
        <v>769</v>
      </c>
      <c r="G52" s="954" t="s">
        <v>769</v>
      </c>
      <c r="H52" s="954" t="s">
        <v>769</v>
      </c>
      <c r="I52" s="954" t="s">
        <v>769</v>
      </c>
      <c r="J52" s="954" t="s">
        <v>769</v>
      </c>
      <c r="K52" s="955" t="s">
        <v>769</v>
      </c>
    </row>
    <row r="53" spans="1:11" s="934" customFormat="1" ht="18.75">
      <c r="A53" s="943" t="s">
        <v>1457</v>
      </c>
      <c r="B53" s="954" t="s">
        <v>769</v>
      </c>
      <c r="C53" s="954" t="s">
        <v>769</v>
      </c>
      <c r="D53" s="954" t="s">
        <v>769</v>
      </c>
      <c r="E53" s="954" t="s">
        <v>769</v>
      </c>
      <c r="F53" s="954" t="s">
        <v>769</v>
      </c>
      <c r="G53" s="954" t="s">
        <v>769</v>
      </c>
      <c r="H53" s="954" t="s">
        <v>769</v>
      </c>
      <c r="I53" s="954" t="s">
        <v>769</v>
      </c>
      <c r="J53" s="954" t="s">
        <v>769</v>
      </c>
      <c r="K53" s="955" t="s">
        <v>769</v>
      </c>
    </row>
    <row r="54" spans="1:11" s="934" customFormat="1" ht="18.75">
      <c r="A54" s="943" t="s">
        <v>1458</v>
      </c>
      <c r="B54" s="954" t="s">
        <v>769</v>
      </c>
      <c r="C54" s="954" t="s">
        <v>769</v>
      </c>
      <c r="D54" s="954" t="s">
        <v>769</v>
      </c>
      <c r="E54" s="954" t="s">
        <v>769</v>
      </c>
      <c r="F54" s="954" t="s">
        <v>769</v>
      </c>
      <c r="G54" s="954" t="s">
        <v>769</v>
      </c>
      <c r="H54" s="954" t="s">
        <v>769</v>
      </c>
      <c r="I54" s="954" t="s">
        <v>769</v>
      </c>
      <c r="J54" s="954" t="s">
        <v>769</v>
      </c>
      <c r="K54" s="955" t="s">
        <v>769</v>
      </c>
    </row>
    <row r="55" spans="1:11" s="934" customFormat="1" ht="18">
      <c r="A55" s="943"/>
      <c r="B55" s="956"/>
      <c r="C55" s="956"/>
      <c r="D55" s="956"/>
      <c r="E55" s="956"/>
      <c r="F55" s="956"/>
      <c r="G55" s="956"/>
      <c r="H55" s="956"/>
      <c r="I55" s="956"/>
      <c r="J55" s="956"/>
      <c r="K55" s="957"/>
    </row>
    <row r="56" spans="1:11" s="934" customFormat="1" ht="18">
      <c r="A56" s="947" t="s">
        <v>820</v>
      </c>
      <c r="B56" s="954"/>
      <c r="C56" s="954"/>
      <c r="D56" s="954"/>
      <c r="E56" s="954"/>
      <c r="F56" s="954"/>
      <c r="G56" s="954"/>
      <c r="H56" s="954"/>
      <c r="I56" s="954"/>
      <c r="J56" s="954"/>
      <c r="K56" s="955"/>
    </row>
    <row r="57" spans="1:11" s="934" customFormat="1" ht="18">
      <c r="A57" s="943" t="s">
        <v>821</v>
      </c>
      <c r="B57" s="954" t="s">
        <v>769</v>
      </c>
      <c r="C57" s="954" t="s">
        <v>769</v>
      </c>
      <c r="D57" s="954" t="s">
        <v>769</v>
      </c>
      <c r="E57" s="954" t="s">
        <v>769</v>
      </c>
      <c r="F57" s="954" t="s">
        <v>769</v>
      </c>
      <c r="G57" s="954" t="s">
        <v>769</v>
      </c>
      <c r="H57" s="954" t="s">
        <v>769</v>
      </c>
      <c r="I57" s="954" t="s">
        <v>769</v>
      </c>
      <c r="J57" s="954" t="s">
        <v>769</v>
      </c>
      <c r="K57" s="955" t="s">
        <v>769</v>
      </c>
    </row>
    <row r="58" spans="1:11" s="934" customFormat="1" ht="18">
      <c r="A58" s="943" t="s">
        <v>822</v>
      </c>
      <c r="B58" s="954" t="s">
        <v>769</v>
      </c>
      <c r="C58" s="954" t="s">
        <v>769</v>
      </c>
      <c r="D58" s="954" t="s">
        <v>769</v>
      </c>
      <c r="E58" s="954" t="s">
        <v>769</v>
      </c>
      <c r="F58" s="954" t="s">
        <v>769</v>
      </c>
      <c r="G58" s="954" t="s">
        <v>769</v>
      </c>
      <c r="H58" s="954" t="s">
        <v>769</v>
      </c>
      <c r="I58" s="954" t="s">
        <v>769</v>
      </c>
      <c r="J58" s="954" t="s">
        <v>769</v>
      </c>
      <c r="K58" s="955" t="s">
        <v>769</v>
      </c>
    </row>
    <row r="59" spans="1:11" s="934" customFormat="1" ht="18">
      <c r="A59" s="943" t="s">
        <v>823</v>
      </c>
      <c r="B59" s="954" t="s">
        <v>769</v>
      </c>
      <c r="C59" s="954" t="s">
        <v>769</v>
      </c>
      <c r="D59" s="954" t="s">
        <v>769</v>
      </c>
      <c r="E59" s="954" t="s">
        <v>769</v>
      </c>
      <c r="F59" s="954" t="s">
        <v>769</v>
      </c>
      <c r="G59" s="954" t="s">
        <v>769</v>
      </c>
      <c r="H59" s="954" t="s">
        <v>769</v>
      </c>
      <c r="I59" s="954" t="s">
        <v>769</v>
      </c>
      <c r="J59" s="954" t="s">
        <v>769</v>
      </c>
      <c r="K59" s="955" t="s">
        <v>769</v>
      </c>
    </row>
    <row r="60" spans="1:11" s="934" customFormat="1" ht="18">
      <c r="A60" s="943" t="s">
        <v>1470</v>
      </c>
      <c r="B60" s="950"/>
      <c r="C60" s="950"/>
      <c r="D60" s="950"/>
      <c r="E60" s="950"/>
      <c r="F60" s="950"/>
      <c r="G60" s="950"/>
      <c r="H60" s="950"/>
      <c r="I60" s="950"/>
      <c r="J60" s="950"/>
      <c r="K60" s="951"/>
    </row>
    <row r="61" spans="1:11" s="934" customFormat="1" ht="18">
      <c r="A61" s="943"/>
      <c r="B61" s="950"/>
      <c r="C61" s="950"/>
      <c r="D61" s="950"/>
      <c r="E61" s="950"/>
      <c r="F61" s="950"/>
      <c r="G61" s="950"/>
      <c r="H61" s="950"/>
      <c r="I61" s="950"/>
      <c r="J61" s="950"/>
      <c r="K61" s="951"/>
    </row>
    <row r="62" spans="1:11" s="946" customFormat="1" ht="18">
      <c r="A62" s="943" t="s">
        <v>1460</v>
      </c>
      <c r="B62" s="950"/>
      <c r="C62" s="950"/>
      <c r="D62" s="950"/>
      <c r="E62" s="950"/>
      <c r="F62" s="950"/>
      <c r="G62" s="950"/>
      <c r="H62" s="950"/>
      <c r="I62" s="950"/>
      <c r="J62" s="950"/>
      <c r="K62" s="951"/>
    </row>
    <row r="63" spans="1:11" s="946" customFormat="1" ht="18">
      <c r="A63" s="943" t="s">
        <v>1461</v>
      </c>
      <c r="B63" s="950"/>
      <c r="C63" s="950"/>
      <c r="D63" s="950"/>
      <c r="E63" s="950"/>
      <c r="F63" s="950"/>
      <c r="G63" s="950"/>
      <c r="H63" s="950"/>
      <c r="I63" s="950"/>
      <c r="J63" s="950"/>
      <c r="K63" s="951"/>
    </row>
    <row r="64" spans="1:11" s="946" customFormat="1" ht="18">
      <c r="A64" s="958" t="s">
        <v>950</v>
      </c>
      <c r="B64" s="981"/>
      <c r="C64" s="981"/>
      <c r="D64" s="981"/>
      <c r="E64" s="981"/>
      <c r="F64" s="981"/>
      <c r="G64" s="981"/>
      <c r="H64" s="981"/>
      <c r="I64" s="981"/>
      <c r="J64" s="981"/>
      <c r="K64" s="982"/>
    </row>
    <row r="65" s="946" customFormat="1"/>
    <row r="66" s="946" customFormat="1"/>
    <row r="67" s="934" customFormat="1"/>
    <row r="68" s="934" customFormat="1"/>
    <row r="69" s="934" customFormat="1"/>
    <row r="70" s="934" customFormat="1"/>
    <row r="71" s="934" customFormat="1"/>
    <row r="72" s="934" customFormat="1"/>
    <row r="73" s="934" customFormat="1"/>
    <row r="74" s="934" customFormat="1"/>
    <row r="75" s="934" customFormat="1"/>
    <row r="76" s="934" customFormat="1"/>
    <row r="77" s="934" customFormat="1"/>
    <row r="78" s="934" customFormat="1"/>
    <row r="79" s="934" customFormat="1"/>
    <row r="80" s="934" customFormat="1"/>
    <row r="81" s="934" customFormat="1"/>
    <row r="82" s="934" customFormat="1"/>
    <row r="83" s="934" customFormat="1"/>
    <row r="84" s="934" customFormat="1"/>
    <row r="85" s="934" customFormat="1"/>
    <row r="86" s="934" customFormat="1"/>
    <row r="87" s="934" customFormat="1"/>
    <row r="88" s="934" customFormat="1"/>
    <row r="89" s="934" customFormat="1"/>
    <row r="90" s="934" customFormat="1"/>
    <row r="91" s="934" customFormat="1"/>
    <row r="92" s="934" customFormat="1"/>
    <row r="93" s="934" customFormat="1"/>
    <row r="94" s="934" customFormat="1"/>
  </sheetData>
  <mergeCells count="5">
    <mergeCell ref="A8:K8"/>
    <mergeCell ref="A1:K1"/>
    <mergeCell ref="A2:K2"/>
    <mergeCell ref="A4:K4"/>
    <mergeCell ref="A6:K6"/>
  </mergeCells>
  <phoneticPr fontId="50" type="noConversion"/>
  <printOptions horizontalCentered="1" verticalCentered="1"/>
  <pageMargins left="0.59055118110236227" right="0.59055118110236227" top="0.98425196850393704" bottom="0.98425196850393704" header="0" footer="0"/>
  <pageSetup scale="36" orientation="portrait" r:id="rId1"/>
  <headerFooter alignWithMargins="0"/>
</worksheet>
</file>

<file path=xl/worksheets/sheet81.xml><?xml version="1.0" encoding="utf-8"?>
<worksheet xmlns="http://schemas.openxmlformats.org/spreadsheetml/2006/main" xmlns:r="http://schemas.openxmlformats.org/officeDocument/2006/relationships">
  <sheetPr>
    <tabColor indexed="53"/>
    <pageSetUpPr fitToPage="1"/>
  </sheetPr>
  <dimension ref="A1:K82"/>
  <sheetViews>
    <sheetView zoomScale="50" workbookViewId="0">
      <selection sqref="A1:M1"/>
    </sheetView>
  </sheetViews>
  <sheetFormatPr defaultColWidth="11.5546875" defaultRowHeight="15"/>
  <cols>
    <col min="1" max="1" width="58.88671875" style="966" customWidth="1"/>
    <col min="2" max="11" width="11.77734375" style="966" customWidth="1"/>
    <col min="12" max="16384" width="11.5546875" style="966"/>
  </cols>
  <sheetData>
    <row r="1" spans="1:11" ht="18">
      <c r="A1" s="2742" t="s">
        <v>1387</v>
      </c>
      <c r="B1" s="2742"/>
      <c r="C1" s="2742"/>
      <c r="D1" s="2742"/>
      <c r="E1" s="2742"/>
      <c r="F1" s="2742"/>
      <c r="G1" s="2742"/>
      <c r="H1" s="2742"/>
      <c r="I1" s="2742"/>
      <c r="J1" s="2742"/>
      <c r="K1" s="2742"/>
    </row>
    <row r="2" spans="1:11" s="936" customFormat="1" ht="18">
      <c r="A2" s="2743" t="s">
        <v>1473</v>
      </c>
      <c r="B2" s="2743"/>
      <c r="C2" s="2743"/>
      <c r="D2" s="2743"/>
      <c r="E2" s="2743"/>
      <c r="F2" s="2743"/>
      <c r="G2" s="2743"/>
      <c r="H2" s="2743"/>
      <c r="I2" s="2743"/>
      <c r="J2" s="2743"/>
      <c r="K2" s="2743"/>
    </row>
    <row r="3" spans="1:11" s="934" customFormat="1" ht="18">
      <c r="A3" s="933"/>
      <c r="B3" s="933"/>
      <c r="C3" s="933"/>
      <c r="D3" s="933"/>
      <c r="E3" s="933"/>
      <c r="F3" s="933"/>
      <c r="G3" s="933"/>
      <c r="H3" s="933"/>
      <c r="I3" s="933"/>
      <c r="J3" s="933"/>
      <c r="K3" s="933"/>
    </row>
    <row r="4" spans="1:11" s="934" customFormat="1" ht="18">
      <c r="A4" s="2742" t="s">
        <v>1474</v>
      </c>
      <c r="B4" s="2742"/>
      <c r="C4" s="2742"/>
      <c r="D4" s="2742"/>
      <c r="E4" s="2742"/>
      <c r="F4" s="2742"/>
      <c r="G4" s="2742"/>
      <c r="H4" s="2742"/>
      <c r="I4" s="2742"/>
      <c r="J4" s="2742"/>
      <c r="K4" s="2742"/>
    </row>
    <row r="5" spans="1:11" s="934" customFormat="1" ht="18">
      <c r="A5" s="933"/>
      <c r="B5" s="933"/>
      <c r="C5" s="933"/>
      <c r="D5" s="933"/>
      <c r="E5" s="933"/>
      <c r="F5" s="933"/>
      <c r="G5" s="933"/>
      <c r="H5" s="933"/>
      <c r="I5" s="933"/>
      <c r="J5" s="933"/>
      <c r="K5" s="933"/>
    </row>
    <row r="6" spans="1:11" s="936" customFormat="1" ht="18">
      <c r="A6" s="2743" t="s">
        <v>753</v>
      </c>
      <c r="B6" s="2743"/>
      <c r="C6" s="2743"/>
      <c r="D6" s="2743"/>
      <c r="E6" s="2743"/>
      <c r="F6" s="2743"/>
      <c r="G6" s="2743"/>
      <c r="H6" s="2743"/>
      <c r="I6" s="2743"/>
      <c r="J6" s="2743"/>
      <c r="K6" s="2743"/>
    </row>
    <row r="7" spans="1:11" s="934" customFormat="1" ht="18">
      <c r="A7" s="933"/>
      <c r="B7" s="933"/>
      <c r="C7" s="933"/>
      <c r="D7" s="933"/>
      <c r="E7" s="933"/>
      <c r="F7" s="933"/>
      <c r="G7" s="933"/>
      <c r="H7" s="933"/>
      <c r="I7" s="933"/>
      <c r="J7" s="933"/>
      <c r="K7" s="933"/>
    </row>
    <row r="8" spans="1:11" s="934" customFormat="1" ht="18">
      <c r="A8" s="2742" t="s">
        <v>1443</v>
      </c>
      <c r="B8" s="2742"/>
      <c r="C8" s="2742"/>
      <c r="D8" s="2742"/>
      <c r="E8" s="2742"/>
      <c r="F8" s="2742"/>
      <c r="G8" s="2742"/>
      <c r="H8" s="2742"/>
      <c r="I8" s="2742"/>
      <c r="J8" s="2742"/>
      <c r="K8" s="2742"/>
    </row>
    <row r="9" spans="1:11" s="934" customFormat="1" ht="18">
      <c r="A9" s="937"/>
      <c r="B9" s="944"/>
    </row>
    <row r="10" spans="1:11" s="967" customFormat="1" ht="18">
      <c r="A10" s="939"/>
      <c r="B10" s="940">
        <v>2000</v>
      </c>
      <c r="C10" s="940">
        <v>2001</v>
      </c>
      <c r="D10" s="940">
        <v>2002</v>
      </c>
      <c r="E10" s="940">
        <v>2003</v>
      </c>
      <c r="F10" s="940">
        <v>2004</v>
      </c>
      <c r="G10" s="940">
        <v>2005</v>
      </c>
      <c r="H10" s="940">
        <v>2006</v>
      </c>
      <c r="I10" s="940">
        <v>2007</v>
      </c>
      <c r="J10" s="940">
        <v>2008</v>
      </c>
      <c r="K10" s="941">
        <v>2009</v>
      </c>
    </row>
    <row r="11" spans="1:11" ht="18">
      <c r="A11" s="970"/>
      <c r="B11" s="971"/>
      <c r="C11" s="971"/>
      <c r="D11" s="971"/>
      <c r="E11" s="971"/>
      <c r="F11" s="971"/>
      <c r="G11" s="971"/>
      <c r="H11" s="971"/>
      <c r="I11" s="971"/>
      <c r="J11" s="971"/>
      <c r="K11" s="972"/>
    </row>
    <row r="12" spans="1:11" ht="18">
      <c r="A12" s="947" t="s">
        <v>755</v>
      </c>
      <c r="B12" s="971"/>
      <c r="C12" s="971"/>
      <c r="D12" s="971"/>
      <c r="E12" s="971"/>
      <c r="F12" s="971"/>
      <c r="G12" s="971"/>
      <c r="H12" s="971"/>
      <c r="I12" s="971"/>
      <c r="J12" s="971"/>
      <c r="K12" s="972"/>
    </row>
    <row r="13" spans="1:11" ht="18">
      <c r="A13" s="943" t="s">
        <v>1444</v>
      </c>
      <c r="B13" s="948">
        <v>407637</v>
      </c>
      <c r="C13" s="948">
        <v>429044</v>
      </c>
      <c r="D13" s="948">
        <v>412949</v>
      </c>
      <c r="E13" s="948">
        <v>442782</v>
      </c>
      <c r="F13" s="948">
        <v>441092</v>
      </c>
      <c r="G13" s="948">
        <v>432924</v>
      </c>
      <c r="H13" s="948">
        <v>449058</v>
      </c>
      <c r="I13" s="948">
        <v>460522</v>
      </c>
      <c r="J13" s="948">
        <v>453310</v>
      </c>
      <c r="K13" s="949">
        <v>428927</v>
      </c>
    </row>
    <row r="14" spans="1:11" ht="18">
      <c r="A14" s="943" t="s">
        <v>757</v>
      </c>
      <c r="B14" s="948">
        <v>2259</v>
      </c>
      <c r="C14" s="948">
        <v>1575</v>
      </c>
      <c r="D14" s="948">
        <v>1258</v>
      </c>
      <c r="E14" s="948">
        <v>1172</v>
      </c>
      <c r="F14" s="948">
        <v>1154</v>
      </c>
      <c r="G14" s="948">
        <v>1248</v>
      </c>
      <c r="H14" s="948">
        <v>1366</v>
      </c>
      <c r="I14" s="948">
        <v>1214</v>
      </c>
      <c r="J14" s="948">
        <v>872</v>
      </c>
      <c r="K14" s="949">
        <v>1148</v>
      </c>
    </row>
    <row r="15" spans="1:11" ht="18">
      <c r="A15" s="943" t="s">
        <v>758</v>
      </c>
      <c r="B15" s="948">
        <v>18898.3</v>
      </c>
      <c r="C15" s="948">
        <v>17133.7</v>
      </c>
      <c r="D15" s="948">
        <v>15938.1</v>
      </c>
      <c r="E15" s="948">
        <v>14542.8</v>
      </c>
      <c r="F15" s="948">
        <v>13939.1</v>
      </c>
      <c r="G15" s="948">
        <v>14687</v>
      </c>
      <c r="H15" s="948">
        <v>18834</v>
      </c>
      <c r="I15" s="948">
        <v>17014</v>
      </c>
      <c r="J15" s="948">
        <v>17913</v>
      </c>
      <c r="K15" s="949">
        <v>18972</v>
      </c>
    </row>
    <row r="16" spans="1:11" ht="18">
      <c r="A16" s="943" t="s">
        <v>759</v>
      </c>
      <c r="B16" s="948">
        <v>466607</v>
      </c>
      <c r="C16" s="948">
        <v>582439.80000000005</v>
      </c>
      <c r="D16" s="948">
        <v>434083.1</v>
      </c>
      <c r="E16" s="948">
        <v>445758.6</v>
      </c>
      <c r="F16" s="948">
        <v>390197.8</v>
      </c>
      <c r="G16" s="948">
        <v>281109</v>
      </c>
      <c r="H16" s="948">
        <v>525436</v>
      </c>
      <c r="I16" s="948">
        <v>781814</v>
      </c>
      <c r="J16" s="948">
        <v>353033</v>
      </c>
      <c r="K16" s="949">
        <v>285891</v>
      </c>
    </row>
    <row r="17" spans="1:11" ht="18">
      <c r="A17" s="943" t="s">
        <v>761</v>
      </c>
      <c r="B17" s="974" t="s">
        <v>769</v>
      </c>
      <c r="C17" s="974" t="s">
        <v>769</v>
      </c>
      <c r="D17" s="974" t="s">
        <v>769</v>
      </c>
      <c r="E17" s="974" t="s">
        <v>769</v>
      </c>
      <c r="F17" s="974" t="s">
        <v>769</v>
      </c>
      <c r="G17" s="974" t="s">
        <v>769</v>
      </c>
      <c r="H17" s="974" t="s">
        <v>769</v>
      </c>
      <c r="I17" s="974" t="s">
        <v>769</v>
      </c>
      <c r="J17" s="974" t="s">
        <v>769</v>
      </c>
      <c r="K17" s="975" t="s">
        <v>769</v>
      </c>
    </row>
    <row r="18" spans="1:11" ht="18">
      <c r="A18" s="943" t="s">
        <v>762</v>
      </c>
      <c r="B18" s="974" t="s">
        <v>769</v>
      </c>
      <c r="C18" s="974" t="s">
        <v>769</v>
      </c>
      <c r="D18" s="974" t="s">
        <v>769</v>
      </c>
      <c r="E18" s="974" t="s">
        <v>769</v>
      </c>
      <c r="F18" s="974" t="s">
        <v>769</v>
      </c>
      <c r="G18" s="974" t="s">
        <v>769</v>
      </c>
      <c r="H18" s="974" t="s">
        <v>769</v>
      </c>
      <c r="I18" s="974" t="s">
        <v>769</v>
      </c>
      <c r="J18" s="974" t="s">
        <v>769</v>
      </c>
      <c r="K18" s="975" t="s">
        <v>769</v>
      </c>
    </row>
    <row r="19" spans="1:11" ht="18">
      <c r="A19" s="943" t="s">
        <v>763</v>
      </c>
      <c r="B19" s="948">
        <v>5216424</v>
      </c>
      <c r="C19" s="948">
        <v>5403841</v>
      </c>
      <c r="D19" s="948">
        <v>5184898</v>
      </c>
      <c r="E19" s="948">
        <v>6065022</v>
      </c>
      <c r="F19" s="948">
        <v>5830968</v>
      </c>
      <c r="G19" s="948">
        <v>5983441</v>
      </c>
      <c r="H19" s="948">
        <v>6284587</v>
      </c>
      <c r="I19" s="948">
        <v>6840190</v>
      </c>
      <c r="J19" s="948">
        <v>7595871</v>
      </c>
      <c r="K19" s="949">
        <v>6450107</v>
      </c>
    </row>
    <row r="20" spans="1:11" ht="18">
      <c r="A20" s="943" t="s">
        <v>764</v>
      </c>
      <c r="B20" s="974" t="s">
        <v>769</v>
      </c>
      <c r="C20" s="974" t="s">
        <v>769</v>
      </c>
      <c r="D20" s="974" t="s">
        <v>769</v>
      </c>
      <c r="E20" s="974" t="s">
        <v>769</v>
      </c>
      <c r="F20" s="974" t="s">
        <v>769</v>
      </c>
      <c r="G20" s="974" t="s">
        <v>769</v>
      </c>
      <c r="H20" s="974" t="s">
        <v>769</v>
      </c>
      <c r="I20" s="974" t="s">
        <v>769</v>
      </c>
      <c r="J20" s="974" t="s">
        <v>769</v>
      </c>
      <c r="K20" s="975" t="s">
        <v>769</v>
      </c>
    </row>
    <row r="21" spans="1:11" ht="18">
      <c r="A21" s="970"/>
      <c r="B21" s="976"/>
      <c r="C21" s="976"/>
      <c r="D21" s="976"/>
      <c r="E21" s="976"/>
      <c r="F21" s="976"/>
      <c r="G21" s="976"/>
      <c r="H21" s="976"/>
      <c r="I21" s="976"/>
      <c r="J21" s="976"/>
      <c r="K21" s="977"/>
    </row>
    <row r="22" spans="1:11" s="946" customFormat="1" ht="18">
      <c r="A22" s="947" t="s">
        <v>1463</v>
      </c>
      <c r="B22" s="952"/>
      <c r="C22" s="952"/>
      <c r="D22" s="952"/>
      <c r="E22" s="952"/>
      <c r="F22" s="952"/>
      <c r="G22" s="952"/>
      <c r="H22" s="952"/>
      <c r="I22" s="952"/>
      <c r="J22" s="952"/>
      <c r="K22" s="953"/>
    </row>
    <row r="23" spans="1:11" s="946" customFormat="1" ht="18">
      <c r="A23" s="943" t="s">
        <v>773</v>
      </c>
      <c r="B23" s="961">
        <v>0</v>
      </c>
      <c r="C23" s="961">
        <v>117</v>
      </c>
      <c r="D23" s="961">
        <v>204</v>
      </c>
      <c r="E23" s="961">
        <v>0</v>
      </c>
      <c r="F23" s="961">
        <v>0</v>
      </c>
      <c r="G23" s="961">
        <v>0</v>
      </c>
      <c r="H23" s="961">
        <v>0</v>
      </c>
      <c r="I23" s="961">
        <v>0</v>
      </c>
      <c r="J23" s="961">
        <v>0</v>
      </c>
      <c r="K23" s="962">
        <v>0</v>
      </c>
    </row>
    <row r="24" spans="1:11" s="973" customFormat="1" ht="18">
      <c r="A24" s="943" t="s">
        <v>831</v>
      </c>
      <c r="B24" s="954" t="s">
        <v>769</v>
      </c>
      <c r="C24" s="954" t="s">
        <v>769</v>
      </c>
      <c r="D24" s="954" t="s">
        <v>769</v>
      </c>
      <c r="E24" s="954" t="s">
        <v>769</v>
      </c>
      <c r="F24" s="954" t="s">
        <v>769</v>
      </c>
      <c r="G24" s="954" t="s">
        <v>769</v>
      </c>
      <c r="H24" s="954" t="s">
        <v>769</v>
      </c>
      <c r="I24" s="954" t="s">
        <v>769</v>
      </c>
      <c r="J24" s="954" t="s">
        <v>769</v>
      </c>
      <c r="K24" s="955" t="s">
        <v>769</v>
      </c>
    </row>
    <row r="25" spans="1:11" s="973" customFormat="1" ht="18">
      <c r="A25" s="943" t="s">
        <v>832</v>
      </c>
      <c r="B25" s="954" t="s">
        <v>769</v>
      </c>
      <c r="C25" s="954" t="s">
        <v>769</v>
      </c>
      <c r="D25" s="954" t="s">
        <v>769</v>
      </c>
      <c r="E25" s="954" t="s">
        <v>769</v>
      </c>
      <c r="F25" s="954" t="s">
        <v>769</v>
      </c>
      <c r="G25" s="954" t="s">
        <v>769</v>
      </c>
      <c r="H25" s="954" t="s">
        <v>769</v>
      </c>
      <c r="I25" s="954" t="s">
        <v>769</v>
      </c>
      <c r="J25" s="954" t="s">
        <v>769</v>
      </c>
      <c r="K25" s="955" t="s">
        <v>769</v>
      </c>
    </row>
    <row r="26" spans="1:11" s="973" customFormat="1" ht="18">
      <c r="A26" s="943" t="s">
        <v>774</v>
      </c>
      <c r="B26" s="954" t="s">
        <v>769</v>
      </c>
      <c r="C26" s="954" t="s">
        <v>769</v>
      </c>
      <c r="D26" s="954" t="s">
        <v>769</v>
      </c>
      <c r="E26" s="954" t="s">
        <v>769</v>
      </c>
      <c r="F26" s="954" t="s">
        <v>769</v>
      </c>
      <c r="G26" s="954" t="s">
        <v>769</v>
      </c>
      <c r="H26" s="954" t="s">
        <v>769</v>
      </c>
      <c r="I26" s="954" t="s">
        <v>769</v>
      </c>
      <c r="J26" s="954" t="s">
        <v>769</v>
      </c>
      <c r="K26" s="955" t="s">
        <v>769</v>
      </c>
    </row>
    <row r="27" spans="1:11" ht="18">
      <c r="A27" s="943" t="s">
        <v>780</v>
      </c>
      <c r="B27" s="961" t="s">
        <v>769</v>
      </c>
      <c r="C27" s="961" t="s">
        <v>769</v>
      </c>
      <c r="D27" s="961" t="s">
        <v>769</v>
      </c>
      <c r="E27" s="961" t="s">
        <v>769</v>
      </c>
      <c r="F27" s="961" t="s">
        <v>769</v>
      </c>
      <c r="G27" s="961" t="s">
        <v>769</v>
      </c>
      <c r="H27" s="961" t="s">
        <v>769</v>
      </c>
      <c r="I27" s="961" t="s">
        <v>769</v>
      </c>
      <c r="J27" s="961" t="s">
        <v>769</v>
      </c>
      <c r="K27" s="962" t="s">
        <v>769</v>
      </c>
    </row>
    <row r="28" spans="1:11" ht="18">
      <c r="A28" s="943" t="s">
        <v>782</v>
      </c>
      <c r="B28" s="961" t="s">
        <v>769</v>
      </c>
      <c r="C28" s="954">
        <v>117</v>
      </c>
      <c r="D28" s="954">
        <v>204</v>
      </c>
      <c r="E28" s="954" t="s">
        <v>769</v>
      </c>
      <c r="F28" s="954" t="s">
        <v>769</v>
      </c>
      <c r="G28" s="954" t="s">
        <v>769</v>
      </c>
      <c r="H28" s="954" t="s">
        <v>769</v>
      </c>
      <c r="I28" s="954" t="s">
        <v>769</v>
      </c>
      <c r="J28" s="954" t="s">
        <v>769</v>
      </c>
      <c r="K28" s="955" t="s">
        <v>769</v>
      </c>
    </row>
    <row r="29" spans="1:11" ht="18">
      <c r="A29" s="943" t="s">
        <v>778</v>
      </c>
      <c r="B29" s="954">
        <v>166</v>
      </c>
      <c r="C29" s="954">
        <v>122</v>
      </c>
      <c r="D29" s="954">
        <v>0</v>
      </c>
      <c r="E29" s="954">
        <v>0</v>
      </c>
      <c r="F29" s="954">
        <v>0</v>
      </c>
      <c r="G29" s="954">
        <v>0</v>
      </c>
      <c r="H29" s="954">
        <v>0</v>
      </c>
      <c r="I29" s="954">
        <v>0</v>
      </c>
      <c r="J29" s="954">
        <v>0</v>
      </c>
      <c r="K29" s="955">
        <v>0</v>
      </c>
    </row>
    <row r="30" spans="1:11" ht="20.25" customHeight="1">
      <c r="A30" s="943" t="s">
        <v>783</v>
      </c>
      <c r="B30" s="954">
        <v>674122</v>
      </c>
      <c r="C30" s="961">
        <v>483231</v>
      </c>
      <c r="D30" s="961">
        <v>518963</v>
      </c>
      <c r="E30" s="961">
        <v>598548</v>
      </c>
      <c r="F30" s="961">
        <v>651370</v>
      </c>
      <c r="G30" s="961">
        <v>562696</v>
      </c>
      <c r="H30" s="961">
        <v>768593</v>
      </c>
      <c r="I30" s="961">
        <v>772777</v>
      </c>
      <c r="J30" s="961">
        <v>712085</v>
      </c>
      <c r="K30" s="962">
        <v>594301</v>
      </c>
    </row>
    <row r="31" spans="1:11" s="946" customFormat="1" ht="18">
      <c r="A31" s="943" t="s">
        <v>849</v>
      </c>
      <c r="B31" s="954" t="s">
        <v>769</v>
      </c>
      <c r="C31" s="954">
        <v>447636</v>
      </c>
      <c r="D31" s="954">
        <v>482913</v>
      </c>
      <c r="E31" s="954">
        <v>587096</v>
      </c>
      <c r="F31" s="954">
        <v>648044</v>
      </c>
      <c r="G31" s="954">
        <v>523692</v>
      </c>
      <c r="H31" s="954">
        <v>740723</v>
      </c>
      <c r="I31" s="954">
        <v>746023</v>
      </c>
      <c r="J31" s="954">
        <v>671983</v>
      </c>
      <c r="K31" s="955">
        <v>540551</v>
      </c>
    </row>
    <row r="32" spans="1:11" s="946" customFormat="1" ht="18">
      <c r="A32" s="943" t="s">
        <v>850</v>
      </c>
      <c r="B32" s="954" t="s">
        <v>769</v>
      </c>
      <c r="C32" s="954">
        <v>35595</v>
      </c>
      <c r="D32" s="954">
        <v>36050</v>
      </c>
      <c r="E32" s="954">
        <v>11452</v>
      </c>
      <c r="F32" s="954">
        <v>3326</v>
      </c>
      <c r="G32" s="954">
        <v>7576</v>
      </c>
      <c r="H32" s="954">
        <v>20103</v>
      </c>
      <c r="I32" s="954">
        <v>20962</v>
      </c>
      <c r="J32" s="954">
        <v>15142</v>
      </c>
      <c r="K32" s="955">
        <v>23701</v>
      </c>
    </row>
    <row r="33" spans="1:11" s="946" customFormat="1" ht="18">
      <c r="A33" s="943" t="s">
        <v>851</v>
      </c>
      <c r="B33" s="954" t="s">
        <v>769</v>
      </c>
      <c r="C33" s="954" t="s">
        <v>769</v>
      </c>
      <c r="D33" s="954" t="s">
        <v>769</v>
      </c>
      <c r="E33" s="954" t="s">
        <v>769</v>
      </c>
      <c r="F33" s="954" t="s">
        <v>769</v>
      </c>
      <c r="G33" s="954">
        <v>31428</v>
      </c>
      <c r="H33" s="954">
        <v>7767</v>
      </c>
      <c r="I33" s="954">
        <v>5792</v>
      </c>
      <c r="J33" s="954">
        <v>24960</v>
      </c>
      <c r="K33" s="955">
        <v>30049</v>
      </c>
    </row>
    <row r="34" spans="1:11" ht="18">
      <c r="A34" s="943" t="s">
        <v>791</v>
      </c>
      <c r="B34" s="961" t="s">
        <v>769</v>
      </c>
      <c r="C34" s="961" t="s">
        <v>769</v>
      </c>
      <c r="D34" s="961" t="s">
        <v>769</v>
      </c>
      <c r="E34" s="961" t="s">
        <v>769</v>
      </c>
      <c r="F34" s="961" t="s">
        <v>769</v>
      </c>
      <c r="G34" s="961" t="s">
        <v>769</v>
      </c>
      <c r="H34" s="961" t="s">
        <v>769</v>
      </c>
      <c r="I34" s="961" t="s">
        <v>769</v>
      </c>
      <c r="J34" s="961" t="s">
        <v>769</v>
      </c>
      <c r="K34" s="962" t="s">
        <v>769</v>
      </c>
    </row>
    <row r="35" spans="1:11" s="946" customFormat="1" ht="18">
      <c r="A35" s="943" t="s">
        <v>833</v>
      </c>
      <c r="B35" s="954">
        <v>0</v>
      </c>
      <c r="C35" s="954">
        <v>0</v>
      </c>
      <c r="D35" s="954">
        <v>0</v>
      </c>
      <c r="E35" s="954">
        <v>0</v>
      </c>
      <c r="F35" s="954">
        <v>0</v>
      </c>
      <c r="G35" s="954">
        <v>0</v>
      </c>
      <c r="H35" s="954">
        <v>0</v>
      </c>
      <c r="I35" s="954">
        <v>0</v>
      </c>
      <c r="J35" s="954">
        <v>0</v>
      </c>
      <c r="K35" s="955">
        <v>0</v>
      </c>
    </row>
    <row r="36" spans="1:11" ht="18">
      <c r="A36" s="943" t="s">
        <v>815</v>
      </c>
      <c r="B36" s="954" t="s">
        <v>769</v>
      </c>
      <c r="C36" s="954" t="s">
        <v>769</v>
      </c>
      <c r="D36" s="954" t="s">
        <v>769</v>
      </c>
      <c r="E36" s="954" t="s">
        <v>769</v>
      </c>
      <c r="F36" s="954" t="s">
        <v>769</v>
      </c>
      <c r="G36" s="954" t="s">
        <v>769</v>
      </c>
      <c r="H36" s="954" t="s">
        <v>769</v>
      </c>
      <c r="I36" s="954" t="s">
        <v>769</v>
      </c>
      <c r="J36" s="954" t="s">
        <v>769</v>
      </c>
      <c r="K36" s="955" t="s">
        <v>769</v>
      </c>
    </row>
    <row r="37" spans="1:11" s="946" customFormat="1" ht="18">
      <c r="A37" s="943" t="s">
        <v>770</v>
      </c>
      <c r="B37" s="954" t="s">
        <v>769</v>
      </c>
      <c r="C37" s="954" t="s">
        <v>769</v>
      </c>
      <c r="D37" s="954" t="s">
        <v>769</v>
      </c>
      <c r="E37" s="954" t="s">
        <v>769</v>
      </c>
      <c r="F37" s="954" t="s">
        <v>769</v>
      </c>
      <c r="G37" s="954" t="s">
        <v>769</v>
      </c>
      <c r="H37" s="954" t="s">
        <v>769</v>
      </c>
      <c r="I37" s="954" t="s">
        <v>769</v>
      </c>
      <c r="J37" s="954" t="s">
        <v>769</v>
      </c>
      <c r="K37" s="955" t="s">
        <v>769</v>
      </c>
    </row>
    <row r="38" spans="1:11" s="946" customFormat="1" ht="18">
      <c r="A38" s="943" t="s">
        <v>834</v>
      </c>
      <c r="B38" s="954">
        <v>0</v>
      </c>
      <c r="C38" s="954">
        <v>0</v>
      </c>
      <c r="D38" s="954">
        <v>0</v>
      </c>
      <c r="E38" s="954">
        <v>0</v>
      </c>
      <c r="F38" s="954">
        <v>0</v>
      </c>
      <c r="G38" s="954">
        <v>0</v>
      </c>
      <c r="H38" s="954">
        <v>0</v>
      </c>
      <c r="I38" s="954">
        <v>0</v>
      </c>
      <c r="J38" s="954">
        <v>0</v>
      </c>
      <c r="K38" s="955">
        <v>0</v>
      </c>
    </row>
    <row r="39" spans="1:11" ht="18">
      <c r="A39" s="943" t="s">
        <v>785</v>
      </c>
      <c r="B39" s="961" t="s">
        <v>769</v>
      </c>
      <c r="C39" s="961" t="s">
        <v>769</v>
      </c>
      <c r="D39" s="961" t="s">
        <v>769</v>
      </c>
      <c r="E39" s="961" t="s">
        <v>769</v>
      </c>
      <c r="F39" s="961" t="s">
        <v>769</v>
      </c>
      <c r="G39" s="961" t="s">
        <v>769</v>
      </c>
      <c r="H39" s="961" t="s">
        <v>769</v>
      </c>
      <c r="I39" s="961" t="s">
        <v>769</v>
      </c>
      <c r="J39" s="961" t="s">
        <v>769</v>
      </c>
      <c r="K39" s="962" t="s">
        <v>769</v>
      </c>
    </row>
    <row r="40" spans="1:11" ht="18">
      <c r="A40" s="943" t="s">
        <v>788</v>
      </c>
      <c r="B40" s="961" t="s">
        <v>769</v>
      </c>
      <c r="C40" s="961" t="s">
        <v>769</v>
      </c>
      <c r="D40" s="961" t="s">
        <v>769</v>
      </c>
      <c r="E40" s="961" t="s">
        <v>769</v>
      </c>
      <c r="F40" s="961" t="s">
        <v>769</v>
      </c>
      <c r="G40" s="961" t="s">
        <v>769</v>
      </c>
      <c r="H40" s="961" t="s">
        <v>769</v>
      </c>
      <c r="I40" s="961" t="s">
        <v>769</v>
      </c>
      <c r="J40" s="961" t="s">
        <v>769</v>
      </c>
      <c r="K40" s="962" t="s">
        <v>769</v>
      </c>
    </row>
    <row r="41" spans="1:11" ht="18">
      <c r="A41" s="943" t="s">
        <v>852</v>
      </c>
      <c r="B41" s="961" t="s">
        <v>769</v>
      </c>
      <c r="C41" s="961" t="s">
        <v>769</v>
      </c>
      <c r="D41" s="961" t="s">
        <v>769</v>
      </c>
      <c r="E41" s="961" t="s">
        <v>769</v>
      </c>
      <c r="F41" s="961" t="s">
        <v>769</v>
      </c>
      <c r="G41" s="961" t="s">
        <v>769</v>
      </c>
      <c r="H41" s="961" t="s">
        <v>769</v>
      </c>
      <c r="I41" s="961" t="s">
        <v>769</v>
      </c>
      <c r="J41" s="961" t="s">
        <v>769</v>
      </c>
      <c r="K41" s="962" t="s">
        <v>769</v>
      </c>
    </row>
    <row r="42" spans="1:11" s="946" customFormat="1" ht="18">
      <c r="A42" s="943" t="s">
        <v>835</v>
      </c>
      <c r="B42" s="954">
        <v>0</v>
      </c>
      <c r="C42" s="954">
        <v>0</v>
      </c>
      <c r="D42" s="954">
        <v>0</v>
      </c>
      <c r="E42" s="954">
        <v>0</v>
      </c>
      <c r="F42" s="954">
        <v>0</v>
      </c>
      <c r="G42" s="954">
        <v>0</v>
      </c>
      <c r="H42" s="954">
        <v>0</v>
      </c>
      <c r="I42" s="954">
        <v>0</v>
      </c>
      <c r="J42" s="954">
        <v>0</v>
      </c>
      <c r="K42" s="955">
        <v>0</v>
      </c>
    </row>
    <row r="43" spans="1:11" s="946" customFormat="1" ht="18">
      <c r="A43" s="943" t="s">
        <v>790</v>
      </c>
      <c r="B43" s="954" t="s">
        <v>769</v>
      </c>
      <c r="C43" s="954" t="s">
        <v>769</v>
      </c>
      <c r="D43" s="954" t="s">
        <v>769</v>
      </c>
      <c r="E43" s="954" t="s">
        <v>769</v>
      </c>
      <c r="F43" s="954" t="s">
        <v>769</v>
      </c>
      <c r="G43" s="954" t="s">
        <v>769</v>
      </c>
      <c r="H43" s="954" t="s">
        <v>769</v>
      </c>
      <c r="I43" s="954" t="s">
        <v>769</v>
      </c>
      <c r="J43" s="954" t="s">
        <v>769</v>
      </c>
      <c r="K43" s="955" t="s">
        <v>769</v>
      </c>
    </row>
    <row r="44" spans="1:11" s="946" customFormat="1" ht="18">
      <c r="A44" s="943" t="s">
        <v>811</v>
      </c>
      <c r="B44" s="954" t="s">
        <v>769</v>
      </c>
      <c r="C44" s="954" t="s">
        <v>769</v>
      </c>
      <c r="D44" s="954" t="s">
        <v>769</v>
      </c>
      <c r="E44" s="954" t="s">
        <v>769</v>
      </c>
      <c r="F44" s="954" t="s">
        <v>769</v>
      </c>
      <c r="G44" s="954" t="s">
        <v>769</v>
      </c>
      <c r="H44" s="954" t="s">
        <v>769</v>
      </c>
      <c r="I44" s="954" t="s">
        <v>769</v>
      </c>
      <c r="J44" s="954" t="s">
        <v>769</v>
      </c>
      <c r="K44" s="955" t="s">
        <v>769</v>
      </c>
    </row>
    <row r="45" spans="1:11" ht="18">
      <c r="A45" s="943" t="s">
        <v>794</v>
      </c>
      <c r="B45" s="961" t="s">
        <v>769</v>
      </c>
      <c r="C45" s="961" t="s">
        <v>769</v>
      </c>
      <c r="D45" s="961" t="s">
        <v>769</v>
      </c>
      <c r="E45" s="961" t="s">
        <v>769</v>
      </c>
      <c r="F45" s="961" t="s">
        <v>769</v>
      </c>
      <c r="G45" s="961" t="s">
        <v>769</v>
      </c>
      <c r="H45" s="961" t="s">
        <v>769</v>
      </c>
      <c r="I45" s="961" t="s">
        <v>769</v>
      </c>
      <c r="J45" s="961" t="s">
        <v>769</v>
      </c>
      <c r="K45" s="962" t="s">
        <v>769</v>
      </c>
    </row>
    <row r="46" spans="1:11" ht="18">
      <c r="A46" s="943" t="s">
        <v>795</v>
      </c>
      <c r="B46" s="954">
        <v>12506</v>
      </c>
      <c r="C46" s="954">
        <v>29940</v>
      </c>
      <c r="D46" s="954">
        <v>31439</v>
      </c>
      <c r="E46" s="954">
        <v>17308</v>
      </c>
      <c r="F46" s="954">
        <v>27436</v>
      </c>
      <c r="G46" s="954">
        <v>24903</v>
      </c>
      <c r="H46" s="954">
        <v>24006</v>
      </c>
      <c r="I46" s="954">
        <v>13791</v>
      </c>
      <c r="J46" s="954">
        <v>14263</v>
      </c>
      <c r="K46" s="962" t="s">
        <v>769</v>
      </c>
    </row>
    <row r="47" spans="1:11" ht="18">
      <c r="A47" s="943" t="s">
        <v>796</v>
      </c>
      <c r="B47" s="961" t="s">
        <v>769</v>
      </c>
      <c r="C47" s="961" t="s">
        <v>769</v>
      </c>
      <c r="D47" s="961" t="s">
        <v>769</v>
      </c>
      <c r="E47" s="961" t="s">
        <v>769</v>
      </c>
      <c r="F47" s="961" t="s">
        <v>769</v>
      </c>
      <c r="G47" s="961" t="s">
        <v>769</v>
      </c>
      <c r="H47" s="961" t="s">
        <v>769</v>
      </c>
      <c r="I47" s="961" t="s">
        <v>769</v>
      </c>
      <c r="J47" s="961" t="s">
        <v>769</v>
      </c>
      <c r="K47" s="962" t="s">
        <v>769</v>
      </c>
    </row>
    <row r="48" spans="1:11" ht="18">
      <c r="A48" s="943" t="s">
        <v>806</v>
      </c>
      <c r="B48" s="954" t="s">
        <v>769</v>
      </c>
      <c r="C48" s="954" t="s">
        <v>769</v>
      </c>
      <c r="D48" s="954" t="s">
        <v>769</v>
      </c>
      <c r="E48" s="954" t="s">
        <v>769</v>
      </c>
      <c r="F48" s="954" t="s">
        <v>769</v>
      </c>
      <c r="G48" s="954" t="s">
        <v>769</v>
      </c>
      <c r="H48" s="954" t="s">
        <v>769</v>
      </c>
      <c r="I48" s="954" t="s">
        <v>769</v>
      </c>
      <c r="J48" s="954" t="s">
        <v>769</v>
      </c>
      <c r="K48" s="955" t="s">
        <v>769</v>
      </c>
    </row>
    <row r="49" spans="1:11" ht="18">
      <c r="A49" s="943" t="s">
        <v>807</v>
      </c>
      <c r="B49" s="954" t="s">
        <v>769</v>
      </c>
      <c r="C49" s="954" t="s">
        <v>769</v>
      </c>
      <c r="D49" s="954" t="s">
        <v>769</v>
      </c>
      <c r="E49" s="954" t="s">
        <v>769</v>
      </c>
      <c r="F49" s="954" t="s">
        <v>769</v>
      </c>
      <c r="G49" s="954" t="s">
        <v>769</v>
      </c>
      <c r="H49" s="954" t="s">
        <v>769</v>
      </c>
      <c r="I49" s="954" t="s">
        <v>769</v>
      </c>
      <c r="J49" s="954" t="s">
        <v>769</v>
      </c>
      <c r="K49" s="955" t="s">
        <v>769</v>
      </c>
    </row>
    <row r="50" spans="1:11" ht="18">
      <c r="A50" s="943" t="s">
        <v>808</v>
      </c>
      <c r="B50" s="954" t="s">
        <v>769</v>
      </c>
      <c r="C50" s="954">
        <v>272</v>
      </c>
      <c r="D50" s="954">
        <v>263</v>
      </c>
      <c r="E50" s="954">
        <v>1254</v>
      </c>
      <c r="F50" s="954">
        <v>324</v>
      </c>
      <c r="G50" s="954" t="s">
        <v>769</v>
      </c>
      <c r="H50" s="954" t="s">
        <v>769</v>
      </c>
      <c r="I50" s="954" t="s">
        <v>769</v>
      </c>
      <c r="J50" s="954" t="s">
        <v>769</v>
      </c>
      <c r="K50" s="955" t="s">
        <v>769</v>
      </c>
    </row>
    <row r="51" spans="1:11" ht="18">
      <c r="A51" s="943" t="s">
        <v>809</v>
      </c>
      <c r="B51" s="954" t="s">
        <v>769</v>
      </c>
      <c r="C51" s="954" t="s">
        <v>769</v>
      </c>
      <c r="D51" s="954" t="s">
        <v>769</v>
      </c>
      <c r="E51" s="954" t="s">
        <v>769</v>
      </c>
      <c r="F51" s="954" t="s">
        <v>769</v>
      </c>
      <c r="G51" s="954" t="s">
        <v>769</v>
      </c>
      <c r="H51" s="954" t="s">
        <v>769</v>
      </c>
      <c r="I51" s="954" t="s">
        <v>769</v>
      </c>
      <c r="J51" s="954" t="s">
        <v>769</v>
      </c>
      <c r="K51" s="955" t="s">
        <v>769</v>
      </c>
    </row>
    <row r="52" spans="1:11" s="946" customFormat="1" ht="18">
      <c r="A52" s="943" t="s">
        <v>836</v>
      </c>
      <c r="B52" s="954">
        <v>83376</v>
      </c>
      <c r="C52" s="954">
        <v>102818</v>
      </c>
      <c r="D52" s="954">
        <v>74084</v>
      </c>
      <c r="E52" s="954">
        <v>92730</v>
      </c>
      <c r="F52" s="954">
        <v>197466</v>
      </c>
      <c r="G52" s="954">
        <v>108578</v>
      </c>
      <c r="H52" s="954">
        <v>116739</v>
      </c>
      <c r="I52" s="954">
        <v>110272</v>
      </c>
      <c r="J52" s="954">
        <v>100262</v>
      </c>
      <c r="K52" s="955">
        <v>97125</v>
      </c>
    </row>
    <row r="53" spans="1:11" ht="18">
      <c r="A53" s="943" t="s">
        <v>793</v>
      </c>
      <c r="B53" s="954">
        <v>83376</v>
      </c>
      <c r="C53" s="954">
        <v>102818</v>
      </c>
      <c r="D53" s="954">
        <v>74084</v>
      </c>
      <c r="E53" s="954">
        <v>92730</v>
      </c>
      <c r="F53" s="954">
        <v>197466</v>
      </c>
      <c r="G53" s="954">
        <v>108578</v>
      </c>
      <c r="H53" s="954">
        <v>116739</v>
      </c>
      <c r="I53" s="954">
        <v>110272</v>
      </c>
      <c r="J53" s="954">
        <v>100262</v>
      </c>
      <c r="K53" s="955">
        <v>97125</v>
      </c>
    </row>
    <row r="54" spans="1:11" s="946" customFormat="1" ht="18">
      <c r="A54" s="943" t="s">
        <v>837</v>
      </c>
      <c r="B54" s="954" t="s">
        <v>769</v>
      </c>
      <c r="C54" s="954" t="s">
        <v>769</v>
      </c>
      <c r="D54" s="954" t="s">
        <v>769</v>
      </c>
      <c r="E54" s="954" t="s">
        <v>769</v>
      </c>
      <c r="F54" s="954" t="s">
        <v>769</v>
      </c>
      <c r="G54" s="954" t="s">
        <v>769</v>
      </c>
      <c r="H54" s="954" t="s">
        <v>769</v>
      </c>
      <c r="I54" s="954" t="s">
        <v>769</v>
      </c>
      <c r="J54" s="954" t="s">
        <v>769</v>
      </c>
      <c r="K54" s="955" t="s">
        <v>769</v>
      </c>
    </row>
    <row r="55" spans="1:11" s="946" customFormat="1" ht="18">
      <c r="A55" s="943" t="s">
        <v>838</v>
      </c>
      <c r="B55" s="954">
        <v>6050</v>
      </c>
      <c r="C55" s="954">
        <v>7466</v>
      </c>
      <c r="D55" s="954">
        <v>8475</v>
      </c>
      <c r="E55" s="954">
        <v>11911</v>
      </c>
      <c r="F55" s="954">
        <v>9770</v>
      </c>
      <c r="G55" s="954">
        <v>10052</v>
      </c>
      <c r="H55" s="954">
        <v>1600</v>
      </c>
      <c r="I55" s="954">
        <v>12163</v>
      </c>
      <c r="J55" s="954">
        <v>16988</v>
      </c>
      <c r="K55" s="955">
        <v>1059</v>
      </c>
    </row>
    <row r="56" spans="1:11" ht="18">
      <c r="A56" s="943" t="s">
        <v>772</v>
      </c>
      <c r="B56" s="961" t="s">
        <v>769</v>
      </c>
      <c r="C56" s="961" t="s">
        <v>769</v>
      </c>
      <c r="D56" s="961" t="s">
        <v>769</v>
      </c>
      <c r="E56" s="961" t="s">
        <v>769</v>
      </c>
      <c r="F56" s="961" t="s">
        <v>769</v>
      </c>
      <c r="G56" s="961" t="s">
        <v>769</v>
      </c>
      <c r="H56" s="961" t="s">
        <v>769</v>
      </c>
      <c r="I56" s="961" t="s">
        <v>769</v>
      </c>
      <c r="J56" s="961" t="s">
        <v>769</v>
      </c>
      <c r="K56" s="962" t="s">
        <v>769</v>
      </c>
    </row>
    <row r="57" spans="1:11" ht="18">
      <c r="A57" s="943" t="s">
        <v>798</v>
      </c>
      <c r="B57" s="954">
        <v>6050</v>
      </c>
      <c r="C57" s="954">
        <v>7466</v>
      </c>
      <c r="D57" s="954">
        <v>8475</v>
      </c>
      <c r="E57" s="954">
        <v>11911</v>
      </c>
      <c r="F57" s="954">
        <v>9770</v>
      </c>
      <c r="G57" s="954">
        <v>10052</v>
      </c>
      <c r="H57" s="954">
        <v>1600</v>
      </c>
      <c r="I57" s="954">
        <v>12163</v>
      </c>
      <c r="J57" s="954">
        <v>16988</v>
      </c>
      <c r="K57" s="955">
        <v>1059</v>
      </c>
    </row>
    <row r="58" spans="1:11" ht="18">
      <c r="A58" s="943" t="s">
        <v>800</v>
      </c>
      <c r="B58" s="954" t="s">
        <v>769</v>
      </c>
      <c r="C58" s="954" t="s">
        <v>769</v>
      </c>
      <c r="D58" s="954" t="s">
        <v>769</v>
      </c>
      <c r="E58" s="954" t="s">
        <v>769</v>
      </c>
      <c r="F58" s="954" t="s">
        <v>769</v>
      </c>
      <c r="G58" s="954" t="s">
        <v>769</v>
      </c>
      <c r="H58" s="954" t="s">
        <v>769</v>
      </c>
      <c r="I58" s="954" t="s">
        <v>769</v>
      </c>
      <c r="J58" s="954" t="s">
        <v>769</v>
      </c>
      <c r="K58" s="955" t="s">
        <v>769</v>
      </c>
    </row>
    <row r="59" spans="1:11" ht="18">
      <c r="A59" s="943" t="s">
        <v>853</v>
      </c>
      <c r="B59" s="954" t="s">
        <v>769</v>
      </c>
      <c r="C59" s="954" t="s">
        <v>769</v>
      </c>
      <c r="D59" s="954" t="s">
        <v>769</v>
      </c>
      <c r="E59" s="954" t="s">
        <v>769</v>
      </c>
      <c r="F59" s="954" t="s">
        <v>769</v>
      </c>
      <c r="G59" s="954" t="s">
        <v>769</v>
      </c>
      <c r="H59" s="954" t="s">
        <v>769</v>
      </c>
      <c r="I59" s="954" t="s">
        <v>769</v>
      </c>
      <c r="J59" s="954" t="s">
        <v>769</v>
      </c>
      <c r="K59" s="955" t="s">
        <v>769</v>
      </c>
    </row>
    <row r="60" spans="1:11" s="946" customFormat="1" ht="18">
      <c r="A60" s="943" t="s">
        <v>839</v>
      </c>
      <c r="B60" s="954">
        <v>812</v>
      </c>
      <c r="C60" s="954">
        <v>782</v>
      </c>
      <c r="D60" s="954">
        <v>633</v>
      </c>
      <c r="E60" s="954">
        <v>828</v>
      </c>
      <c r="F60" s="954">
        <v>845</v>
      </c>
      <c r="G60" s="954">
        <v>31</v>
      </c>
      <c r="H60" s="954">
        <v>169</v>
      </c>
      <c r="I60" s="954">
        <v>204</v>
      </c>
      <c r="J60" s="954">
        <v>187</v>
      </c>
      <c r="K60" s="955">
        <v>1582</v>
      </c>
    </row>
    <row r="61" spans="1:11" ht="18">
      <c r="A61" s="943" t="s">
        <v>1464</v>
      </c>
      <c r="B61" s="954" t="s">
        <v>769</v>
      </c>
      <c r="C61" s="954" t="s">
        <v>769</v>
      </c>
      <c r="D61" s="954" t="s">
        <v>769</v>
      </c>
      <c r="E61" s="954" t="s">
        <v>769</v>
      </c>
      <c r="F61" s="954" t="s">
        <v>769</v>
      </c>
      <c r="G61" s="954" t="s">
        <v>769</v>
      </c>
      <c r="H61" s="954" t="s">
        <v>769</v>
      </c>
      <c r="I61" s="954" t="s">
        <v>769</v>
      </c>
      <c r="J61" s="954"/>
      <c r="K61" s="955"/>
    </row>
    <row r="62" spans="1:11" ht="18">
      <c r="A62" s="943" t="s">
        <v>805</v>
      </c>
      <c r="B62" s="954">
        <v>812</v>
      </c>
      <c r="C62" s="954">
        <v>782</v>
      </c>
      <c r="D62" s="954">
        <v>633</v>
      </c>
      <c r="E62" s="954">
        <v>828</v>
      </c>
      <c r="F62" s="954">
        <v>845</v>
      </c>
      <c r="G62" s="954">
        <v>31</v>
      </c>
      <c r="H62" s="954">
        <v>169</v>
      </c>
      <c r="I62" s="954">
        <v>204</v>
      </c>
      <c r="J62" s="954">
        <v>187</v>
      </c>
      <c r="K62" s="955">
        <v>1582</v>
      </c>
    </row>
    <row r="63" spans="1:11" s="946" customFormat="1" ht="18">
      <c r="A63" s="943" t="s">
        <v>840</v>
      </c>
      <c r="B63" s="954" t="s">
        <v>769</v>
      </c>
      <c r="C63" s="954" t="s">
        <v>769</v>
      </c>
      <c r="D63" s="954" t="s">
        <v>769</v>
      </c>
      <c r="E63" s="954" t="s">
        <v>769</v>
      </c>
      <c r="F63" s="954" t="s">
        <v>769</v>
      </c>
      <c r="G63" s="954" t="s">
        <v>769</v>
      </c>
      <c r="H63" s="954" t="s">
        <v>769</v>
      </c>
      <c r="I63" s="954" t="s">
        <v>769</v>
      </c>
      <c r="J63" s="954" t="s">
        <v>769</v>
      </c>
      <c r="K63" s="955" t="s">
        <v>769</v>
      </c>
    </row>
    <row r="64" spans="1:11" ht="18">
      <c r="A64" s="943" t="s">
        <v>841</v>
      </c>
      <c r="B64" s="954" t="s">
        <v>769</v>
      </c>
      <c r="C64" s="954" t="s">
        <v>769</v>
      </c>
      <c r="D64" s="954" t="s">
        <v>769</v>
      </c>
      <c r="E64" s="954" t="s">
        <v>769</v>
      </c>
      <c r="F64" s="954" t="s">
        <v>769</v>
      </c>
      <c r="G64" s="954" t="s">
        <v>769</v>
      </c>
      <c r="H64" s="954" t="s">
        <v>769</v>
      </c>
      <c r="I64" s="954" t="s">
        <v>769</v>
      </c>
      <c r="J64" s="954" t="s">
        <v>769</v>
      </c>
      <c r="K64" s="955" t="s">
        <v>769</v>
      </c>
    </row>
    <row r="65" spans="1:11" ht="18">
      <c r="A65" s="943" t="s">
        <v>812</v>
      </c>
      <c r="B65" s="954" t="s">
        <v>769</v>
      </c>
      <c r="C65" s="954" t="s">
        <v>769</v>
      </c>
      <c r="D65" s="954" t="s">
        <v>769</v>
      </c>
      <c r="E65" s="954" t="s">
        <v>769</v>
      </c>
      <c r="F65" s="954" t="s">
        <v>769</v>
      </c>
      <c r="G65" s="954" t="s">
        <v>769</v>
      </c>
      <c r="H65" s="954" t="s">
        <v>769</v>
      </c>
      <c r="I65" s="954" t="s">
        <v>769</v>
      </c>
      <c r="J65" s="954" t="s">
        <v>769</v>
      </c>
      <c r="K65" s="955" t="s">
        <v>769</v>
      </c>
    </row>
    <row r="66" spans="1:11" ht="18">
      <c r="A66" s="943" t="s">
        <v>813</v>
      </c>
      <c r="B66" s="954" t="s">
        <v>769</v>
      </c>
      <c r="C66" s="954" t="s">
        <v>769</v>
      </c>
      <c r="D66" s="954" t="s">
        <v>769</v>
      </c>
      <c r="E66" s="954" t="s">
        <v>769</v>
      </c>
      <c r="F66" s="954" t="s">
        <v>769</v>
      </c>
      <c r="G66" s="954" t="s">
        <v>769</v>
      </c>
      <c r="H66" s="954" t="s">
        <v>769</v>
      </c>
      <c r="I66" s="954" t="s">
        <v>769</v>
      </c>
      <c r="J66" s="954" t="s">
        <v>769</v>
      </c>
      <c r="K66" s="955" t="s">
        <v>769</v>
      </c>
    </row>
    <row r="67" spans="1:11" ht="18">
      <c r="A67" s="943" t="s">
        <v>816</v>
      </c>
      <c r="B67" s="954" t="s">
        <v>769</v>
      </c>
      <c r="C67" s="954" t="s">
        <v>769</v>
      </c>
      <c r="D67" s="954" t="s">
        <v>769</v>
      </c>
      <c r="E67" s="954" t="s">
        <v>769</v>
      </c>
      <c r="F67" s="954" t="s">
        <v>769</v>
      </c>
      <c r="G67" s="954" t="s">
        <v>769</v>
      </c>
      <c r="H67" s="954" t="s">
        <v>769</v>
      </c>
      <c r="I67" s="954" t="s">
        <v>769</v>
      </c>
      <c r="J67" s="954" t="s">
        <v>769</v>
      </c>
      <c r="K67" s="955" t="s">
        <v>769</v>
      </c>
    </row>
    <row r="68" spans="1:11" ht="18">
      <c r="A68" s="943" t="s">
        <v>817</v>
      </c>
      <c r="B68" s="954" t="s">
        <v>769</v>
      </c>
      <c r="C68" s="954" t="s">
        <v>769</v>
      </c>
      <c r="D68" s="954" t="s">
        <v>769</v>
      </c>
      <c r="E68" s="954" t="s">
        <v>769</v>
      </c>
      <c r="F68" s="954" t="s">
        <v>769</v>
      </c>
      <c r="G68" s="954" t="s">
        <v>769</v>
      </c>
      <c r="H68" s="954" t="s">
        <v>769</v>
      </c>
      <c r="I68" s="954" t="s">
        <v>769</v>
      </c>
      <c r="J68" s="954" t="s">
        <v>769</v>
      </c>
      <c r="K68" s="955" t="s">
        <v>769</v>
      </c>
    </row>
    <row r="69" spans="1:11" ht="18">
      <c r="A69" s="943" t="s">
        <v>819</v>
      </c>
      <c r="B69" s="954" t="s">
        <v>769</v>
      </c>
      <c r="C69" s="954" t="s">
        <v>769</v>
      </c>
      <c r="D69" s="954" t="s">
        <v>769</v>
      </c>
      <c r="E69" s="954" t="s">
        <v>769</v>
      </c>
      <c r="F69" s="954" t="s">
        <v>769</v>
      </c>
      <c r="G69" s="954" t="s">
        <v>769</v>
      </c>
      <c r="H69" s="954" t="s">
        <v>769</v>
      </c>
      <c r="I69" s="954" t="s">
        <v>769</v>
      </c>
      <c r="J69" s="954" t="s">
        <v>769</v>
      </c>
      <c r="K69" s="955" t="s">
        <v>769</v>
      </c>
    </row>
    <row r="70" spans="1:11" ht="18">
      <c r="A70" s="943" t="s">
        <v>842</v>
      </c>
      <c r="B70" s="954" t="s">
        <v>769</v>
      </c>
      <c r="C70" s="954" t="s">
        <v>769</v>
      </c>
      <c r="D70" s="954" t="s">
        <v>769</v>
      </c>
      <c r="E70" s="954" t="s">
        <v>769</v>
      </c>
      <c r="F70" s="954" t="s">
        <v>769</v>
      </c>
      <c r="G70" s="954" t="s">
        <v>769</v>
      </c>
      <c r="H70" s="954" t="s">
        <v>769</v>
      </c>
      <c r="I70" s="954" t="s">
        <v>769</v>
      </c>
      <c r="J70" s="954" t="s">
        <v>769</v>
      </c>
      <c r="K70" s="955" t="s">
        <v>769</v>
      </c>
    </row>
    <row r="71" spans="1:11" ht="18">
      <c r="A71" s="970"/>
      <c r="B71" s="983"/>
      <c r="C71" s="983"/>
      <c r="D71" s="983"/>
      <c r="E71" s="983"/>
      <c r="F71" s="983"/>
      <c r="G71" s="983"/>
      <c r="H71" s="983"/>
      <c r="I71" s="983"/>
      <c r="J71" s="983"/>
      <c r="K71" s="984"/>
    </row>
    <row r="72" spans="1:11" ht="18">
      <c r="A72" s="947" t="s">
        <v>820</v>
      </c>
      <c r="B72" s="961"/>
      <c r="C72" s="961"/>
      <c r="D72" s="961"/>
      <c r="E72" s="961"/>
      <c r="F72" s="961"/>
      <c r="G72" s="961"/>
      <c r="H72" s="961"/>
      <c r="I72" s="961"/>
      <c r="J72" s="961"/>
      <c r="K72" s="962"/>
    </row>
    <row r="73" spans="1:11" ht="18">
      <c r="A73" s="943" t="s">
        <v>821</v>
      </c>
      <c r="B73" s="961" t="s">
        <v>769</v>
      </c>
      <c r="C73" s="961" t="s">
        <v>769</v>
      </c>
      <c r="D73" s="961" t="s">
        <v>769</v>
      </c>
      <c r="E73" s="961" t="s">
        <v>769</v>
      </c>
      <c r="F73" s="961" t="s">
        <v>769</v>
      </c>
      <c r="G73" s="961" t="s">
        <v>769</v>
      </c>
      <c r="H73" s="961" t="s">
        <v>769</v>
      </c>
      <c r="I73" s="961" t="s">
        <v>769</v>
      </c>
      <c r="J73" s="961" t="s">
        <v>769</v>
      </c>
      <c r="K73" s="962" t="s">
        <v>769</v>
      </c>
    </row>
    <row r="74" spans="1:11" ht="18">
      <c r="A74" s="943" t="s">
        <v>822</v>
      </c>
      <c r="B74" s="961" t="s">
        <v>769</v>
      </c>
      <c r="C74" s="961" t="s">
        <v>769</v>
      </c>
      <c r="D74" s="961" t="s">
        <v>769</v>
      </c>
      <c r="E74" s="961" t="s">
        <v>769</v>
      </c>
      <c r="F74" s="961" t="s">
        <v>769</v>
      </c>
      <c r="G74" s="961" t="s">
        <v>769</v>
      </c>
      <c r="H74" s="961" t="s">
        <v>769</v>
      </c>
      <c r="I74" s="961" t="s">
        <v>769</v>
      </c>
      <c r="J74" s="961" t="s">
        <v>769</v>
      </c>
      <c r="K74" s="962" t="s">
        <v>769</v>
      </c>
    </row>
    <row r="75" spans="1:11" ht="18">
      <c r="A75" s="943" t="s">
        <v>823</v>
      </c>
      <c r="B75" s="961" t="s">
        <v>769</v>
      </c>
      <c r="C75" s="961" t="s">
        <v>769</v>
      </c>
      <c r="D75" s="961" t="s">
        <v>769</v>
      </c>
      <c r="E75" s="961" t="s">
        <v>769</v>
      </c>
      <c r="F75" s="961" t="s">
        <v>769</v>
      </c>
      <c r="G75" s="961" t="s">
        <v>769</v>
      </c>
      <c r="H75" s="961" t="s">
        <v>769</v>
      </c>
      <c r="I75" s="961" t="s">
        <v>769</v>
      </c>
      <c r="J75" s="961" t="s">
        <v>769</v>
      </c>
      <c r="K75" s="962" t="s">
        <v>769</v>
      </c>
    </row>
    <row r="76" spans="1:11" ht="18">
      <c r="A76" s="943" t="s">
        <v>1470</v>
      </c>
      <c r="B76" s="976"/>
      <c r="C76" s="976"/>
      <c r="D76" s="976"/>
      <c r="E76" s="976"/>
      <c r="F76" s="976"/>
      <c r="G76" s="976"/>
      <c r="H76" s="976"/>
      <c r="I76" s="976"/>
      <c r="J76" s="976"/>
      <c r="K76" s="977"/>
    </row>
    <row r="77" spans="1:11" ht="18">
      <c r="A77" s="970"/>
      <c r="B77" s="976"/>
      <c r="C77" s="976"/>
      <c r="D77" s="976"/>
      <c r="E77" s="976"/>
      <c r="F77" s="976"/>
      <c r="G77" s="976"/>
      <c r="H77" s="976"/>
      <c r="I77" s="976"/>
      <c r="J77" s="976"/>
      <c r="K77" s="977"/>
    </row>
    <row r="78" spans="1:11" s="934" customFormat="1" ht="18">
      <c r="A78" s="943" t="s">
        <v>1460</v>
      </c>
      <c r="B78" s="950"/>
      <c r="C78" s="950"/>
      <c r="D78" s="950"/>
      <c r="E78" s="950"/>
      <c r="F78" s="950"/>
      <c r="G78" s="950"/>
      <c r="H78" s="950"/>
      <c r="I78" s="950"/>
      <c r="J78" s="950"/>
      <c r="K78" s="951"/>
    </row>
    <row r="79" spans="1:11" s="934" customFormat="1" ht="18">
      <c r="A79" s="943" t="s">
        <v>1461</v>
      </c>
      <c r="B79" s="950"/>
      <c r="C79" s="950"/>
      <c r="D79" s="950"/>
      <c r="E79" s="950"/>
      <c r="F79" s="950"/>
      <c r="G79" s="950"/>
      <c r="H79" s="950"/>
      <c r="I79" s="950"/>
      <c r="J79" s="950"/>
      <c r="K79" s="951"/>
    </row>
    <row r="80" spans="1:11" s="934" customFormat="1" ht="18">
      <c r="A80" s="943" t="s">
        <v>1465</v>
      </c>
      <c r="B80" s="950"/>
      <c r="C80" s="950"/>
      <c r="D80" s="950"/>
      <c r="E80" s="950"/>
      <c r="F80" s="950"/>
      <c r="G80" s="950"/>
      <c r="H80" s="950"/>
      <c r="I80" s="950"/>
      <c r="J80" s="950"/>
      <c r="K80" s="951"/>
    </row>
    <row r="81" spans="1:11" s="946" customFormat="1" ht="18">
      <c r="A81" s="943" t="s">
        <v>1466</v>
      </c>
      <c r="B81" s="950"/>
      <c r="C81" s="950"/>
      <c r="D81" s="950"/>
      <c r="E81" s="950"/>
      <c r="F81" s="950"/>
      <c r="G81" s="950"/>
      <c r="H81" s="950"/>
      <c r="I81" s="950"/>
      <c r="J81" s="950"/>
      <c r="K81" s="951"/>
    </row>
    <row r="82" spans="1:11" s="973" customFormat="1" ht="18">
      <c r="A82" s="958" t="s">
        <v>950</v>
      </c>
      <c r="B82" s="985"/>
      <c r="C82" s="985"/>
      <c r="D82" s="985"/>
      <c r="E82" s="985"/>
      <c r="F82" s="985"/>
      <c r="G82" s="985"/>
      <c r="H82" s="985"/>
      <c r="I82" s="985"/>
      <c r="J82" s="985"/>
      <c r="K82" s="986"/>
    </row>
  </sheetData>
  <mergeCells count="5">
    <mergeCell ref="A8:K8"/>
    <mergeCell ref="A1:K1"/>
    <mergeCell ref="A2:K2"/>
    <mergeCell ref="A4:K4"/>
    <mergeCell ref="A6:K6"/>
  </mergeCells>
  <phoneticPr fontId="50" type="noConversion"/>
  <printOptions horizontalCentered="1" verticalCentered="1"/>
  <pageMargins left="0.59055118110236227" right="0.59055118110236227" top="0.98425196850393704" bottom="0.98425196850393704" header="0" footer="0"/>
  <pageSetup scale="35" orientation="portrait" r:id="rId1"/>
  <headerFooter alignWithMargins="0"/>
</worksheet>
</file>

<file path=xl/worksheets/sheet82.xml><?xml version="1.0" encoding="utf-8"?>
<worksheet xmlns="http://schemas.openxmlformats.org/spreadsheetml/2006/main" xmlns:r="http://schemas.openxmlformats.org/officeDocument/2006/relationships">
  <sheetPr>
    <tabColor indexed="53"/>
    <pageSetUpPr fitToPage="1"/>
  </sheetPr>
  <dimension ref="A1:L75"/>
  <sheetViews>
    <sheetView zoomScale="50" workbookViewId="0">
      <selection sqref="A1:M1"/>
    </sheetView>
  </sheetViews>
  <sheetFormatPr defaultColWidth="11.5546875" defaultRowHeight="15"/>
  <cols>
    <col min="1" max="1" width="58.88671875" style="966" customWidth="1"/>
    <col min="2" max="11" width="11.33203125" style="966" customWidth="1"/>
    <col min="12" max="12" width="6.88671875" style="966" customWidth="1"/>
    <col min="13" max="16384" width="11.5546875" style="966"/>
  </cols>
  <sheetData>
    <row r="1" spans="1:11" ht="18">
      <c r="A1" s="2744" t="s">
        <v>1440</v>
      </c>
      <c r="B1" s="2744"/>
      <c r="C1" s="2744"/>
      <c r="D1" s="2744"/>
      <c r="E1" s="2744"/>
      <c r="F1" s="2744"/>
      <c r="G1" s="2744"/>
      <c r="H1" s="2744"/>
      <c r="I1" s="2744"/>
      <c r="J1" s="2744"/>
      <c r="K1" s="2744"/>
    </row>
    <row r="2" spans="1:11" s="936" customFormat="1" ht="18">
      <c r="A2" s="2743" t="s">
        <v>1477</v>
      </c>
      <c r="B2" s="2743"/>
      <c r="C2" s="2743"/>
      <c r="D2" s="2743"/>
      <c r="E2" s="2743"/>
      <c r="F2" s="2743"/>
      <c r="G2" s="2743"/>
      <c r="H2" s="2743"/>
      <c r="I2" s="2743"/>
      <c r="J2" s="2743"/>
      <c r="K2" s="2743"/>
    </row>
    <row r="3" spans="1:11" s="934" customFormat="1" ht="18">
      <c r="A3" s="933"/>
      <c r="B3" s="933"/>
      <c r="C3" s="933"/>
      <c r="D3" s="933"/>
      <c r="E3" s="933"/>
      <c r="F3" s="933"/>
      <c r="G3" s="933"/>
      <c r="H3" s="933"/>
      <c r="I3" s="933"/>
      <c r="J3" s="933"/>
      <c r="K3" s="933"/>
    </row>
    <row r="4" spans="1:11" s="934" customFormat="1" ht="18">
      <c r="A4" s="2742" t="s">
        <v>1478</v>
      </c>
      <c r="B4" s="2742"/>
      <c r="C4" s="2742"/>
      <c r="D4" s="2742"/>
      <c r="E4" s="2742"/>
      <c r="F4" s="2742"/>
      <c r="G4" s="2742"/>
      <c r="H4" s="2742"/>
      <c r="I4" s="2742"/>
      <c r="J4" s="2742"/>
      <c r="K4" s="2742"/>
    </row>
    <row r="5" spans="1:11" s="934" customFormat="1" ht="18">
      <c r="A5" s="933"/>
      <c r="B5" s="933"/>
      <c r="C5" s="933"/>
      <c r="D5" s="933"/>
      <c r="E5" s="933"/>
      <c r="F5" s="933"/>
      <c r="G5" s="933"/>
      <c r="H5" s="933"/>
      <c r="I5" s="933"/>
      <c r="J5" s="933"/>
      <c r="K5" s="933"/>
    </row>
    <row r="6" spans="1:11" s="936" customFormat="1" ht="18">
      <c r="A6" s="2743" t="s">
        <v>753</v>
      </c>
      <c r="B6" s="2743"/>
      <c r="C6" s="2743"/>
      <c r="D6" s="2743"/>
      <c r="E6" s="2743"/>
      <c r="F6" s="2743"/>
      <c r="G6" s="2743"/>
      <c r="H6" s="2743"/>
      <c r="I6" s="2743"/>
      <c r="J6" s="2743"/>
      <c r="K6" s="2743"/>
    </row>
    <row r="7" spans="1:11" s="934" customFormat="1" ht="18">
      <c r="A7" s="933"/>
      <c r="B7" s="933"/>
      <c r="C7" s="933"/>
      <c r="D7" s="933"/>
      <c r="E7" s="933"/>
      <c r="F7" s="933"/>
      <c r="G7" s="933"/>
      <c r="H7" s="933"/>
      <c r="I7" s="933"/>
      <c r="J7" s="933"/>
      <c r="K7" s="933"/>
    </row>
    <row r="8" spans="1:11" s="934" customFormat="1" ht="18">
      <c r="A8" s="2742" t="s">
        <v>1443</v>
      </c>
      <c r="B8" s="2742"/>
      <c r="C8" s="2742"/>
      <c r="D8" s="2742"/>
      <c r="E8" s="2742"/>
      <c r="F8" s="2742"/>
      <c r="G8" s="2742"/>
      <c r="H8" s="2742"/>
      <c r="I8" s="2742"/>
      <c r="J8" s="2742"/>
      <c r="K8" s="2742"/>
    </row>
    <row r="9" spans="1:11" s="934" customFormat="1" ht="18">
      <c r="A9" s="937"/>
      <c r="B9" s="944"/>
    </row>
    <row r="10" spans="1:11" s="967" customFormat="1" ht="18">
      <c r="A10" s="939"/>
      <c r="B10" s="940">
        <v>1990</v>
      </c>
      <c r="C10" s="940">
        <v>1991</v>
      </c>
      <c r="D10" s="940">
        <v>1992</v>
      </c>
      <c r="E10" s="940">
        <v>1993</v>
      </c>
      <c r="F10" s="940">
        <v>1994</v>
      </c>
      <c r="G10" s="940">
        <v>1995</v>
      </c>
      <c r="H10" s="940">
        <v>1996</v>
      </c>
      <c r="I10" s="940">
        <v>1997</v>
      </c>
      <c r="J10" s="940">
        <v>1998</v>
      </c>
      <c r="K10" s="941">
        <v>1999</v>
      </c>
    </row>
    <row r="11" spans="1:11" s="934" customFormat="1" ht="18">
      <c r="A11" s="943"/>
      <c r="B11" s="944"/>
      <c r="C11" s="944"/>
      <c r="D11" s="944"/>
      <c r="E11" s="944"/>
      <c r="F11" s="944"/>
      <c r="G11" s="944"/>
      <c r="H11" s="944"/>
      <c r="I11" s="944"/>
      <c r="J11" s="944"/>
      <c r="K11" s="945"/>
    </row>
    <row r="12" spans="1:11" s="934" customFormat="1" ht="18">
      <c r="A12" s="947" t="s">
        <v>755</v>
      </c>
      <c r="B12" s="944"/>
      <c r="C12" s="944"/>
      <c r="D12" s="944"/>
      <c r="E12" s="944"/>
      <c r="F12" s="944"/>
      <c r="G12" s="944"/>
      <c r="H12" s="944"/>
      <c r="I12" s="944"/>
      <c r="J12" s="944"/>
      <c r="K12" s="945"/>
    </row>
    <row r="13" spans="1:11" s="934" customFormat="1" ht="18">
      <c r="A13" s="943" t="s">
        <v>1444</v>
      </c>
      <c r="B13" s="948">
        <v>44673</v>
      </c>
      <c r="C13" s="948">
        <v>44436</v>
      </c>
      <c r="D13" s="948">
        <v>56244</v>
      </c>
      <c r="E13" s="948">
        <v>63588</v>
      </c>
      <c r="F13" s="948">
        <v>67743</v>
      </c>
      <c r="G13" s="948">
        <v>71799</v>
      </c>
      <c r="H13" s="948">
        <v>75225</v>
      </c>
      <c r="I13" s="948">
        <v>88027</v>
      </c>
      <c r="J13" s="948">
        <v>67148</v>
      </c>
      <c r="K13" s="949">
        <v>54718</v>
      </c>
    </row>
    <row r="14" spans="1:11" s="934" customFormat="1" ht="18">
      <c r="A14" s="943" t="s">
        <v>757</v>
      </c>
      <c r="B14" s="948" t="s">
        <v>769</v>
      </c>
      <c r="C14" s="948" t="s">
        <v>769</v>
      </c>
      <c r="D14" s="948" t="s">
        <v>769</v>
      </c>
      <c r="E14" s="948" t="s">
        <v>769</v>
      </c>
      <c r="F14" s="948" t="s">
        <v>769</v>
      </c>
      <c r="G14" s="948" t="s">
        <v>769</v>
      </c>
      <c r="H14" s="948" t="s">
        <v>769</v>
      </c>
      <c r="I14" s="948" t="s">
        <v>769</v>
      </c>
      <c r="J14" s="948" t="s">
        <v>769</v>
      </c>
      <c r="K14" s="949" t="s">
        <v>769</v>
      </c>
    </row>
    <row r="15" spans="1:11" s="934" customFormat="1" ht="18">
      <c r="A15" s="943" t="s">
        <v>758</v>
      </c>
      <c r="B15" s="948">
        <v>10352.700000000001</v>
      </c>
      <c r="C15" s="948">
        <v>8843.9</v>
      </c>
      <c r="D15" s="948">
        <v>9636.6</v>
      </c>
      <c r="E15" s="948">
        <v>7841.9</v>
      </c>
      <c r="F15" s="948">
        <v>8733.2000000000007</v>
      </c>
      <c r="G15" s="948">
        <v>11700.7</v>
      </c>
      <c r="H15" s="948">
        <v>15109.5</v>
      </c>
      <c r="I15" s="948">
        <v>11314.3</v>
      </c>
      <c r="J15" s="948">
        <v>12168.1</v>
      </c>
      <c r="K15" s="949">
        <v>16368.7</v>
      </c>
    </row>
    <row r="16" spans="1:11" s="934" customFormat="1" ht="18">
      <c r="A16" s="943" t="s">
        <v>759</v>
      </c>
      <c r="B16" s="948">
        <v>55390.5</v>
      </c>
      <c r="C16" s="948">
        <v>55286.3</v>
      </c>
      <c r="D16" s="948">
        <v>57302.1</v>
      </c>
      <c r="E16" s="948">
        <v>57953.599999999999</v>
      </c>
      <c r="F16" s="948">
        <v>59071.6</v>
      </c>
      <c r="G16" s="948">
        <v>89310.7</v>
      </c>
      <c r="H16" s="948">
        <v>91444.3</v>
      </c>
      <c r="I16" s="948">
        <v>63801.9</v>
      </c>
      <c r="J16" s="948">
        <v>53050.7</v>
      </c>
      <c r="K16" s="949">
        <v>25076.7</v>
      </c>
    </row>
    <row r="17" spans="1:12" s="934" customFormat="1" ht="18">
      <c r="A17" s="943" t="s">
        <v>761</v>
      </c>
      <c r="B17" s="948" t="s">
        <v>769</v>
      </c>
      <c r="C17" s="948" t="s">
        <v>769</v>
      </c>
      <c r="D17" s="948" t="s">
        <v>769</v>
      </c>
      <c r="E17" s="948" t="s">
        <v>769</v>
      </c>
      <c r="F17" s="948" t="s">
        <v>769</v>
      </c>
      <c r="G17" s="948" t="s">
        <v>769</v>
      </c>
      <c r="H17" s="948" t="s">
        <v>769</v>
      </c>
      <c r="I17" s="948" t="s">
        <v>769</v>
      </c>
      <c r="J17" s="948" t="s">
        <v>769</v>
      </c>
      <c r="K17" s="949" t="s">
        <v>769</v>
      </c>
    </row>
    <row r="18" spans="1:12" s="934" customFormat="1" ht="18">
      <c r="A18" s="943" t="s">
        <v>762</v>
      </c>
      <c r="B18" s="948" t="s">
        <v>769</v>
      </c>
      <c r="C18" s="948" t="s">
        <v>769</v>
      </c>
      <c r="D18" s="948" t="s">
        <v>769</v>
      </c>
      <c r="E18" s="948" t="s">
        <v>769</v>
      </c>
      <c r="F18" s="948" t="s">
        <v>769</v>
      </c>
      <c r="G18" s="948" t="s">
        <v>769</v>
      </c>
      <c r="H18" s="948" t="s">
        <v>769</v>
      </c>
      <c r="I18" s="948" t="s">
        <v>769</v>
      </c>
      <c r="J18" s="948" t="s">
        <v>769</v>
      </c>
      <c r="K18" s="949" t="s">
        <v>769</v>
      </c>
    </row>
    <row r="19" spans="1:12" s="934" customFormat="1" ht="18">
      <c r="A19" s="943" t="s">
        <v>1445</v>
      </c>
      <c r="B19" s="948">
        <v>3568295</v>
      </c>
      <c r="C19" s="948">
        <v>3954930</v>
      </c>
      <c r="D19" s="948">
        <v>3629166</v>
      </c>
      <c r="E19" s="948">
        <v>3017173</v>
      </c>
      <c r="F19" s="948">
        <v>4067425</v>
      </c>
      <c r="G19" s="948">
        <v>4068056</v>
      </c>
      <c r="H19" s="948">
        <v>4126121</v>
      </c>
      <c r="I19" s="948">
        <v>3904134</v>
      </c>
      <c r="J19" s="948">
        <v>3911549</v>
      </c>
      <c r="K19" s="949">
        <v>3612677</v>
      </c>
      <c r="L19" s="988"/>
    </row>
    <row r="20" spans="1:12" s="934" customFormat="1" ht="18">
      <c r="A20" s="943" t="s">
        <v>764</v>
      </c>
      <c r="B20" s="948">
        <v>39697</v>
      </c>
      <c r="C20" s="948">
        <v>43767</v>
      </c>
      <c r="D20" s="948">
        <v>49857</v>
      </c>
      <c r="E20" s="948">
        <v>62989</v>
      </c>
      <c r="F20" s="948">
        <v>62870</v>
      </c>
      <c r="G20" s="948">
        <v>70449</v>
      </c>
      <c r="H20" s="948">
        <v>62887</v>
      </c>
      <c r="I20" s="948">
        <v>63673</v>
      </c>
      <c r="J20" s="948">
        <v>48931</v>
      </c>
      <c r="K20" s="949">
        <v>40505</v>
      </c>
    </row>
    <row r="21" spans="1:12" s="934" customFormat="1" ht="18">
      <c r="A21" s="943"/>
      <c r="B21" s="950"/>
      <c r="C21" s="950"/>
      <c r="D21" s="950"/>
      <c r="E21" s="950"/>
      <c r="F21" s="950"/>
      <c r="G21" s="950"/>
      <c r="H21" s="950"/>
      <c r="I21" s="950"/>
      <c r="J21" s="950"/>
      <c r="K21" s="951"/>
    </row>
    <row r="22" spans="1:12" s="946" customFormat="1" ht="18">
      <c r="A22" s="947" t="s">
        <v>1446</v>
      </c>
      <c r="B22" s="952"/>
      <c r="C22" s="952"/>
      <c r="D22" s="952"/>
      <c r="E22" s="952"/>
      <c r="F22" s="952"/>
      <c r="G22" s="952"/>
      <c r="H22" s="952"/>
      <c r="I22" s="952"/>
      <c r="J22" s="952"/>
      <c r="K22" s="953"/>
    </row>
    <row r="23" spans="1:12" s="946" customFormat="1" ht="18">
      <c r="A23" s="943" t="s">
        <v>768</v>
      </c>
      <c r="B23" s="989" t="s">
        <v>769</v>
      </c>
      <c r="C23" s="989" t="s">
        <v>769</v>
      </c>
      <c r="D23" s="989" t="s">
        <v>769</v>
      </c>
      <c r="E23" s="989" t="s">
        <v>769</v>
      </c>
      <c r="F23" s="989" t="s">
        <v>769</v>
      </c>
      <c r="G23" s="989" t="s">
        <v>769</v>
      </c>
      <c r="H23" s="989" t="s">
        <v>769</v>
      </c>
      <c r="I23" s="989" t="s">
        <v>769</v>
      </c>
      <c r="J23" s="989" t="s">
        <v>769</v>
      </c>
      <c r="K23" s="990" t="s">
        <v>769</v>
      </c>
    </row>
    <row r="24" spans="1:12" s="934" customFormat="1" ht="18.75">
      <c r="A24" s="943" t="s">
        <v>1447</v>
      </c>
      <c r="B24" s="954">
        <v>6078</v>
      </c>
      <c r="C24" s="954">
        <v>6734</v>
      </c>
      <c r="D24" s="954">
        <v>5812</v>
      </c>
      <c r="E24" s="954">
        <v>3381</v>
      </c>
      <c r="F24" s="954">
        <v>2186</v>
      </c>
      <c r="G24" s="954">
        <v>3155</v>
      </c>
      <c r="H24" s="954">
        <v>3644</v>
      </c>
      <c r="I24" s="954">
        <v>4353</v>
      </c>
      <c r="J24" s="954">
        <v>4726</v>
      </c>
      <c r="K24" s="955">
        <v>2725</v>
      </c>
    </row>
    <row r="25" spans="1:12" s="934" customFormat="1" ht="18.75">
      <c r="A25" s="943" t="s">
        <v>1448</v>
      </c>
      <c r="B25" s="954" t="s">
        <v>769</v>
      </c>
      <c r="C25" s="954" t="s">
        <v>769</v>
      </c>
      <c r="D25" s="954" t="s">
        <v>769</v>
      </c>
      <c r="E25" s="954" t="s">
        <v>769</v>
      </c>
      <c r="F25" s="954" t="s">
        <v>769</v>
      </c>
      <c r="G25" s="954" t="s">
        <v>769</v>
      </c>
      <c r="H25" s="954" t="s">
        <v>769</v>
      </c>
      <c r="I25" s="954" t="s">
        <v>769</v>
      </c>
      <c r="J25" s="954" t="s">
        <v>769</v>
      </c>
      <c r="K25" s="955" t="s">
        <v>769</v>
      </c>
    </row>
    <row r="26" spans="1:12" s="934" customFormat="1" ht="18">
      <c r="A26" s="943" t="s">
        <v>775</v>
      </c>
      <c r="B26" s="954" t="s">
        <v>769</v>
      </c>
      <c r="C26" s="954" t="s">
        <v>769</v>
      </c>
      <c r="D26" s="954" t="s">
        <v>769</v>
      </c>
      <c r="E26" s="954" t="s">
        <v>769</v>
      </c>
      <c r="F26" s="954" t="s">
        <v>769</v>
      </c>
      <c r="G26" s="954" t="s">
        <v>769</v>
      </c>
      <c r="H26" s="954" t="s">
        <v>769</v>
      </c>
      <c r="I26" s="954" t="s">
        <v>769</v>
      </c>
      <c r="J26" s="954" t="s">
        <v>769</v>
      </c>
      <c r="K26" s="955" t="s">
        <v>769</v>
      </c>
    </row>
    <row r="27" spans="1:12" s="934" customFormat="1" ht="18.75">
      <c r="A27" s="943" t="s">
        <v>1449</v>
      </c>
      <c r="B27" s="954" t="s">
        <v>769</v>
      </c>
      <c r="C27" s="954" t="s">
        <v>769</v>
      </c>
      <c r="D27" s="954" t="s">
        <v>769</v>
      </c>
      <c r="E27" s="954" t="s">
        <v>769</v>
      </c>
      <c r="F27" s="954" t="s">
        <v>769</v>
      </c>
      <c r="G27" s="954" t="s">
        <v>769</v>
      </c>
      <c r="H27" s="954" t="s">
        <v>769</v>
      </c>
      <c r="I27" s="954" t="s">
        <v>769</v>
      </c>
      <c r="J27" s="954">
        <v>55</v>
      </c>
      <c r="K27" s="955" t="s">
        <v>769</v>
      </c>
      <c r="L27" s="946"/>
    </row>
    <row r="28" spans="1:12" s="934" customFormat="1" ht="18.75">
      <c r="A28" s="943" t="s">
        <v>1450</v>
      </c>
      <c r="B28" s="954" t="s">
        <v>769</v>
      </c>
      <c r="C28" s="954" t="s">
        <v>769</v>
      </c>
      <c r="D28" s="954" t="s">
        <v>769</v>
      </c>
      <c r="E28" s="954" t="s">
        <v>769</v>
      </c>
      <c r="F28" s="954" t="s">
        <v>769</v>
      </c>
      <c r="G28" s="954" t="s">
        <v>769</v>
      </c>
      <c r="H28" s="954" t="s">
        <v>769</v>
      </c>
      <c r="I28" s="954" t="s">
        <v>769</v>
      </c>
      <c r="J28" s="954" t="s">
        <v>769</v>
      </c>
      <c r="K28" s="955" t="s">
        <v>769</v>
      </c>
    </row>
    <row r="29" spans="1:12" s="934" customFormat="1" ht="18">
      <c r="A29" s="943" t="s">
        <v>781</v>
      </c>
      <c r="B29" s="954">
        <v>486</v>
      </c>
      <c r="C29" s="954">
        <v>556</v>
      </c>
      <c r="D29" s="954" t="s">
        <v>769</v>
      </c>
      <c r="E29" s="954">
        <v>812</v>
      </c>
      <c r="F29" s="954">
        <v>995</v>
      </c>
      <c r="G29" s="954">
        <v>812</v>
      </c>
      <c r="H29" s="954">
        <v>1548</v>
      </c>
      <c r="I29" s="954">
        <v>1335</v>
      </c>
      <c r="J29" s="954">
        <v>557</v>
      </c>
      <c r="K29" s="955">
        <v>74</v>
      </c>
    </row>
    <row r="30" spans="1:12" s="934" customFormat="1" ht="18">
      <c r="A30" s="943" t="s">
        <v>783</v>
      </c>
      <c r="B30" s="954">
        <v>203158</v>
      </c>
      <c r="C30" s="954">
        <v>179201</v>
      </c>
      <c r="D30" s="954">
        <v>243550</v>
      </c>
      <c r="E30" s="954">
        <v>451048</v>
      </c>
      <c r="F30" s="954">
        <v>753750</v>
      </c>
      <c r="G30" s="954">
        <v>513551</v>
      </c>
      <c r="H30" s="954">
        <v>486706</v>
      </c>
      <c r="I30" s="954">
        <v>408621</v>
      </c>
      <c r="J30" s="954">
        <v>453351</v>
      </c>
      <c r="K30" s="955">
        <v>423611</v>
      </c>
    </row>
    <row r="31" spans="1:12" s="934" customFormat="1" ht="18">
      <c r="A31" s="943" t="s">
        <v>784</v>
      </c>
      <c r="B31" s="954" t="s">
        <v>769</v>
      </c>
      <c r="C31" s="954" t="s">
        <v>769</v>
      </c>
      <c r="D31" s="954" t="s">
        <v>769</v>
      </c>
      <c r="E31" s="954" t="s">
        <v>769</v>
      </c>
      <c r="F31" s="954" t="s">
        <v>769</v>
      </c>
      <c r="G31" s="954" t="s">
        <v>769</v>
      </c>
      <c r="H31" s="954" t="s">
        <v>769</v>
      </c>
      <c r="I31" s="954" t="s">
        <v>769</v>
      </c>
      <c r="J31" s="954" t="s">
        <v>769</v>
      </c>
      <c r="K31" s="955" t="s">
        <v>769</v>
      </c>
    </row>
    <row r="32" spans="1:12" s="934" customFormat="1" ht="18">
      <c r="A32" s="943" t="s">
        <v>786</v>
      </c>
      <c r="B32" s="954" t="s">
        <v>769</v>
      </c>
      <c r="C32" s="954" t="s">
        <v>769</v>
      </c>
      <c r="D32" s="954" t="s">
        <v>769</v>
      </c>
      <c r="E32" s="954" t="s">
        <v>769</v>
      </c>
      <c r="F32" s="954" t="s">
        <v>769</v>
      </c>
      <c r="G32" s="954" t="s">
        <v>769</v>
      </c>
      <c r="H32" s="954" t="s">
        <v>769</v>
      </c>
      <c r="I32" s="954" t="s">
        <v>769</v>
      </c>
      <c r="J32" s="954" t="s">
        <v>769</v>
      </c>
      <c r="K32" s="955" t="s">
        <v>769</v>
      </c>
    </row>
    <row r="33" spans="1:11" s="934" customFormat="1" ht="18">
      <c r="A33" s="943" t="s">
        <v>787</v>
      </c>
      <c r="B33" s="954" t="s">
        <v>769</v>
      </c>
      <c r="C33" s="954" t="s">
        <v>769</v>
      </c>
      <c r="D33" s="954" t="s">
        <v>769</v>
      </c>
      <c r="E33" s="954" t="s">
        <v>769</v>
      </c>
      <c r="F33" s="954" t="s">
        <v>769</v>
      </c>
      <c r="G33" s="954" t="s">
        <v>769</v>
      </c>
      <c r="H33" s="954" t="s">
        <v>769</v>
      </c>
      <c r="I33" s="954" t="s">
        <v>769</v>
      </c>
      <c r="J33" s="954" t="s">
        <v>769</v>
      </c>
      <c r="K33" s="955" t="s">
        <v>769</v>
      </c>
    </row>
    <row r="34" spans="1:11" s="934" customFormat="1" ht="18">
      <c r="A34" s="943" t="s">
        <v>789</v>
      </c>
      <c r="B34" s="954" t="s">
        <v>769</v>
      </c>
      <c r="C34" s="954" t="s">
        <v>769</v>
      </c>
      <c r="D34" s="954" t="s">
        <v>769</v>
      </c>
      <c r="E34" s="954" t="s">
        <v>769</v>
      </c>
      <c r="F34" s="954" t="s">
        <v>769</v>
      </c>
      <c r="G34" s="954" t="s">
        <v>769</v>
      </c>
      <c r="H34" s="954" t="s">
        <v>769</v>
      </c>
      <c r="I34" s="954" t="s">
        <v>769</v>
      </c>
      <c r="J34" s="954" t="s">
        <v>769</v>
      </c>
      <c r="K34" s="955" t="s">
        <v>769</v>
      </c>
    </row>
    <row r="35" spans="1:11" s="934" customFormat="1" ht="18">
      <c r="A35" s="943" t="s">
        <v>791</v>
      </c>
      <c r="B35" s="954" t="s">
        <v>769</v>
      </c>
      <c r="C35" s="954" t="s">
        <v>769</v>
      </c>
      <c r="D35" s="954" t="s">
        <v>769</v>
      </c>
      <c r="E35" s="954" t="s">
        <v>769</v>
      </c>
      <c r="F35" s="954" t="s">
        <v>769</v>
      </c>
      <c r="G35" s="954" t="s">
        <v>769</v>
      </c>
      <c r="H35" s="954" t="s">
        <v>769</v>
      </c>
      <c r="I35" s="954" t="s">
        <v>769</v>
      </c>
      <c r="J35" s="954" t="s">
        <v>769</v>
      </c>
      <c r="K35" s="955" t="s">
        <v>769</v>
      </c>
    </row>
    <row r="36" spans="1:11" s="934" customFormat="1" ht="18.75">
      <c r="A36" s="943" t="s">
        <v>1451</v>
      </c>
      <c r="B36" s="954">
        <v>29611</v>
      </c>
      <c r="C36" s="954">
        <v>25541</v>
      </c>
      <c r="D36" s="954">
        <v>31347</v>
      </c>
      <c r="E36" s="954">
        <v>29579</v>
      </c>
      <c r="F36" s="954">
        <v>30395</v>
      </c>
      <c r="G36" s="954">
        <v>50546</v>
      </c>
      <c r="H36" s="954">
        <v>48277</v>
      </c>
      <c r="I36" s="954">
        <v>42668</v>
      </c>
      <c r="J36" s="954">
        <v>41402</v>
      </c>
      <c r="K36" s="955">
        <v>15004</v>
      </c>
    </row>
    <row r="37" spans="1:11" s="934" customFormat="1" ht="18.75">
      <c r="A37" s="943" t="s">
        <v>1452</v>
      </c>
      <c r="B37" s="954" t="s">
        <v>769</v>
      </c>
      <c r="C37" s="954" t="s">
        <v>769</v>
      </c>
      <c r="D37" s="954" t="s">
        <v>769</v>
      </c>
      <c r="E37" s="954" t="s">
        <v>769</v>
      </c>
      <c r="F37" s="954" t="s">
        <v>769</v>
      </c>
      <c r="G37" s="954" t="s">
        <v>769</v>
      </c>
      <c r="H37" s="954" t="s">
        <v>769</v>
      </c>
      <c r="I37" s="954" t="s">
        <v>769</v>
      </c>
      <c r="J37" s="954" t="s">
        <v>769</v>
      </c>
      <c r="K37" s="955" t="s">
        <v>769</v>
      </c>
    </row>
    <row r="38" spans="1:11" s="934" customFormat="1" ht="18.75">
      <c r="A38" s="943" t="s">
        <v>1453</v>
      </c>
      <c r="B38" s="954" t="s">
        <v>769</v>
      </c>
      <c r="C38" s="954" t="s">
        <v>769</v>
      </c>
      <c r="D38" s="954" t="s">
        <v>769</v>
      </c>
      <c r="E38" s="954" t="s">
        <v>769</v>
      </c>
      <c r="F38" s="954" t="s">
        <v>769</v>
      </c>
      <c r="G38" s="954" t="s">
        <v>769</v>
      </c>
      <c r="H38" s="954" t="s">
        <v>769</v>
      </c>
      <c r="I38" s="954" t="s">
        <v>769</v>
      </c>
      <c r="J38" s="954" t="s">
        <v>769</v>
      </c>
      <c r="K38" s="955" t="s">
        <v>769</v>
      </c>
    </row>
    <row r="39" spans="1:11" s="934" customFormat="1" ht="18.75">
      <c r="A39" s="943" t="s">
        <v>1454</v>
      </c>
      <c r="B39" s="954" t="s">
        <v>769</v>
      </c>
      <c r="C39" s="954" t="s">
        <v>769</v>
      </c>
      <c r="D39" s="954">
        <v>236</v>
      </c>
      <c r="E39" s="954" t="s">
        <v>769</v>
      </c>
      <c r="F39" s="954" t="s">
        <v>769</v>
      </c>
      <c r="G39" s="954" t="s">
        <v>769</v>
      </c>
      <c r="H39" s="954" t="s">
        <v>769</v>
      </c>
      <c r="I39" s="954" t="s">
        <v>769</v>
      </c>
      <c r="J39" s="954" t="s">
        <v>769</v>
      </c>
      <c r="K39" s="955" t="s">
        <v>769</v>
      </c>
    </row>
    <row r="40" spans="1:11" s="934" customFormat="1" ht="18">
      <c r="A40" s="943" t="s">
        <v>797</v>
      </c>
      <c r="B40" s="954" t="s">
        <v>769</v>
      </c>
      <c r="C40" s="954" t="s">
        <v>769</v>
      </c>
      <c r="D40" s="954" t="s">
        <v>769</v>
      </c>
      <c r="E40" s="954" t="s">
        <v>769</v>
      </c>
      <c r="F40" s="954" t="s">
        <v>769</v>
      </c>
      <c r="G40" s="954" t="s">
        <v>769</v>
      </c>
      <c r="H40" s="954" t="s">
        <v>769</v>
      </c>
      <c r="I40" s="954" t="s">
        <v>769</v>
      </c>
      <c r="J40" s="954" t="s">
        <v>769</v>
      </c>
      <c r="K40" s="955" t="s">
        <v>769</v>
      </c>
    </row>
    <row r="41" spans="1:11" s="934" customFormat="1" ht="18">
      <c r="A41" s="943" t="s">
        <v>799</v>
      </c>
      <c r="B41" s="954" t="s">
        <v>769</v>
      </c>
      <c r="C41" s="954" t="s">
        <v>769</v>
      </c>
      <c r="D41" s="954" t="s">
        <v>769</v>
      </c>
      <c r="E41" s="954" t="s">
        <v>769</v>
      </c>
      <c r="F41" s="954" t="s">
        <v>769</v>
      </c>
      <c r="G41" s="954" t="s">
        <v>769</v>
      </c>
      <c r="H41" s="954" t="s">
        <v>769</v>
      </c>
      <c r="I41" s="954" t="s">
        <v>769</v>
      </c>
      <c r="J41" s="954" t="s">
        <v>769</v>
      </c>
      <c r="K41" s="955" t="s">
        <v>769</v>
      </c>
    </row>
    <row r="42" spans="1:11" s="934" customFormat="1" ht="18">
      <c r="A42" s="943" t="s">
        <v>801</v>
      </c>
      <c r="B42" s="954">
        <v>192</v>
      </c>
      <c r="C42" s="954">
        <v>450</v>
      </c>
      <c r="D42" s="954">
        <v>138</v>
      </c>
      <c r="E42" s="954">
        <v>250</v>
      </c>
      <c r="F42" s="954">
        <v>218</v>
      </c>
      <c r="G42" s="954">
        <v>190</v>
      </c>
      <c r="H42" s="954">
        <v>150</v>
      </c>
      <c r="I42" s="954">
        <v>118</v>
      </c>
      <c r="J42" s="954">
        <v>58</v>
      </c>
      <c r="K42" s="955" t="s">
        <v>769</v>
      </c>
    </row>
    <row r="43" spans="1:11" s="934" customFormat="1" ht="18">
      <c r="A43" s="943" t="s">
        <v>804</v>
      </c>
      <c r="B43" s="954" t="s">
        <v>769</v>
      </c>
      <c r="C43" s="954" t="s">
        <v>769</v>
      </c>
      <c r="D43" s="954" t="s">
        <v>769</v>
      </c>
      <c r="E43" s="954" t="s">
        <v>769</v>
      </c>
      <c r="F43" s="954" t="s">
        <v>769</v>
      </c>
      <c r="G43" s="954" t="s">
        <v>769</v>
      </c>
      <c r="H43" s="954" t="s">
        <v>769</v>
      </c>
      <c r="I43" s="954" t="s">
        <v>769</v>
      </c>
      <c r="J43" s="954"/>
      <c r="K43" s="955"/>
    </row>
    <row r="44" spans="1:11" s="934" customFormat="1" ht="18.75">
      <c r="A44" s="943" t="s">
        <v>1455</v>
      </c>
      <c r="B44" s="954" t="s">
        <v>769</v>
      </c>
      <c r="C44" s="954" t="s">
        <v>769</v>
      </c>
      <c r="D44" s="954" t="s">
        <v>769</v>
      </c>
      <c r="E44" s="954" t="s">
        <v>769</v>
      </c>
      <c r="F44" s="954" t="s">
        <v>769</v>
      </c>
      <c r="G44" s="954" t="s">
        <v>769</v>
      </c>
      <c r="H44" s="954" t="s">
        <v>769</v>
      </c>
      <c r="I44" s="954" t="s">
        <v>769</v>
      </c>
      <c r="J44" s="954"/>
      <c r="K44" s="955"/>
    </row>
    <row r="45" spans="1:11" s="934" customFormat="1" ht="18">
      <c r="A45" s="943" t="s">
        <v>807</v>
      </c>
      <c r="B45" s="954">
        <v>15557</v>
      </c>
      <c r="C45" s="954">
        <v>6761</v>
      </c>
      <c r="D45" s="954">
        <v>22945</v>
      </c>
      <c r="E45" s="954">
        <v>7106</v>
      </c>
      <c r="F45" s="954">
        <v>3283</v>
      </c>
      <c r="G45" s="954">
        <v>16451</v>
      </c>
      <c r="H45" s="954">
        <v>18821</v>
      </c>
      <c r="I45" s="954">
        <v>10678</v>
      </c>
      <c r="J45" s="954">
        <v>10449</v>
      </c>
      <c r="K45" s="955">
        <v>9992</v>
      </c>
    </row>
    <row r="46" spans="1:11" s="934" customFormat="1" ht="18">
      <c r="A46" s="943" t="s">
        <v>808</v>
      </c>
      <c r="B46" s="954" t="s">
        <v>769</v>
      </c>
      <c r="C46" s="954" t="s">
        <v>769</v>
      </c>
      <c r="D46" s="954" t="s">
        <v>769</v>
      </c>
      <c r="E46" s="954" t="s">
        <v>769</v>
      </c>
      <c r="F46" s="954" t="s">
        <v>769</v>
      </c>
      <c r="G46" s="954" t="s">
        <v>769</v>
      </c>
      <c r="H46" s="954">
        <v>977</v>
      </c>
      <c r="I46" s="954">
        <v>864</v>
      </c>
      <c r="J46" s="954">
        <v>700</v>
      </c>
      <c r="K46" s="955">
        <v>41</v>
      </c>
    </row>
    <row r="47" spans="1:11" s="934" customFormat="1" ht="18">
      <c r="A47" s="943" t="s">
        <v>809</v>
      </c>
      <c r="B47" s="954" t="s">
        <v>769</v>
      </c>
      <c r="C47" s="954" t="s">
        <v>769</v>
      </c>
      <c r="D47" s="954" t="s">
        <v>769</v>
      </c>
      <c r="E47" s="954" t="s">
        <v>769</v>
      </c>
      <c r="F47" s="954" t="s">
        <v>769</v>
      </c>
      <c r="G47" s="954" t="s">
        <v>769</v>
      </c>
      <c r="H47" s="954" t="s">
        <v>769</v>
      </c>
      <c r="I47" s="954" t="s">
        <v>769</v>
      </c>
      <c r="J47" s="954" t="s">
        <v>769</v>
      </c>
      <c r="K47" s="955" t="s">
        <v>769</v>
      </c>
    </row>
    <row r="48" spans="1:11" s="934" customFormat="1" ht="18">
      <c r="A48" s="943" t="s">
        <v>810</v>
      </c>
      <c r="B48" s="954" t="s">
        <v>769</v>
      </c>
      <c r="C48" s="954" t="s">
        <v>769</v>
      </c>
      <c r="D48" s="954" t="s">
        <v>769</v>
      </c>
      <c r="E48" s="954" t="s">
        <v>769</v>
      </c>
      <c r="F48" s="954" t="s">
        <v>769</v>
      </c>
      <c r="G48" s="954" t="s">
        <v>769</v>
      </c>
      <c r="H48" s="954" t="s">
        <v>769</v>
      </c>
      <c r="I48" s="954" t="s">
        <v>769</v>
      </c>
      <c r="J48" s="954" t="s">
        <v>769</v>
      </c>
      <c r="K48" s="955" t="s">
        <v>769</v>
      </c>
    </row>
    <row r="49" spans="1:11" s="934" customFormat="1" ht="18">
      <c r="A49" s="943" t="s">
        <v>812</v>
      </c>
      <c r="B49" s="954" t="s">
        <v>769</v>
      </c>
      <c r="C49" s="954" t="s">
        <v>769</v>
      </c>
      <c r="D49" s="954" t="s">
        <v>769</v>
      </c>
      <c r="E49" s="954" t="s">
        <v>769</v>
      </c>
      <c r="F49" s="954" t="s">
        <v>769</v>
      </c>
      <c r="G49" s="954" t="s">
        <v>769</v>
      </c>
      <c r="H49" s="954" t="s">
        <v>769</v>
      </c>
      <c r="I49" s="954" t="s">
        <v>769</v>
      </c>
      <c r="J49" s="954" t="s">
        <v>769</v>
      </c>
      <c r="K49" s="955" t="s">
        <v>769</v>
      </c>
    </row>
    <row r="50" spans="1:11" s="934" customFormat="1" ht="18">
      <c r="A50" s="943" t="s">
        <v>813</v>
      </c>
      <c r="B50" s="954">
        <v>583</v>
      </c>
      <c r="C50" s="954" t="s">
        <v>769</v>
      </c>
      <c r="D50" s="954" t="s">
        <v>769</v>
      </c>
      <c r="E50" s="954">
        <v>1113</v>
      </c>
      <c r="F50" s="954">
        <v>1286</v>
      </c>
      <c r="G50" s="954">
        <v>1120</v>
      </c>
      <c r="H50" s="954" t="s">
        <v>769</v>
      </c>
      <c r="I50" s="954" t="s">
        <v>769</v>
      </c>
      <c r="J50" s="954" t="s">
        <v>769</v>
      </c>
      <c r="K50" s="955" t="s">
        <v>769</v>
      </c>
    </row>
    <row r="51" spans="1:11" s="934" customFormat="1" ht="18.75">
      <c r="A51" s="943" t="s">
        <v>1456</v>
      </c>
      <c r="B51" s="954" t="s">
        <v>769</v>
      </c>
      <c r="C51" s="954" t="s">
        <v>769</v>
      </c>
      <c r="D51" s="954" t="s">
        <v>769</v>
      </c>
      <c r="E51" s="954" t="s">
        <v>769</v>
      </c>
      <c r="F51" s="954" t="s">
        <v>769</v>
      </c>
      <c r="G51" s="954" t="s">
        <v>769</v>
      </c>
      <c r="H51" s="954" t="s">
        <v>769</v>
      </c>
      <c r="I51" s="954" t="s">
        <v>769</v>
      </c>
      <c r="J51" s="954" t="s">
        <v>769</v>
      </c>
      <c r="K51" s="955" t="s">
        <v>769</v>
      </c>
    </row>
    <row r="52" spans="1:11" s="934" customFormat="1" ht="18">
      <c r="A52" s="943" t="s">
        <v>816</v>
      </c>
      <c r="B52" s="954" t="s">
        <v>769</v>
      </c>
      <c r="C52" s="954" t="s">
        <v>769</v>
      </c>
      <c r="D52" s="954" t="s">
        <v>769</v>
      </c>
      <c r="E52" s="954" t="s">
        <v>769</v>
      </c>
      <c r="F52" s="954" t="s">
        <v>769</v>
      </c>
      <c r="G52" s="954" t="s">
        <v>769</v>
      </c>
      <c r="H52" s="954" t="s">
        <v>769</v>
      </c>
      <c r="I52" s="954" t="s">
        <v>769</v>
      </c>
      <c r="J52" s="954" t="s">
        <v>769</v>
      </c>
      <c r="K52" s="955" t="s">
        <v>769</v>
      </c>
    </row>
    <row r="53" spans="1:11" s="934" customFormat="1" ht="18.75">
      <c r="A53" s="943" t="s">
        <v>1457</v>
      </c>
      <c r="B53" s="954">
        <v>36686</v>
      </c>
      <c r="C53" s="954">
        <v>48259</v>
      </c>
      <c r="D53" s="954">
        <v>64594</v>
      </c>
      <c r="E53" s="954">
        <v>82756</v>
      </c>
      <c r="F53" s="954">
        <v>76448</v>
      </c>
      <c r="G53" s="954">
        <v>14583</v>
      </c>
      <c r="H53" s="954">
        <v>7158</v>
      </c>
      <c r="I53" s="954" t="s">
        <v>769</v>
      </c>
      <c r="J53" s="954">
        <v>84540</v>
      </c>
      <c r="K53" s="955">
        <v>84000</v>
      </c>
    </row>
    <row r="54" spans="1:11" s="934" customFormat="1" ht="18.75">
      <c r="A54" s="943" t="s">
        <v>1458</v>
      </c>
      <c r="B54" s="954" t="s">
        <v>769</v>
      </c>
      <c r="C54" s="954" t="s">
        <v>769</v>
      </c>
      <c r="D54" s="954" t="s">
        <v>769</v>
      </c>
      <c r="E54" s="954" t="s">
        <v>769</v>
      </c>
      <c r="F54" s="954" t="s">
        <v>769</v>
      </c>
      <c r="G54" s="954" t="s">
        <v>769</v>
      </c>
      <c r="H54" s="954" t="s">
        <v>769</v>
      </c>
      <c r="I54" s="954" t="s">
        <v>769</v>
      </c>
      <c r="J54" s="954" t="s">
        <v>769</v>
      </c>
      <c r="K54" s="955" t="s">
        <v>769</v>
      </c>
    </row>
    <row r="55" spans="1:11" s="934" customFormat="1" ht="18">
      <c r="A55" s="943"/>
      <c r="B55" s="954"/>
      <c r="C55" s="954"/>
      <c r="D55" s="954"/>
      <c r="E55" s="954"/>
      <c r="F55" s="954"/>
      <c r="G55" s="954"/>
      <c r="H55" s="954"/>
      <c r="I55" s="954"/>
      <c r="J55" s="954"/>
      <c r="K55" s="955"/>
    </row>
    <row r="56" spans="1:11" s="934" customFormat="1" ht="18">
      <c r="A56" s="947" t="s">
        <v>820</v>
      </c>
      <c r="B56" s="954"/>
      <c r="C56" s="954"/>
      <c r="D56" s="954"/>
      <c r="E56" s="954"/>
      <c r="F56" s="954"/>
      <c r="G56" s="954"/>
      <c r="H56" s="954"/>
      <c r="I56" s="954"/>
      <c r="J56" s="954"/>
      <c r="K56" s="955"/>
    </row>
    <row r="57" spans="1:11" s="934" customFormat="1" ht="18">
      <c r="A57" s="943" t="s">
        <v>821</v>
      </c>
      <c r="B57" s="954" t="s">
        <v>769</v>
      </c>
      <c r="C57" s="954" t="s">
        <v>769</v>
      </c>
      <c r="D57" s="954" t="s">
        <v>769</v>
      </c>
      <c r="E57" s="954" t="s">
        <v>769</v>
      </c>
      <c r="F57" s="954" t="s">
        <v>769</v>
      </c>
      <c r="G57" s="954" t="s">
        <v>769</v>
      </c>
      <c r="H57" s="954" t="s">
        <v>769</v>
      </c>
      <c r="I57" s="954" t="s">
        <v>769</v>
      </c>
      <c r="J57" s="954" t="s">
        <v>769</v>
      </c>
      <c r="K57" s="955" t="s">
        <v>769</v>
      </c>
    </row>
    <row r="58" spans="1:11" s="934" customFormat="1" ht="18">
      <c r="A58" s="943" t="s">
        <v>822</v>
      </c>
      <c r="B58" s="954" t="s">
        <v>769</v>
      </c>
      <c r="C58" s="954" t="s">
        <v>769</v>
      </c>
      <c r="D58" s="954" t="s">
        <v>769</v>
      </c>
      <c r="E58" s="954" t="s">
        <v>769</v>
      </c>
      <c r="F58" s="954" t="s">
        <v>769</v>
      </c>
      <c r="G58" s="954" t="s">
        <v>769</v>
      </c>
      <c r="H58" s="954" t="s">
        <v>769</v>
      </c>
      <c r="I58" s="954" t="s">
        <v>769</v>
      </c>
      <c r="J58" s="954" t="s">
        <v>769</v>
      </c>
      <c r="K58" s="955" t="s">
        <v>769</v>
      </c>
    </row>
    <row r="59" spans="1:11" s="934" customFormat="1" ht="18">
      <c r="A59" s="943" t="s">
        <v>823</v>
      </c>
      <c r="B59" s="954" t="s">
        <v>769</v>
      </c>
      <c r="C59" s="954" t="s">
        <v>769</v>
      </c>
      <c r="D59" s="954" t="s">
        <v>769</v>
      </c>
      <c r="E59" s="954" t="s">
        <v>769</v>
      </c>
      <c r="F59" s="954" t="s">
        <v>769</v>
      </c>
      <c r="G59" s="954" t="s">
        <v>769</v>
      </c>
      <c r="H59" s="954" t="s">
        <v>769</v>
      </c>
      <c r="I59" s="954" t="s">
        <v>769</v>
      </c>
      <c r="J59" s="954" t="s">
        <v>769</v>
      </c>
      <c r="K59" s="955" t="s">
        <v>769</v>
      </c>
    </row>
    <row r="60" spans="1:11" s="934" customFormat="1" ht="18">
      <c r="A60" s="943" t="s">
        <v>1470</v>
      </c>
      <c r="B60" s="950"/>
      <c r="C60" s="950"/>
      <c r="D60" s="950"/>
      <c r="E60" s="950"/>
      <c r="F60" s="950"/>
      <c r="G60" s="950"/>
      <c r="H60" s="950"/>
      <c r="I60" s="950"/>
      <c r="J60" s="950"/>
      <c r="K60" s="951"/>
    </row>
    <row r="61" spans="1:11" s="934" customFormat="1" ht="18">
      <c r="A61" s="943"/>
      <c r="B61" s="950"/>
      <c r="C61" s="950"/>
      <c r="D61" s="950"/>
      <c r="E61" s="950"/>
      <c r="F61" s="950"/>
      <c r="G61" s="950"/>
      <c r="H61" s="950"/>
      <c r="I61" s="950"/>
      <c r="J61" s="950"/>
      <c r="K61" s="951"/>
    </row>
    <row r="62" spans="1:11" s="934" customFormat="1" ht="18">
      <c r="A62" s="943" t="s">
        <v>1460</v>
      </c>
      <c r="B62" s="950"/>
      <c r="C62" s="950"/>
      <c r="D62" s="950"/>
      <c r="E62" s="950"/>
      <c r="F62" s="950"/>
      <c r="G62" s="950"/>
      <c r="H62" s="950"/>
      <c r="I62" s="950"/>
      <c r="J62" s="950"/>
      <c r="K62" s="951"/>
    </row>
    <row r="63" spans="1:11" s="934" customFormat="1" ht="18">
      <c r="A63" s="943" t="s">
        <v>1461</v>
      </c>
      <c r="B63" s="950"/>
      <c r="C63" s="950"/>
      <c r="D63" s="950"/>
      <c r="E63" s="950"/>
      <c r="F63" s="950"/>
      <c r="G63" s="950"/>
      <c r="H63" s="950"/>
      <c r="I63" s="950"/>
      <c r="J63" s="950"/>
      <c r="K63" s="951"/>
    </row>
    <row r="64" spans="1:11" s="946" customFormat="1" ht="18">
      <c r="A64" s="958" t="s">
        <v>950</v>
      </c>
      <c r="B64" s="981"/>
      <c r="C64" s="981"/>
      <c r="D64" s="981"/>
      <c r="E64" s="981"/>
      <c r="F64" s="981"/>
      <c r="G64" s="981"/>
      <c r="H64" s="981"/>
      <c r="I64" s="981"/>
      <c r="J64" s="981"/>
      <c r="K64" s="982"/>
    </row>
    <row r="65" s="946" customFormat="1"/>
    <row r="66" s="946" customFormat="1"/>
    <row r="67" s="934" customFormat="1"/>
    <row r="68" s="934" customFormat="1"/>
    <row r="69" s="934" customFormat="1"/>
    <row r="70" s="934" customFormat="1"/>
    <row r="71" s="934" customFormat="1"/>
    <row r="72" s="934" customFormat="1"/>
    <row r="73" s="934" customFormat="1"/>
    <row r="74" s="934" customFormat="1"/>
    <row r="75" s="934" customFormat="1"/>
  </sheetData>
  <mergeCells count="5">
    <mergeCell ref="A8:K8"/>
    <mergeCell ref="A1:K1"/>
    <mergeCell ref="A2:K2"/>
    <mergeCell ref="A4:K4"/>
    <mergeCell ref="A6:K6"/>
  </mergeCells>
  <phoneticPr fontId="50" type="noConversion"/>
  <printOptions horizontalCentered="1" verticalCentered="1"/>
  <pageMargins left="0.59055118110236227" right="0.59055118110236227" top="0.98425196850393704" bottom="0.98425196850393704" header="0" footer="0"/>
  <pageSetup scale="36" orientation="portrait" r:id="rId1"/>
  <headerFooter alignWithMargins="0"/>
</worksheet>
</file>

<file path=xl/worksheets/sheet83.xml><?xml version="1.0" encoding="utf-8"?>
<worksheet xmlns="http://schemas.openxmlformats.org/spreadsheetml/2006/main" xmlns:r="http://schemas.openxmlformats.org/officeDocument/2006/relationships">
  <sheetPr>
    <tabColor indexed="53"/>
    <pageSetUpPr fitToPage="1"/>
  </sheetPr>
  <dimension ref="A1:L84"/>
  <sheetViews>
    <sheetView zoomScale="50" workbookViewId="0">
      <selection sqref="A1:M1"/>
    </sheetView>
  </sheetViews>
  <sheetFormatPr defaultColWidth="11.5546875" defaultRowHeight="15"/>
  <cols>
    <col min="1" max="1" width="58.88671875" style="966" customWidth="1"/>
    <col min="2" max="11" width="11.77734375" style="966" customWidth="1"/>
    <col min="12" max="16384" width="11.5546875" style="966"/>
  </cols>
  <sheetData>
    <row r="1" spans="1:11" ht="18">
      <c r="A1" s="2744" t="s">
        <v>1462</v>
      </c>
      <c r="B1" s="2744"/>
      <c r="C1" s="2744"/>
      <c r="D1" s="2744"/>
      <c r="E1" s="2744"/>
      <c r="F1" s="2744"/>
      <c r="G1" s="2744"/>
      <c r="H1" s="2744"/>
      <c r="I1" s="2744"/>
      <c r="J1" s="2744"/>
      <c r="K1" s="2744"/>
    </row>
    <row r="2" spans="1:11" s="936" customFormat="1" ht="18">
      <c r="A2" s="2743" t="s">
        <v>1477</v>
      </c>
      <c r="B2" s="2743"/>
      <c r="C2" s="2743"/>
      <c r="D2" s="2743"/>
      <c r="E2" s="2743"/>
      <c r="F2" s="2743"/>
      <c r="G2" s="2743"/>
      <c r="H2" s="2743"/>
      <c r="I2" s="2743"/>
      <c r="J2" s="2743"/>
      <c r="K2" s="2743"/>
    </row>
    <row r="3" spans="1:11" s="934" customFormat="1" ht="18">
      <c r="A3" s="933"/>
      <c r="B3" s="933"/>
      <c r="C3" s="933"/>
      <c r="D3" s="933"/>
      <c r="E3" s="933"/>
      <c r="F3" s="933"/>
      <c r="G3" s="933"/>
      <c r="H3" s="933"/>
      <c r="I3" s="933"/>
      <c r="J3" s="933"/>
      <c r="K3" s="933"/>
    </row>
    <row r="4" spans="1:11" s="934" customFormat="1" ht="18">
      <c r="A4" s="2742" t="s">
        <v>1478</v>
      </c>
      <c r="B4" s="2742"/>
      <c r="C4" s="2742"/>
      <c r="D4" s="2742"/>
      <c r="E4" s="2742"/>
      <c r="F4" s="2742"/>
      <c r="G4" s="2742"/>
      <c r="H4" s="2742"/>
      <c r="I4" s="2742"/>
      <c r="J4" s="2742"/>
      <c r="K4" s="2742"/>
    </row>
    <row r="5" spans="1:11" s="934" customFormat="1" ht="18">
      <c r="A5" s="933"/>
      <c r="B5" s="933"/>
      <c r="C5" s="933"/>
      <c r="D5" s="933"/>
      <c r="E5" s="933"/>
      <c r="F5" s="933"/>
      <c r="G5" s="933"/>
      <c r="H5" s="933"/>
      <c r="I5" s="933"/>
      <c r="J5" s="933"/>
      <c r="K5" s="933"/>
    </row>
    <row r="6" spans="1:11" s="936" customFormat="1" ht="18">
      <c r="A6" s="2743" t="s">
        <v>753</v>
      </c>
      <c r="B6" s="2743"/>
      <c r="C6" s="2743"/>
      <c r="D6" s="2743"/>
      <c r="E6" s="2743"/>
      <c r="F6" s="2743"/>
      <c r="G6" s="2743"/>
      <c r="H6" s="2743"/>
      <c r="I6" s="2743"/>
      <c r="J6" s="2743"/>
      <c r="K6" s="2743"/>
    </row>
    <row r="7" spans="1:11" s="934" customFormat="1" ht="18">
      <c r="A7" s="933"/>
      <c r="B7" s="933"/>
      <c r="C7" s="933"/>
      <c r="D7" s="933"/>
      <c r="E7" s="933"/>
      <c r="F7" s="933"/>
      <c r="G7" s="933"/>
      <c r="H7" s="933"/>
      <c r="I7" s="933"/>
      <c r="J7" s="933"/>
      <c r="K7" s="933"/>
    </row>
    <row r="8" spans="1:11" s="934" customFormat="1" ht="18">
      <c r="A8" s="2742" t="s">
        <v>1443</v>
      </c>
      <c r="B8" s="2742"/>
      <c r="C8" s="2742"/>
      <c r="D8" s="2742"/>
      <c r="E8" s="2742"/>
      <c r="F8" s="2742"/>
      <c r="G8" s="2742"/>
      <c r="H8" s="2742"/>
      <c r="I8" s="2742"/>
      <c r="J8" s="2742"/>
      <c r="K8" s="2742"/>
    </row>
    <row r="9" spans="1:11" s="934" customFormat="1" ht="18">
      <c r="A9" s="937"/>
      <c r="B9" s="944"/>
    </row>
    <row r="10" spans="1:11" s="967" customFormat="1" ht="18">
      <c r="A10" s="939"/>
      <c r="B10" s="940">
        <v>2000</v>
      </c>
      <c r="C10" s="940">
        <v>2001</v>
      </c>
      <c r="D10" s="940">
        <v>2002</v>
      </c>
      <c r="E10" s="940">
        <v>2003</v>
      </c>
      <c r="F10" s="940">
        <v>2004</v>
      </c>
      <c r="G10" s="940">
        <v>2005</v>
      </c>
      <c r="H10" s="940">
        <v>2006</v>
      </c>
      <c r="I10" s="940">
        <v>2007</v>
      </c>
      <c r="J10" s="940">
        <v>2008</v>
      </c>
      <c r="K10" s="941">
        <v>2009</v>
      </c>
    </row>
    <row r="11" spans="1:11" ht="18">
      <c r="A11" s="970"/>
      <c r="B11" s="971"/>
      <c r="C11" s="971"/>
      <c r="D11" s="971"/>
      <c r="E11" s="971"/>
      <c r="F11" s="971"/>
      <c r="G11" s="971"/>
      <c r="H11" s="971"/>
      <c r="I11" s="971"/>
      <c r="J11" s="971"/>
      <c r="K11" s="972"/>
    </row>
    <row r="12" spans="1:11" ht="18">
      <c r="A12" s="947" t="s">
        <v>755</v>
      </c>
      <c r="B12" s="971"/>
      <c r="C12" s="971"/>
      <c r="D12" s="971"/>
      <c r="E12" s="971"/>
      <c r="F12" s="971"/>
      <c r="G12" s="971"/>
      <c r="H12" s="971"/>
      <c r="I12" s="971"/>
      <c r="J12" s="971"/>
      <c r="K12" s="972"/>
    </row>
    <row r="13" spans="1:11" ht="18">
      <c r="A13" s="943" t="s">
        <v>1444</v>
      </c>
      <c r="B13" s="948">
        <v>369459</v>
      </c>
      <c r="C13" s="948">
        <v>429666</v>
      </c>
      <c r="D13" s="948">
        <v>374735</v>
      </c>
      <c r="E13" s="948">
        <v>370115</v>
      </c>
      <c r="F13" s="948">
        <v>397596</v>
      </c>
      <c r="G13" s="948">
        <v>373678</v>
      </c>
      <c r="H13" s="948">
        <v>370681</v>
      </c>
      <c r="I13" s="948">
        <v>341669</v>
      </c>
      <c r="J13" s="948">
        <v>398056</v>
      </c>
      <c r="K13" s="949">
        <v>365243</v>
      </c>
    </row>
    <row r="14" spans="1:11" ht="18">
      <c r="A14" s="943" t="s">
        <v>757</v>
      </c>
      <c r="B14" s="974">
        <v>5505</v>
      </c>
      <c r="C14" s="974">
        <v>6933</v>
      </c>
      <c r="D14" s="974">
        <v>7848</v>
      </c>
      <c r="E14" s="974">
        <v>8689</v>
      </c>
      <c r="F14" s="974">
        <v>7853</v>
      </c>
      <c r="G14" s="974">
        <v>8710</v>
      </c>
      <c r="H14" s="974">
        <v>9845</v>
      </c>
      <c r="I14" s="974">
        <v>10157</v>
      </c>
      <c r="J14" s="974">
        <v>7758</v>
      </c>
      <c r="K14" s="975">
        <v>7793</v>
      </c>
    </row>
    <row r="15" spans="1:11" ht="18">
      <c r="A15" s="943" t="s">
        <v>758</v>
      </c>
      <c r="B15" s="948">
        <v>14679.2</v>
      </c>
      <c r="C15" s="948">
        <v>7517.6</v>
      </c>
      <c r="D15" s="948">
        <v>2568.5</v>
      </c>
      <c r="E15" s="948">
        <v>1331.2</v>
      </c>
      <c r="F15" s="948">
        <v>1440.6</v>
      </c>
      <c r="G15" s="948">
        <v>1635</v>
      </c>
      <c r="H15" s="948">
        <v>3086</v>
      </c>
      <c r="I15" s="948">
        <v>3894</v>
      </c>
      <c r="J15" s="948">
        <v>3018</v>
      </c>
      <c r="K15" s="949">
        <v>2604</v>
      </c>
    </row>
    <row r="16" spans="1:11" ht="18">
      <c r="A16" s="943" t="s">
        <v>759</v>
      </c>
      <c r="B16" s="948">
        <v>81035</v>
      </c>
      <c r="C16" s="948">
        <v>62183.1</v>
      </c>
      <c r="D16" s="948">
        <v>49392.800000000003</v>
      </c>
      <c r="E16" s="948">
        <v>43177.4</v>
      </c>
      <c r="F16" s="948">
        <v>48132.800000000003</v>
      </c>
      <c r="G16" s="948">
        <v>49025</v>
      </c>
      <c r="H16" s="948">
        <v>60956</v>
      </c>
      <c r="I16" s="948">
        <v>64009</v>
      </c>
      <c r="J16" s="948">
        <v>56117</v>
      </c>
      <c r="K16" s="949">
        <v>61064</v>
      </c>
    </row>
    <row r="17" spans="1:12" ht="18">
      <c r="A17" s="943" t="s">
        <v>761</v>
      </c>
      <c r="B17" s="974" t="s">
        <v>769</v>
      </c>
      <c r="C17" s="974" t="s">
        <v>769</v>
      </c>
      <c r="D17" s="974" t="s">
        <v>769</v>
      </c>
      <c r="E17" s="974" t="s">
        <v>769</v>
      </c>
      <c r="F17" s="974" t="s">
        <v>769</v>
      </c>
      <c r="G17" s="974" t="s">
        <v>769</v>
      </c>
      <c r="H17" s="974" t="s">
        <v>769</v>
      </c>
      <c r="I17" s="974" t="s">
        <v>769</v>
      </c>
      <c r="J17" s="974" t="s">
        <v>769</v>
      </c>
      <c r="K17" s="975" t="s">
        <v>769</v>
      </c>
    </row>
    <row r="18" spans="1:12" ht="18">
      <c r="A18" s="943" t="s">
        <v>762</v>
      </c>
      <c r="B18" s="974" t="s">
        <v>769</v>
      </c>
      <c r="C18" s="974" t="s">
        <v>769</v>
      </c>
      <c r="D18" s="974" t="s">
        <v>769</v>
      </c>
      <c r="E18" s="974" t="s">
        <v>769</v>
      </c>
      <c r="F18" s="974" t="s">
        <v>769</v>
      </c>
      <c r="G18" s="974" t="s">
        <v>769</v>
      </c>
      <c r="H18" s="974" t="s">
        <v>769</v>
      </c>
      <c r="I18" s="974" t="s">
        <v>769</v>
      </c>
      <c r="J18" s="974" t="s">
        <v>769</v>
      </c>
      <c r="K18" s="975" t="s">
        <v>769</v>
      </c>
    </row>
    <row r="19" spans="1:12" ht="18">
      <c r="A19" s="943" t="s">
        <v>763</v>
      </c>
      <c r="B19" s="948">
        <v>3512503</v>
      </c>
      <c r="C19" s="948">
        <v>3430311</v>
      </c>
      <c r="D19" s="948">
        <v>2083905</v>
      </c>
      <c r="E19" s="948">
        <v>1946001</v>
      </c>
      <c r="F19" s="948">
        <v>2172523</v>
      </c>
      <c r="G19" s="948">
        <v>1878620</v>
      </c>
      <c r="H19" s="948">
        <v>2343587</v>
      </c>
      <c r="I19" s="948">
        <v>1977474</v>
      </c>
      <c r="J19" s="948">
        <v>1719709</v>
      </c>
      <c r="K19" s="949">
        <v>1792203</v>
      </c>
      <c r="L19" s="991"/>
    </row>
    <row r="20" spans="1:12" ht="18">
      <c r="A20" s="943" t="s">
        <v>764</v>
      </c>
      <c r="B20" s="948">
        <v>41716</v>
      </c>
      <c r="C20" s="948">
        <v>31320</v>
      </c>
      <c r="D20" s="948">
        <v>12195</v>
      </c>
      <c r="E20" s="948">
        <v>19641</v>
      </c>
      <c r="F20" s="948">
        <v>25801</v>
      </c>
      <c r="G20" s="948">
        <v>39786</v>
      </c>
      <c r="H20" s="948">
        <v>37169</v>
      </c>
      <c r="I20" s="948">
        <v>26808</v>
      </c>
      <c r="J20" s="948">
        <v>5096</v>
      </c>
      <c r="K20" s="949">
        <v>1642</v>
      </c>
    </row>
    <row r="21" spans="1:12" ht="18">
      <c r="A21" s="970"/>
      <c r="B21" s="976"/>
      <c r="C21" s="976"/>
      <c r="D21" s="976"/>
      <c r="E21" s="976"/>
      <c r="F21" s="976"/>
      <c r="G21" s="976"/>
      <c r="H21" s="976"/>
      <c r="I21" s="976"/>
      <c r="J21" s="976"/>
      <c r="K21" s="977"/>
    </row>
    <row r="22" spans="1:12" s="946" customFormat="1" ht="18">
      <c r="A22" s="947" t="s">
        <v>1463</v>
      </c>
      <c r="B22" s="952"/>
      <c r="C22" s="952"/>
      <c r="D22" s="952"/>
      <c r="E22" s="952"/>
      <c r="F22" s="952"/>
      <c r="G22" s="952"/>
      <c r="H22" s="952"/>
      <c r="I22" s="952"/>
      <c r="J22" s="952"/>
      <c r="K22" s="953"/>
    </row>
    <row r="23" spans="1:12" s="946" customFormat="1" ht="18">
      <c r="A23" s="943" t="s">
        <v>773</v>
      </c>
      <c r="B23" s="961">
        <v>0</v>
      </c>
      <c r="C23" s="961">
        <v>831</v>
      </c>
      <c r="D23" s="961">
        <v>567</v>
      </c>
      <c r="E23" s="961">
        <v>294</v>
      </c>
      <c r="F23" s="961">
        <v>484</v>
      </c>
      <c r="G23" s="961">
        <v>293</v>
      </c>
      <c r="H23" s="961">
        <v>586</v>
      </c>
      <c r="I23" s="961">
        <v>801</v>
      </c>
      <c r="J23" s="961">
        <v>592</v>
      </c>
      <c r="K23" s="962">
        <v>354</v>
      </c>
    </row>
    <row r="24" spans="1:12" s="973" customFormat="1" ht="18">
      <c r="A24" s="943" t="s">
        <v>831</v>
      </c>
      <c r="B24" s="954" t="s">
        <v>769</v>
      </c>
      <c r="C24" s="954" t="s">
        <v>769</v>
      </c>
      <c r="D24" s="954" t="s">
        <v>769</v>
      </c>
      <c r="E24" s="954" t="s">
        <v>769</v>
      </c>
      <c r="F24" s="954" t="s">
        <v>769</v>
      </c>
      <c r="G24" s="954" t="s">
        <v>769</v>
      </c>
      <c r="H24" s="954" t="s">
        <v>769</v>
      </c>
      <c r="I24" s="954" t="s">
        <v>769</v>
      </c>
      <c r="J24" s="954"/>
      <c r="K24" s="955"/>
    </row>
    <row r="25" spans="1:12" s="973" customFormat="1" ht="18">
      <c r="A25" s="943" t="s">
        <v>832</v>
      </c>
      <c r="B25" s="954" t="s">
        <v>769</v>
      </c>
      <c r="C25" s="954" t="s">
        <v>769</v>
      </c>
      <c r="D25" s="954" t="s">
        <v>769</v>
      </c>
      <c r="E25" s="954" t="s">
        <v>769</v>
      </c>
      <c r="F25" s="954" t="s">
        <v>769</v>
      </c>
      <c r="G25" s="954" t="s">
        <v>769</v>
      </c>
      <c r="H25" s="954" t="s">
        <v>769</v>
      </c>
      <c r="I25" s="954" t="s">
        <v>769</v>
      </c>
      <c r="J25" s="954"/>
      <c r="K25" s="955"/>
    </row>
    <row r="26" spans="1:12" s="973" customFormat="1" ht="18">
      <c r="A26" s="943" t="s">
        <v>774</v>
      </c>
      <c r="B26" s="954" t="s">
        <v>769</v>
      </c>
      <c r="C26" s="954" t="s">
        <v>769</v>
      </c>
      <c r="D26" s="954" t="s">
        <v>769</v>
      </c>
      <c r="E26" s="954" t="s">
        <v>769</v>
      </c>
      <c r="F26" s="954" t="s">
        <v>769</v>
      </c>
      <c r="G26" s="954" t="s">
        <v>769</v>
      </c>
      <c r="H26" s="954" t="s">
        <v>769</v>
      </c>
      <c r="I26" s="954" t="s">
        <v>769</v>
      </c>
      <c r="J26" s="954"/>
      <c r="K26" s="955"/>
    </row>
    <row r="27" spans="1:12" ht="18">
      <c r="A27" s="943" t="s">
        <v>780</v>
      </c>
      <c r="B27" s="961" t="s">
        <v>769</v>
      </c>
      <c r="C27" s="961" t="s">
        <v>769</v>
      </c>
      <c r="D27" s="961" t="s">
        <v>769</v>
      </c>
      <c r="E27" s="961" t="s">
        <v>769</v>
      </c>
      <c r="F27" s="961" t="s">
        <v>769</v>
      </c>
      <c r="G27" s="961" t="s">
        <v>769</v>
      </c>
      <c r="H27" s="961" t="s">
        <v>769</v>
      </c>
      <c r="I27" s="961" t="s">
        <v>769</v>
      </c>
      <c r="J27" s="961"/>
      <c r="K27" s="962"/>
    </row>
    <row r="28" spans="1:12" ht="18">
      <c r="A28" s="943" t="s">
        <v>782</v>
      </c>
      <c r="B28" s="954">
        <v>0</v>
      </c>
      <c r="C28" s="954">
        <v>831</v>
      </c>
      <c r="D28" s="954">
        <v>567</v>
      </c>
      <c r="E28" s="954">
        <v>294</v>
      </c>
      <c r="F28" s="954">
        <v>484</v>
      </c>
      <c r="G28" s="954">
        <v>293</v>
      </c>
      <c r="H28" s="954">
        <v>586</v>
      </c>
      <c r="I28" s="954">
        <v>801</v>
      </c>
      <c r="J28" s="954">
        <v>592</v>
      </c>
      <c r="K28" s="955">
        <v>354</v>
      </c>
    </row>
    <row r="29" spans="1:12" ht="18">
      <c r="A29" s="943" t="s">
        <v>778</v>
      </c>
      <c r="B29" s="961" t="s">
        <v>769</v>
      </c>
      <c r="C29" s="961" t="s">
        <v>769</v>
      </c>
      <c r="D29" s="961" t="s">
        <v>769</v>
      </c>
      <c r="E29" s="961" t="s">
        <v>769</v>
      </c>
      <c r="F29" s="961" t="s">
        <v>769</v>
      </c>
      <c r="G29" s="961" t="s">
        <v>769</v>
      </c>
      <c r="H29" s="961" t="s">
        <v>769</v>
      </c>
      <c r="I29" s="961" t="s">
        <v>769</v>
      </c>
      <c r="J29" s="961"/>
      <c r="K29" s="962"/>
    </row>
    <row r="30" spans="1:12" ht="18">
      <c r="A30" s="943" t="s">
        <v>783</v>
      </c>
      <c r="B30" s="954">
        <v>488022</v>
      </c>
      <c r="C30" s="961">
        <v>562757</v>
      </c>
      <c r="D30" s="961">
        <v>568172</v>
      </c>
      <c r="E30" s="961">
        <v>466465</v>
      </c>
      <c r="F30" s="961">
        <v>494139</v>
      </c>
      <c r="G30" s="961">
        <v>514347</v>
      </c>
      <c r="H30" s="961">
        <v>584547</v>
      </c>
      <c r="I30" s="961">
        <v>586759</v>
      </c>
      <c r="J30" s="961">
        <v>596753</v>
      </c>
      <c r="K30" s="962">
        <v>425762</v>
      </c>
    </row>
    <row r="31" spans="1:12" s="946" customFormat="1" ht="18">
      <c r="A31" s="943" t="s">
        <v>849</v>
      </c>
      <c r="B31" s="954" t="s">
        <v>769</v>
      </c>
      <c r="C31" s="954">
        <v>247026</v>
      </c>
      <c r="D31" s="954">
        <v>263706</v>
      </c>
      <c r="E31" s="954">
        <v>284336</v>
      </c>
      <c r="F31" s="954">
        <v>285631</v>
      </c>
      <c r="G31" s="954">
        <v>297259</v>
      </c>
      <c r="H31" s="954">
        <v>266287</v>
      </c>
      <c r="I31" s="954">
        <v>206519</v>
      </c>
      <c r="J31" s="954">
        <v>182834</v>
      </c>
      <c r="K31" s="955">
        <v>145476</v>
      </c>
    </row>
    <row r="32" spans="1:12" s="946" customFormat="1" ht="18">
      <c r="A32" s="943" t="s">
        <v>850</v>
      </c>
      <c r="B32" s="954" t="s">
        <v>769</v>
      </c>
      <c r="C32" s="954">
        <v>300726</v>
      </c>
      <c r="D32" s="954">
        <v>287914</v>
      </c>
      <c r="E32" s="954">
        <v>167978</v>
      </c>
      <c r="F32" s="954">
        <v>191937</v>
      </c>
      <c r="G32" s="954">
        <v>207364</v>
      </c>
      <c r="H32" s="954">
        <v>309748</v>
      </c>
      <c r="I32" s="954">
        <v>371313</v>
      </c>
      <c r="J32" s="954">
        <v>404874</v>
      </c>
      <c r="K32" s="955">
        <v>272890</v>
      </c>
    </row>
    <row r="33" spans="1:11" s="946" customFormat="1" ht="18">
      <c r="A33" s="943" t="s">
        <v>851</v>
      </c>
      <c r="B33" s="954" t="s">
        <v>769</v>
      </c>
      <c r="C33" s="954">
        <v>15005</v>
      </c>
      <c r="D33" s="954">
        <v>16552</v>
      </c>
      <c r="E33" s="954">
        <v>14151</v>
      </c>
      <c r="F33" s="954">
        <v>16571</v>
      </c>
      <c r="G33" s="954">
        <v>9724</v>
      </c>
      <c r="H33" s="954">
        <v>8512</v>
      </c>
      <c r="I33" s="954">
        <v>8927</v>
      </c>
      <c r="J33" s="954">
        <v>9045</v>
      </c>
      <c r="K33" s="955">
        <v>7396</v>
      </c>
    </row>
    <row r="34" spans="1:11" ht="18">
      <c r="A34" s="943" t="s">
        <v>791</v>
      </c>
      <c r="B34" s="961" t="s">
        <v>769</v>
      </c>
      <c r="C34" s="961" t="s">
        <v>769</v>
      </c>
      <c r="D34" s="961" t="s">
        <v>769</v>
      </c>
      <c r="E34" s="961" t="s">
        <v>769</v>
      </c>
      <c r="F34" s="961" t="s">
        <v>769</v>
      </c>
      <c r="G34" s="961" t="s">
        <v>769</v>
      </c>
      <c r="H34" s="961" t="s">
        <v>769</v>
      </c>
      <c r="I34" s="961" t="s">
        <v>769</v>
      </c>
      <c r="J34" s="961" t="s">
        <v>769</v>
      </c>
      <c r="K34" s="962" t="s">
        <v>769</v>
      </c>
    </row>
    <row r="35" spans="1:11" s="946" customFormat="1" ht="18">
      <c r="A35" s="943" t="s">
        <v>833</v>
      </c>
      <c r="B35" s="954">
        <v>0</v>
      </c>
      <c r="C35" s="954">
        <v>0</v>
      </c>
      <c r="D35" s="954">
        <v>0</v>
      </c>
      <c r="E35" s="954">
        <v>0</v>
      </c>
      <c r="F35" s="954">
        <v>0</v>
      </c>
      <c r="G35" s="954">
        <v>0</v>
      </c>
      <c r="H35" s="954">
        <v>0</v>
      </c>
      <c r="I35" s="954">
        <v>0</v>
      </c>
      <c r="J35" s="954">
        <v>0</v>
      </c>
      <c r="K35" s="955">
        <v>0</v>
      </c>
    </row>
    <row r="36" spans="1:11" ht="18">
      <c r="A36" s="943" t="s">
        <v>815</v>
      </c>
      <c r="B36" s="954" t="s">
        <v>769</v>
      </c>
      <c r="C36" s="954" t="s">
        <v>769</v>
      </c>
      <c r="D36" s="954" t="s">
        <v>769</v>
      </c>
      <c r="E36" s="954" t="s">
        <v>769</v>
      </c>
      <c r="F36" s="954" t="s">
        <v>769</v>
      </c>
      <c r="G36" s="954" t="s">
        <v>769</v>
      </c>
      <c r="H36" s="954" t="s">
        <v>769</v>
      </c>
      <c r="I36" s="954" t="s">
        <v>769</v>
      </c>
      <c r="J36" s="954" t="s">
        <v>769</v>
      </c>
      <c r="K36" s="955" t="s">
        <v>769</v>
      </c>
    </row>
    <row r="37" spans="1:11" s="946" customFormat="1" ht="18">
      <c r="A37" s="943" t="s">
        <v>770</v>
      </c>
      <c r="B37" s="954" t="s">
        <v>769</v>
      </c>
      <c r="C37" s="954" t="s">
        <v>769</v>
      </c>
      <c r="D37" s="954" t="s">
        <v>769</v>
      </c>
      <c r="E37" s="954" t="s">
        <v>769</v>
      </c>
      <c r="F37" s="954" t="s">
        <v>769</v>
      </c>
      <c r="G37" s="954" t="s">
        <v>769</v>
      </c>
      <c r="H37" s="954" t="s">
        <v>769</v>
      </c>
      <c r="I37" s="954" t="s">
        <v>769</v>
      </c>
      <c r="J37" s="954" t="s">
        <v>769</v>
      </c>
      <c r="K37" s="955" t="s">
        <v>769</v>
      </c>
    </row>
    <row r="38" spans="1:11" s="946" customFormat="1" ht="18">
      <c r="A38" s="943" t="s">
        <v>834</v>
      </c>
      <c r="B38" s="954">
        <v>0</v>
      </c>
      <c r="C38" s="954">
        <v>0</v>
      </c>
      <c r="D38" s="954">
        <v>0</v>
      </c>
      <c r="E38" s="954">
        <v>0</v>
      </c>
      <c r="F38" s="954">
        <v>0</v>
      </c>
      <c r="G38" s="954">
        <v>0</v>
      </c>
      <c r="H38" s="954">
        <v>0</v>
      </c>
      <c r="I38" s="954">
        <v>0</v>
      </c>
      <c r="J38" s="954">
        <v>0</v>
      </c>
      <c r="K38" s="955">
        <v>0</v>
      </c>
    </row>
    <row r="39" spans="1:11" ht="18">
      <c r="A39" s="943" t="s">
        <v>785</v>
      </c>
      <c r="B39" s="961" t="s">
        <v>769</v>
      </c>
      <c r="C39" s="961" t="s">
        <v>769</v>
      </c>
      <c r="D39" s="961" t="s">
        <v>769</v>
      </c>
      <c r="E39" s="961" t="s">
        <v>769</v>
      </c>
      <c r="F39" s="961" t="s">
        <v>769</v>
      </c>
      <c r="G39" s="961" t="s">
        <v>769</v>
      </c>
      <c r="H39" s="961" t="s">
        <v>769</v>
      </c>
      <c r="I39" s="961" t="s">
        <v>769</v>
      </c>
      <c r="J39" s="961" t="s">
        <v>769</v>
      </c>
      <c r="K39" s="962" t="s">
        <v>769</v>
      </c>
    </row>
    <row r="40" spans="1:11" ht="18">
      <c r="A40" s="943" t="s">
        <v>788</v>
      </c>
      <c r="B40" s="961" t="s">
        <v>769</v>
      </c>
      <c r="C40" s="961" t="s">
        <v>769</v>
      </c>
      <c r="D40" s="961" t="s">
        <v>769</v>
      </c>
      <c r="E40" s="961" t="s">
        <v>769</v>
      </c>
      <c r="F40" s="961" t="s">
        <v>769</v>
      </c>
      <c r="G40" s="961" t="s">
        <v>769</v>
      </c>
      <c r="H40" s="961" t="s">
        <v>769</v>
      </c>
      <c r="I40" s="961" t="s">
        <v>769</v>
      </c>
      <c r="J40" s="961" t="s">
        <v>769</v>
      </c>
      <c r="K40" s="962" t="s">
        <v>769</v>
      </c>
    </row>
    <row r="41" spans="1:11" ht="18">
      <c r="A41" s="943" t="s">
        <v>852</v>
      </c>
      <c r="B41" s="961" t="s">
        <v>769</v>
      </c>
      <c r="C41" s="961" t="s">
        <v>769</v>
      </c>
      <c r="D41" s="961" t="s">
        <v>769</v>
      </c>
      <c r="E41" s="961" t="s">
        <v>769</v>
      </c>
      <c r="F41" s="961" t="s">
        <v>769</v>
      </c>
      <c r="G41" s="961" t="s">
        <v>769</v>
      </c>
      <c r="H41" s="961" t="s">
        <v>769</v>
      </c>
      <c r="I41" s="961" t="s">
        <v>769</v>
      </c>
      <c r="J41" s="961" t="s">
        <v>769</v>
      </c>
      <c r="K41" s="962" t="s">
        <v>769</v>
      </c>
    </row>
    <row r="42" spans="1:11" s="946" customFormat="1" ht="18">
      <c r="A42" s="943" t="s">
        <v>835</v>
      </c>
      <c r="B42" s="954">
        <v>0</v>
      </c>
      <c r="C42" s="954">
        <v>0</v>
      </c>
      <c r="D42" s="954">
        <v>0</v>
      </c>
      <c r="E42" s="954">
        <v>0</v>
      </c>
      <c r="F42" s="954">
        <v>0</v>
      </c>
      <c r="G42" s="954">
        <v>0</v>
      </c>
      <c r="H42" s="954">
        <v>0</v>
      </c>
      <c r="I42" s="954">
        <v>0</v>
      </c>
      <c r="J42" s="954">
        <v>0</v>
      </c>
      <c r="K42" s="955">
        <v>0</v>
      </c>
    </row>
    <row r="43" spans="1:11" s="946" customFormat="1" ht="18">
      <c r="A43" s="943" t="s">
        <v>790</v>
      </c>
      <c r="B43" s="954" t="s">
        <v>769</v>
      </c>
      <c r="C43" s="954" t="s">
        <v>769</v>
      </c>
      <c r="D43" s="954" t="s">
        <v>769</v>
      </c>
      <c r="E43" s="954" t="s">
        <v>769</v>
      </c>
      <c r="F43" s="954" t="s">
        <v>769</v>
      </c>
      <c r="G43" s="954" t="s">
        <v>769</v>
      </c>
      <c r="H43" s="954" t="s">
        <v>769</v>
      </c>
      <c r="I43" s="954" t="s">
        <v>769</v>
      </c>
      <c r="J43" s="954" t="s">
        <v>769</v>
      </c>
      <c r="K43" s="955" t="s">
        <v>769</v>
      </c>
    </row>
    <row r="44" spans="1:11" s="946" customFormat="1" ht="18">
      <c r="A44" s="943" t="s">
        <v>811</v>
      </c>
      <c r="B44" s="954" t="s">
        <v>769</v>
      </c>
      <c r="C44" s="954" t="s">
        <v>769</v>
      </c>
      <c r="D44" s="954" t="s">
        <v>769</v>
      </c>
      <c r="E44" s="954" t="s">
        <v>769</v>
      </c>
      <c r="F44" s="954" t="s">
        <v>769</v>
      </c>
      <c r="G44" s="954" t="s">
        <v>769</v>
      </c>
      <c r="H44" s="954" t="s">
        <v>769</v>
      </c>
      <c r="I44" s="954" t="s">
        <v>769</v>
      </c>
      <c r="J44" s="954" t="s">
        <v>769</v>
      </c>
      <c r="K44" s="955" t="s">
        <v>769</v>
      </c>
    </row>
    <row r="45" spans="1:11" ht="18">
      <c r="A45" s="943" t="s">
        <v>794</v>
      </c>
      <c r="B45" s="961" t="s">
        <v>769</v>
      </c>
      <c r="C45" s="961" t="s">
        <v>769</v>
      </c>
      <c r="D45" s="961" t="s">
        <v>769</v>
      </c>
      <c r="E45" s="961" t="s">
        <v>769</v>
      </c>
      <c r="F45" s="961" t="s">
        <v>769</v>
      </c>
      <c r="G45" s="961" t="s">
        <v>769</v>
      </c>
      <c r="H45" s="961" t="s">
        <v>769</v>
      </c>
      <c r="I45" s="961" t="s">
        <v>769</v>
      </c>
      <c r="J45" s="961" t="s">
        <v>769</v>
      </c>
      <c r="K45" s="962" t="s">
        <v>769</v>
      </c>
    </row>
    <row r="46" spans="1:11" ht="18">
      <c r="A46" s="943" t="s">
        <v>795</v>
      </c>
      <c r="B46" s="961" t="s">
        <v>769</v>
      </c>
      <c r="C46" s="961" t="s">
        <v>769</v>
      </c>
      <c r="D46" s="961" t="s">
        <v>769</v>
      </c>
      <c r="E46" s="961" t="s">
        <v>769</v>
      </c>
      <c r="F46" s="961" t="s">
        <v>769</v>
      </c>
      <c r="G46" s="961" t="s">
        <v>769</v>
      </c>
      <c r="H46" s="961" t="s">
        <v>769</v>
      </c>
      <c r="I46" s="961" t="s">
        <v>769</v>
      </c>
      <c r="J46" s="961" t="s">
        <v>769</v>
      </c>
      <c r="K46" s="962" t="s">
        <v>769</v>
      </c>
    </row>
    <row r="47" spans="1:11" ht="18">
      <c r="A47" s="943" t="s">
        <v>796</v>
      </c>
      <c r="B47" s="961" t="s">
        <v>769</v>
      </c>
      <c r="C47" s="961" t="s">
        <v>769</v>
      </c>
      <c r="D47" s="961" t="s">
        <v>769</v>
      </c>
      <c r="E47" s="961" t="s">
        <v>769</v>
      </c>
      <c r="F47" s="961" t="s">
        <v>769</v>
      </c>
      <c r="G47" s="961" t="s">
        <v>769</v>
      </c>
      <c r="H47" s="961" t="s">
        <v>769</v>
      </c>
      <c r="I47" s="961" t="s">
        <v>769</v>
      </c>
      <c r="J47" s="961" t="s">
        <v>769</v>
      </c>
      <c r="K47" s="962" t="s">
        <v>769</v>
      </c>
    </row>
    <row r="48" spans="1:11" ht="18">
      <c r="A48" s="943" t="s">
        <v>806</v>
      </c>
      <c r="B48" s="954" t="s">
        <v>769</v>
      </c>
      <c r="C48" s="954" t="s">
        <v>769</v>
      </c>
      <c r="D48" s="954" t="s">
        <v>769</v>
      </c>
      <c r="E48" s="954" t="s">
        <v>769</v>
      </c>
      <c r="F48" s="954" t="s">
        <v>769</v>
      </c>
      <c r="G48" s="954" t="s">
        <v>769</v>
      </c>
      <c r="H48" s="954" t="s">
        <v>769</v>
      </c>
      <c r="I48" s="954" t="s">
        <v>769</v>
      </c>
      <c r="J48" s="954" t="s">
        <v>769</v>
      </c>
      <c r="K48" s="955" t="s">
        <v>769</v>
      </c>
    </row>
    <row r="49" spans="1:11" ht="18">
      <c r="A49" s="943" t="s">
        <v>807</v>
      </c>
      <c r="B49" s="954">
        <v>0</v>
      </c>
      <c r="C49" s="954">
        <v>0</v>
      </c>
      <c r="D49" s="954">
        <v>0</v>
      </c>
      <c r="E49" s="954">
        <v>0</v>
      </c>
      <c r="F49" s="954">
        <v>0</v>
      </c>
      <c r="G49" s="954">
        <v>0</v>
      </c>
      <c r="H49" s="954">
        <v>0</v>
      </c>
      <c r="I49" s="954">
        <v>0</v>
      </c>
      <c r="J49" s="954">
        <v>0</v>
      </c>
      <c r="K49" s="955">
        <v>0</v>
      </c>
    </row>
    <row r="50" spans="1:11" ht="18">
      <c r="A50" s="943" t="s">
        <v>808</v>
      </c>
      <c r="B50" s="954" t="s">
        <v>769</v>
      </c>
      <c r="C50" s="954">
        <v>1066</v>
      </c>
      <c r="D50" s="954">
        <v>966</v>
      </c>
      <c r="E50" s="954">
        <v>338</v>
      </c>
      <c r="F50" s="954">
        <v>441</v>
      </c>
      <c r="G50" s="954">
        <v>488</v>
      </c>
      <c r="H50" s="954">
        <v>641</v>
      </c>
      <c r="I50" s="954">
        <v>537</v>
      </c>
      <c r="J50" s="954">
        <v>772</v>
      </c>
      <c r="K50" s="955">
        <v>346</v>
      </c>
    </row>
    <row r="51" spans="1:11" ht="18">
      <c r="A51" s="943" t="s">
        <v>809</v>
      </c>
      <c r="B51" s="954" t="s">
        <v>769</v>
      </c>
      <c r="C51" s="954" t="s">
        <v>769</v>
      </c>
      <c r="D51" s="954" t="s">
        <v>769</v>
      </c>
      <c r="E51" s="954" t="s">
        <v>769</v>
      </c>
      <c r="F51" s="954" t="s">
        <v>769</v>
      </c>
      <c r="G51" s="954" t="s">
        <v>769</v>
      </c>
      <c r="H51" s="954" t="s">
        <v>769</v>
      </c>
      <c r="I51" s="954" t="s">
        <v>769</v>
      </c>
      <c r="J51" s="954"/>
      <c r="K51" s="955"/>
    </row>
    <row r="52" spans="1:11" ht="18">
      <c r="A52" s="943" t="s">
        <v>836</v>
      </c>
      <c r="B52" s="954">
        <v>13598</v>
      </c>
      <c r="C52" s="954">
        <v>6133</v>
      </c>
      <c r="D52" s="954">
        <v>13405</v>
      </c>
      <c r="E52" s="954">
        <v>9174</v>
      </c>
      <c r="F52" s="954">
        <v>9543</v>
      </c>
      <c r="G52" s="954">
        <v>6453</v>
      </c>
      <c r="H52" s="954">
        <v>6590</v>
      </c>
      <c r="I52" s="954">
        <v>7013</v>
      </c>
      <c r="J52" s="954">
        <v>7382</v>
      </c>
      <c r="K52" s="955">
        <v>10093</v>
      </c>
    </row>
    <row r="53" spans="1:11" ht="18">
      <c r="A53" s="943" t="s">
        <v>793</v>
      </c>
      <c r="B53" s="954">
        <v>13598</v>
      </c>
      <c r="C53" s="954">
        <v>6133</v>
      </c>
      <c r="D53" s="954">
        <v>13405</v>
      </c>
      <c r="E53" s="954">
        <v>9174</v>
      </c>
      <c r="F53" s="954">
        <v>9543</v>
      </c>
      <c r="G53" s="954">
        <v>6453</v>
      </c>
      <c r="H53" s="954">
        <v>6590</v>
      </c>
      <c r="I53" s="954">
        <v>7013</v>
      </c>
      <c r="J53" s="954">
        <v>7382</v>
      </c>
      <c r="K53" s="955">
        <v>10093</v>
      </c>
    </row>
    <row r="54" spans="1:11" ht="18">
      <c r="A54" s="943" t="s">
        <v>837</v>
      </c>
      <c r="B54" s="954" t="s">
        <v>769</v>
      </c>
      <c r="C54" s="954" t="s">
        <v>769</v>
      </c>
      <c r="D54" s="954" t="s">
        <v>769</v>
      </c>
      <c r="E54" s="954" t="s">
        <v>769</v>
      </c>
      <c r="F54" s="954" t="s">
        <v>769</v>
      </c>
      <c r="G54" s="954" t="s">
        <v>769</v>
      </c>
      <c r="H54" s="954" t="s">
        <v>769</v>
      </c>
      <c r="I54" s="954" t="s">
        <v>769</v>
      </c>
      <c r="J54" s="954"/>
      <c r="K54" s="955"/>
    </row>
    <row r="55" spans="1:11" s="946" customFormat="1" ht="18">
      <c r="A55" s="943" t="s">
        <v>838</v>
      </c>
      <c r="B55" s="954">
        <v>2529</v>
      </c>
      <c r="C55" s="954">
        <v>2389</v>
      </c>
      <c r="D55" s="954">
        <v>2857</v>
      </c>
      <c r="E55" s="954">
        <v>2793</v>
      </c>
      <c r="F55" s="954">
        <v>3810</v>
      </c>
      <c r="G55" s="954">
        <v>4470</v>
      </c>
      <c r="H55" s="954">
        <v>3550</v>
      </c>
      <c r="I55" s="954">
        <v>2460</v>
      </c>
      <c r="J55" s="954">
        <v>3410</v>
      </c>
      <c r="K55" s="955">
        <v>4970</v>
      </c>
    </row>
    <row r="56" spans="1:11" ht="18">
      <c r="A56" s="943" t="s">
        <v>772</v>
      </c>
      <c r="B56" s="954">
        <v>2529</v>
      </c>
      <c r="C56" s="954">
        <v>2389</v>
      </c>
      <c r="D56" s="954">
        <v>2857</v>
      </c>
      <c r="E56" s="954">
        <v>2793</v>
      </c>
      <c r="F56" s="954">
        <v>3810</v>
      </c>
      <c r="G56" s="954">
        <v>4470</v>
      </c>
      <c r="H56" s="954">
        <v>3550</v>
      </c>
      <c r="I56" s="954">
        <v>2460</v>
      </c>
      <c r="J56" s="954">
        <v>3410</v>
      </c>
      <c r="K56" s="955">
        <v>4970</v>
      </c>
    </row>
    <row r="57" spans="1:11" ht="18">
      <c r="A57" s="943" t="s">
        <v>798</v>
      </c>
      <c r="B57" s="961" t="s">
        <v>769</v>
      </c>
      <c r="C57" s="961" t="s">
        <v>769</v>
      </c>
      <c r="D57" s="961" t="s">
        <v>769</v>
      </c>
      <c r="E57" s="961" t="s">
        <v>769</v>
      </c>
      <c r="F57" s="961" t="s">
        <v>769</v>
      </c>
      <c r="G57" s="961" t="s">
        <v>769</v>
      </c>
      <c r="H57" s="961" t="s">
        <v>769</v>
      </c>
      <c r="I57" s="961" t="s">
        <v>769</v>
      </c>
      <c r="J57" s="961" t="s">
        <v>769</v>
      </c>
      <c r="K57" s="962" t="s">
        <v>769</v>
      </c>
    </row>
    <row r="58" spans="1:11" ht="18">
      <c r="A58" s="943" t="s">
        <v>800</v>
      </c>
      <c r="B58" s="961" t="s">
        <v>769</v>
      </c>
      <c r="C58" s="961" t="s">
        <v>769</v>
      </c>
      <c r="D58" s="961" t="s">
        <v>769</v>
      </c>
      <c r="E58" s="961" t="s">
        <v>769</v>
      </c>
      <c r="F58" s="961" t="s">
        <v>769</v>
      </c>
      <c r="G58" s="961" t="s">
        <v>769</v>
      </c>
      <c r="H58" s="961" t="s">
        <v>769</v>
      </c>
      <c r="I58" s="961" t="s">
        <v>769</v>
      </c>
      <c r="J58" s="961" t="s">
        <v>769</v>
      </c>
      <c r="K58" s="962" t="s">
        <v>769</v>
      </c>
    </row>
    <row r="59" spans="1:11" ht="18">
      <c r="A59" s="943" t="s">
        <v>853</v>
      </c>
      <c r="B59" s="961" t="s">
        <v>769</v>
      </c>
      <c r="C59" s="961" t="s">
        <v>769</v>
      </c>
      <c r="D59" s="961" t="s">
        <v>769</v>
      </c>
      <c r="E59" s="961" t="s">
        <v>769</v>
      </c>
      <c r="F59" s="961" t="s">
        <v>769</v>
      </c>
      <c r="G59" s="961" t="s">
        <v>769</v>
      </c>
      <c r="H59" s="961" t="s">
        <v>769</v>
      </c>
      <c r="I59" s="961" t="s">
        <v>769</v>
      </c>
      <c r="J59" s="961" t="s">
        <v>769</v>
      </c>
      <c r="K59" s="962" t="s">
        <v>769</v>
      </c>
    </row>
    <row r="60" spans="1:11" s="946" customFormat="1" ht="18">
      <c r="A60" s="943" t="s">
        <v>839</v>
      </c>
      <c r="B60" s="954">
        <v>0</v>
      </c>
      <c r="C60" s="954">
        <v>0</v>
      </c>
      <c r="D60" s="954">
        <v>0</v>
      </c>
      <c r="E60" s="954">
        <v>129</v>
      </c>
      <c r="F60" s="954">
        <v>43</v>
      </c>
      <c r="G60" s="954">
        <v>130</v>
      </c>
      <c r="H60" s="954">
        <v>400</v>
      </c>
      <c r="I60" s="954">
        <v>72</v>
      </c>
      <c r="J60" s="954">
        <v>5</v>
      </c>
      <c r="K60" s="955">
        <v>215</v>
      </c>
    </row>
    <row r="61" spans="1:11" ht="18">
      <c r="A61" s="943" t="s">
        <v>1464</v>
      </c>
      <c r="B61" s="961" t="s">
        <v>769</v>
      </c>
      <c r="C61" s="961" t="s">
        <v>769</v>
      </c>
      <c r="D61" s="961" t="s">
        <v>769</v>
      </c>
      <c r="E61" s="961">
        <v>129</v>
      </c>
      <c r="F61" s="961">
        <v>43</v>
      </c>
      <c r="G61" s="961">
        <v>130</v>
      </c>
      <c r="H61" s="961">
        <v>400</v>
      </c>
      <c r="I61" s="961">
        <v>72</v>
      </c>
      <c r="J61" s="961">
        <v>5</v>
      </c>
      <c r="K61" s="962">
        <v>215</v>
      </c>
    </row>
    <row r="62" spans="1:11" ht="18">
      <c r="A62" s="943" t="s">
        <v>805</v>
      </c>
      <c r="B62" s="961" t="s">
        <v>769</v>
      </c>
      <c r="C62" s="961" t="s">
        <v>769</v>
      </c>
      <c r="D62" s="961" t="s">
        <v>769</v>
      </c>
      <c r="E62" s="961" t="s">
        <v>769</v>
      </c>
      <c r="F62" s="961" t="s">
        <v>769</v>
      </c>
      <c r="G62" s="961" t="s">
        <v>769</v>
      </c>
      <c r="H62" s="961" t="s">
        <v>769</v>
      </c>
      <c r="I62" s="961" t="s">
        <v>769</v>
      </c>
      <c r="J62" s="961" t="s">
        <v>769</v>
      </c>
      <c r="K62" s="962" t="s">
        <v>769</v>
      </c>
    </row>
    <row r="63" spans="1:11" s="946" customFormat="1" ht="18">
      <c r="A63" s="943" t="s">
        <v>840</v>
      </c>
      <c r="B63" s="954" t="s">
        <v>769</v>
      </c>
      <c r="C63" s="954" t="s">
        <v>769</v>
      </c>
      <c r="D63" s="954" t="s">
        <v>769</v>
      </c>
      <c r="E63" s="954" t="s">
        <v>769</v>
      </c>
      <c r="F63" s="954" t="s">
        <v>769</v>
      </c>
      <c r="G63" s="954" t="s">
        <v>769</v>
      </c>
      <c r="H63" s="954" t="s">
        <v>769</v>
      </c>
      <c r="I63" s="954" t="s">
        <v>769</v>
      </c>
      <c r="J63" s="954" t="s">
        <v>769</v>
      </c>
      <c r="K63" s="955" t="s">
        <v>769</v>
      </c>
    </row>
    <row r="64" spans="1:11" ht="18">
      <c r="A64" s="943" t="s">
        <v>841</v>
      </c>
      <c r="B64" s="954" t="s">
        <v>769</v>
      </c>
      <c r="C64" s="954" t="s">
        <v>769</v>
      </c>
      <c r="D64" s="954" t="s">
        <v>769</v>
      </c>
      <c r="E64" s="954" t="s">
        <v>769</v>
      </c>
      <c r="F64" s="954" t="s">
        <v>769</v>
      </c>
      <c r="G64" s="954" t="s">
        <v>769</v>
      </c>
      <c r="H64" s="954" t="s">
        <v>769</v>
      </c>
      <c r="I64" s="954">
        <v>5783</v>
      </c>
      <c r="J64" s="954">
        <v>7724</v>
      </c>
      <c r="K64" s="955">
        <v>8568</v>
      </c>
    </row>
    <row r="65" spans="1:11" ht="18">
      <c r="A65" s="943" t="s">
        <v>812</v>
      </c>
      <c r="B65" s="954" t="s">
        <v>769</v>
      </c>
      <c r="C65" s="954" t="s">
        <v>769</v>
      </c>
      <c r="D65" s="954" t="s">
        <v>769</v>
      </c>
      <c r="E65" s="954" t="s">
        <v>769</v>
      </c>
      <c r="F65" s="954" t="s">
        <v>769</v>
      </c>
      <c r="G65" s="954" t="s">
        <v>769</v>
      </c>
      <c r="H65" s="954" t="s">
        <v>769</v>
      </c>
      <c r="I65" s="954" t="s">
        <v>769</v>
      </c>
      <c r="J65" s="954" t="s">
        <v>769</v>
      </c>
      <c r="K65" s="955" t="s">
        <v>769</v>
      </c>
    </row>
    <row r="66" spans="1:11" ht="18">
      <c r="A66" s="943" t="s">
        <v>813</v>
      </c>
      <c r="B66" s="954" t="s">
        <v>769</v>
      </c>
      <c r="C66" s="954" t="s">
        <v>769</v>
      </c>
      <c r="D66" s="954" t="s">
        <v>769</v>
      </c>
      <c r="E66" s="954" t="s">
        <v>769</v>
      </c>
      <c r="F66" s="954" t="s">
        <v>769</v>
      </c>
      <c r="G66" s="954" t="s">
        <v>769</v>
      </c>
      <c r="H66" s="954" t="s">
        <v>769</v>
      </c>
      <c r="I66" s="954" t="s">
        <v>769</v>
      </c>
      <c r="J66" s="954" t="s">
        <v>769</v>
      </c>
      <c r="K66" s="955" t="s">
        <v>769</v>
      </c>
    </row>
    <row r="67" spans="1:11" ht="18">
      <c r="A67" s="943" t="s">
        <v>816</v>
      </c>
      <c r="B67" s="954" t="s">
        <v>769</v>
      </c>
      <c r="C67" s="954" t="s">
        <v>769</v>
      </c>
      <c r="D67" s="954" t="s">
        <v>769</v>
      </c>
      <c r="E67" s="954" t="s">
        <v>769</v>
      </c>
      <c r="F67" s="954" t="s">
        <v>769</v>
      </c>
      <c r="G67" s="954" t="s">
        <v>769</v>
      </c>
      <c r="H67" s="954" t="s">
        <v>769</v>
      </c>
      <c r="I67" s="954" t="s">
        <v>769</v>
      </c>
      <c r="J67" s="954" t="s">
        <v>769</v>
      </c>
      <c r="K67" s="955" t="s">
        <v>769</v>
      </c>
    </row>
    <row r="68" spans="1:11" ht="18">
      <c r="A68" s="943" t="s">
        <v>817</v>
      </c>
      <c r="B68" s="954">
        <v>86600</v>
      </c>
      <c r="C68" s="954">
        <v>92607</v>
      </c>
      <c r="D68" s="954">
        <v>84075</v>
      </c>
      <c r="E68" s="954">
        <v>36443</v>
      </c>
      <c r="F68" s="954">
        <v>1707</v>
      </c>
      <c r="G68" s="954">
        <v>4950</v>
      </c>
      <c r="H68" s="954" t="s">
        <v>769</v>
      </c>
      <c r="I68" s="954" t="s">
        <v>769</v>
      </c>
      <c r="J68" s="954" t="s">
        <v>769</v>
      </c>
      <c r="K68" s="955" t="s">
        <v>769</v>
      </c>
    </row>
    <row r="69" spans="1:11" ht="18">
      <c r="A69" s="943" t="s">
        <v>819</v>
      </c>
      <c r="B69" s="954" t="s">
        <v>769</v>
      </c>
      <c r="C69" s="954" t="s">
        <v>769</v>
      </c>
      <c r="D69" s="954" t="s">
        <v>769</v>
      </c>
      <c r="E69" s="954" t="s">
        <v>769</v>
      </c>
      <c r="F69" s="954" t="s">
        <v>769</v>
      </c>
      <c r="G69" s="954" t="s">
        <v>769</v>
      </c>
      <c r="H69" s="954" t="s">
        <v>769</v>
      </c>
      <c r="I69" s="954" t="s">
        <v>769</v>
      </c>
      <c r="J69" s="954" t="s">
        <v>769</v>
      </c>
      <c r="K69" s="955" t="s">
        <v>769</v>
      </c>
    </row>
    <row r="70" spans="1:11" ht="18">
      <c r="A70" s="943" t="s">
        <v>842</v>
      </c>
      <c r="B70" s="954" t="s">
        <v>769</v>
      </c>
      <c r="C70" s="954" t="s">
        <v>769</v>
      </c>
      <c r="D70" s="954" t="s">
        <v>769</v>
      </c>
      <c r="E70" s="954" t="s">
        <v>769</v>
      </c>
      <c r="F70" s="954" t="s">
        <v>769</v>
      </c>
      <c r="G70" s="954" t="s">
        <v>769</v>
      </c>
      <c r="H70" s="954" t="s">
        <v>769</v>
      </c>
      <c r="I70" s="954" t="s">
        <v>769</v>
      </c>
      <c r="J70" s="954" t="s">
        <v>769</v>
      </c>
      <c r="K70" s="955" t="s">
        <v>769</v>
      </c>
    </row>
    <row r="71" spans="1:11" ht="18">
      <c r="A71" s="970"/>
      <c r="B71" s="961"/>
      <c r="C71" s="961"/>
      <c r="D71" s="961"/>
      <c r="E71" s="961"/>
      <c r="F71" s="961"/>
      <c r="G71" s="961"/>
      <c r="H71" s="961"/>
      <c r="I71" s="961"/>
      <c r="J71" s="961"/>
      <c r="K71" s="962"/>
    </row>
    <row r="72" spans="1:11" ht="18">
      <c r="A72" s="947" t="s">
        <v>820</v>
      </c>
      <c r="B72" s="961"/>
      <c r="C72" s="961"/>
      <c r="D72" s="961"/>
      <c r="E72" s="961"/>
      <c r="F72" s="961"/>
      <c r="G72" s="961"/>
      <c r="H72" s="961"/>
      <c r="I72" s="961"/>
      <c r="J72" s="961"/>
      <c r="K72" s="962"/>
    </row>
    <row r="73" spans="1:11" ht="18">
      <c r="A73" s="943" t="s">
        <v>821</v>
      </c>
      <c r="B73" s="961" t="s">
        <v>769</v>
      </c>
      <c r="C73" s="961" t="s">
        <v>769</v>
      </c>
      <c r="D73" s="961" t="s">
        <v>769</v>
      </c>
      <c r="E73" s="961" t="s">
        <v>769</v>
      </c>
      <c r="F73" s="961" t="s">
        <v>769</v>
      </c>
      <c r="G73" s="961" t="s">
        <v>769</v>
      </c>
      <c r="H73" s="961" t="s">
        <v>769</v>
      </c>
      <c r="I73" s="961" t="s">
        <v>769</v>
      </c>
      <c r="J73" s="961" t="s">
        <v>769</v>
      </c>
      <c r="K73" s="962" t="s">
        <v>769</v>
      </c>
    </row>
    <row r="74" spans="1:11" ht="18">
      <c r="A74" s="943" t="s">
        <v>822</v>
      </c>
      <c r="B74" s="961" t="s">
        <v>769</v>
      </c>
      <c r="C74" s="961" t="s">
        <v>769</v>
      </c>
      <c r="D74" s="961" t="s">
        <v>769</v>
      </c>
      <c r="E74" s="961" t="s">
        <v>769</v>
      </c>
      <c r="F74" s="961" t="s">
        <v>769</v>
      </c>
      <c r="G74" s="961" t="s">
        <v>769</v>
      </c>
      <c r="H74" s="961" t="s">
        <v>769</v>
      </c>
      <c r="I74" s="961" t="s">
        <v>769</v>
      </c>
      <c r="J74" s="961" t="s">
        <v>769</v>
      </c>
      <c r="K74" s="962" t="s">
        <v>769</v>
      </c>
    </row>
    <row r="75" spans="1:11" ht="18">
      <c r="A75" s="943" t="s">
        <v>823</v>
      </c>
      <c r="B75" s="961" t="s">
        <v>769</v>
      </c>
      <c r="C75" s="961" t="s">
        <v>769</v>
      </c>
      <c r="D75" s="961" t="s">
        <v>769</v>
      </c>
      <c r="E75" s="961" t="s">
        <v>769</v>
      </c>
      <c r="F75" s="961" t="s">
        <v>769</v>
      </c>
      <c r="G75" s="961" t="s">
        <v>769</v>
      </c>
      <c r="H75" s="961" t="s">
        <v>769</v>
      </c>
      <c r="I75" s="961" t="s">
        <v>769</v>
      </c>
      <c r="J75" s="961" t="s">
        <v>769</v>
      </c>
      <c r="K75" s="962" t="s">
        <v>769</v>
      </c>
    </row>
    <row r="76" spans="1:11" ht="18">
      <c r="A76" s="943" t="s">
        <v>1470</v>
      </c>
      <c r="B76" s="976"/>
      <c r="C76" s="976"/>
      <c r="D76" s="976"/>
      <c r="E76" s="976"/>
      <c r="F76" s="976"/>
      <c r="G76" s="976"/>
      <c r="H76" s="976"/>
      <c r="I76" s="976"/>
      <c r="J76" s="976"/>
      <c r="K76" s="977"/>
    </row>
    <row r="77" spans="1:11" ht="18">
      <c r="A77" s="970"/>
      <c r="B77" s="976"/>
      <c r="C77" s="976"/>
      <c r="D77" s="976"/>
      <c r="E77" s="976"/>
      <c r="F77" s="976"/>
      <c r="G77" s="976"/>
      <c r="H77" s="976"/>
      <c r="I77" s="976"/>
      <c r="J77" s="976"/>
      <c r="K77" s="977"/>
    </row>
    <row r="78" spans="1:11" s="934" customFormat="1" ht="18">
      <c r="A78" s="943" t="s">
        <v>1460</v>
      </c>
      <c r="B78" s="950"/>
      <c r="C78" s="950"/>
      <c r="D78" s="950"/>
      <c r="E78" s="950"/>
      <c r="F78" s="950"/>
      <c r="G78" s="950"/>
      <c r="H78" s="950"/>
      <c r="I78" s="950"/>
      <c r="J78" s="950"/>
      <c r="K78" s="951"/>
    </row>
    <row r="79" spans="1:11" s="946" customFormat="1" ht="18">
      <c r="A79" s="943" t="s">
        <v>1461</v>
      </c>
      <c r="B79" s="950"/>
      <c r="C79" s="950"/>
      <c r="D79" s="950"/>
      <c r="E79" s="950"/>
      <c r="F79" s="950"/>
      <c r="G79" s="950"/>
      <c r="H79" s="950"/>
      <c r="I79" s="950"/>
      <c r="J79" s="950"/>
      <c r="K79" s="951"/>
    </row>
    <row r="80" spans="1:11" s="946" customFormat="1" ht="18">
      <c r="A80" s="943" t="s">
        <v>1465</v>
      </c>
      <c r="B80" s="950"/>
      <c r="C80" s="950"/>
      <c r="D80" s="950"/>
      <c r="E80" s="950"/>
      <c r="F80" s="950"/>
      <c r="G80" s="950"/>
      <c r="H80" s="950"/>
      <c r="I80" s="950"/>
      <c r="J80" s="950"/>
      <c r="K80" s="951"/>
    </row>
    <row r="81" spans="1:11" s="946" customFormat="1" ht="18">
      <c r="A81" s="943" t="s">
        <v>1466</v>
      </c>
      <c r="B81" s="950"/>
      <c r="C81" s="950"/>
      <c r="D81" s="950"/>
      <c r="E81" s="950"/>
      <c r="F81" s="950"/>
      <c r="G81" s="950"/>
      <c r="H81" s="950"/>
      <c r="I81" s="950"/>
      <c r="J81" s="950"/>
      <c r="K81" s="951"/>
    </row>
    <row r="82" spans="1:11" s="973" customFormat="1" ht="18">
      <c r="A82" s="958" t="s">
        <v>950</v>
      </c>
      <c r="B82" s="985"/>
      <c r="C82" s="985"/>
      <c r="D82" s="985"/>
      <c r="E82" s="985"/>
      <c r="F82" s="985"/>
      <c r="G82" s="985"/>
      <c r="H82" s="985"/>
      <c r="I82" s="985"/>
      <c r="J82" s="985"/>
      <c r="K82" s="986"/>
    </row>
    <row r="83" spans="1:11" s="973" customFormat="1"/>
    <row r="84" spans="1:11" s="973" customFormat="1"/>
  </sheetData>
  <mergeCells count="5">
    <mergeCell ref="A8:K8"/>
    <mergeCell ref="A1:K1"/>
    <mergeCell ref="A2:K2"/>
    <mergeCell ref="A4:K4"/>
    <mergeCell ref="A6:K6"/>
  </mergeCells>
  <phoneticPr fontId="50" type="noConversion"/>
  <printOptions horizontalCentered="1" verticalCentered="1"/>
  <pageMargins left="0.59055118110236227" right="0.59055118110236227" top="0.98425196850393704" bottom="0.98425196850393704" header="0" footer="0"/>
  <pageSetup scale="35" orientation="portrait" r:id="rId1"/>
  <headerFooter alignWithMargins="0"/>
</worksheet>
</file>

<file path=xl/worksheets/sheet84.xml><?xml version="1.0" encoding="utf-8"?>
<worksheet xmlns="http://schemas.openxmlformats.org/spreadsheetml/2006/main" xmlns:r="http://schemas.openxmlformats.org/officeDocument/2006/relationships">
  <sheetPr>
    <tabColor indexed="53"/>
    <pageSetUpPr fitToPage="1"/>
  </sheetPr>
  <dimension ref="A1:L68"/>
  <sheetViews>
    <sheetView zoomScale="50" workbookViewId="0">
      <selection sqref="A1:M1"/>
    </sheetView>
  </sheetViews>
  <sheetFormatPr defaultColWidth="11.5546875" defaultRowHeight="15"/>
  <cols>
    <col min="1" max="1" width="58.88671875" style="966" customWidth="1"/>
    <col min="2" max="11" width="11.33203125" style="966" customWidth="1"/>
    <col min="12" max="12" width="6.88671875" style="966" customWidth="1"/>
    <col min="13" max="16384" width="11.5546875" style="966"/>
  </cols>
  <sheetData>
    <row r="1" spans="1:12" ht="18">
      <c r="A1" s="2744" t="s">
        <v>1467</v>
      </c>
      <c r="B1" s="2744"/>
      <c r="C1" s="2744"/>
      <c r="D1" s="2744"/>
      <c r="E1" s="2744"/>
      <c r="F1" s="2744"/>
      <c r="G1" s="2744"/>
      <c r="H1" s="2744"/>
      <c r="I1" s="2744"/>
      <c r="J1" s="2744"/>
      <c r="K1" s="2744"/>
    </row>
    <row r="2" spans="1:12" s="936" customFormat="1" ht="18">
      <c r="A2" s="2743" t="s">
        <v>1481</v>
      </c>
      <c r="B2" s="2743"/>
      <c r="C2" s="2743"/>
      <c r="D2" s="2743"/>
      <c r="E2" s="2743"/>
      <c r="F2" s="2743"/>
      <c r="G2" s="2743"/>
      <c r="H2" s="2743"/>
      <c r="I2" s="2743"/>
      <c r="J2" s="2743"/>
      <c r="K2" s="2743"/>
    </row>
    <row r="3" spans="1:12" s="934" customFormat="1" ht="18">
      <c r="A3" s="933"/>
      <c r="B3" s="933"/>
      <c r="C3" s="933"/>
      <c r="D3" s="933"/>
      <c r="E3" s="933"/>
      <c r="F3" s="933"/>
      <c r="G3" s="933"/>
      <c r="H3" s="933"/>
      <c r="I3" s="933"/>
      <c r="J3" s="933"/>
      <c r="K3" s="933"/>
    </row>
    <row r="4" spans="1:12" s="934" customFormat="1" ht="18">
      <c r="A4" s="2742" t="s">
        <v>1482</v>
      </c>
      <c r="B4" s="2742"/>
      <c r="C4" s="2742"/>
      <c r="D4" s="2742"/>
      <c r="E4" s="2742"/>
      <c r="F4" s="2742"/>
      <c r="G4" s="2742"/>
      <c r="H4" s="2742"/>
      <c r="I4" s="2742"/>
      <c r="J4" s="2742"/>
      <c r="K4" s="2742"/>
    </row>
    <row r="5" spans="1:12" s="934" customFormat="1" ht="18">
      <c r="A5" s="933"/>
      <c r="B5" s="933"/>
      <c r="C5" s="933"/>
      <c r="D5" s="933"/>
      <c r="E5" s="933"/>
      <c r="F5" s="933"/>
      <c r="G5" s="933"/>
      <c r="H5" s="933"/>
      <c r="I5" s="933"/>
      <c r="J5" s="933"/>
      <c r="K5" s="933"/>
    </row>
    <row r="6" spans="1:12" s="936" customFormat="1" ht="18">
      <c r="A6" s="2743" t="s">
        <v>753</v>
      </c>
      <c r="B6" s="2743"/>
      <c r="C6" s="2743"/>
      <c r="D6" s="2743"/>
      <c r="E6" s="2743"/>
      <c r="F6" s="2743"/>
      <c r="G6" s="2743"/>
      <c r="H6" s="2743"/>
      <c r="I6" s="2743"/>
      <c r="J6" s="2743"/>
      <c r="K6" s="2743"/>
    </row>
    <row r="7" spans="1:12" s="934" customFormat="1" ht="18">
      <c r="A7" s="933"/>
      <c r="B7" s="933"/>
      <c r="C7" s="933"/>
      <c r="D7" s="933"/>
      <c r="E7" s="933"/>
      <c r="F7" s="933"/>
      <c r="G7" s="933"/>
      <c r="H7" s="933"/>
      <c r="I7" s="933"/>
      <c r="J7" s="933"/>
      <c r="K7" s="933"/>
    </row>
    <row r="8" spans="1:12" s="934" customFormat="1" ht="18">
      <c r="A8" s="2742" t="s">
        <v>1443</v>
      </c>
      <c r="B8" s="2742"/>
      <c r="C8" s="2742"/>
      <c r="D8" s="2742"/>
      <c r="E8" s="2742"/>
      <c r="F8" s="2742"/>
      <c r="G8" s="2742"/>
      <c r="H8" s="2742"/>
      <c r="I8" s="2742"/>
      <c r="J8" s="2742"/>
      <c r="K8" s="2742"/>
    </row>
    <row r="9" spans="1:12" s="934" customFormat="1" ht="18">
      <c r="A9" s="937"/>
      <c r="B9" s="938"/>
    </row>
    <row r="10" spans="1:12" s="967" customFormat="1" ht="18">
      <c r="A10" s="939"/>
      <c r="B10" s="940">
        <v>1990</v>
      </c>
      <c r="C10" s="940">
        <v>1991</v>
      </c>
      <c r="D10" s="940">
        <v>1992</v>
      </c>
      <c r="E10" s="940">
        <v>1993</v>
      </c>
      <c r="F10" s="940">
        <v>1994</v>
      </c>
      <c r="G10" s="940">
        <v>1995</v>
      </c>
      <c r="H10" s="940">
        <v>1996</v>
      </c>
      <c r="I10" s="940">
        <v>1997</v>
      </c>
      <c r="J10" s="940">
        <v>1998</v>
      </c>
      <c r="K10" s="941">
        <v>1999</v>
      </c>
    </row>
    <row r="11" spans="1:12" s="934" customFormat="1" ht="18">
      <c r="A11" s="943"/>
      <c r="B11" s="944"/>
      <c r="C11" s="944"/>
      <c r="D11" s="944"/>
      <c r="E11" s="944"/>
      <c r="F11" s="944"/>
      <c r="G11" s="944"/>
      <c r="H11" s="944"/>
      <c r="I11" s="944"/>
      <c r="J11" s="944"/>
      <c r="K11" s="945"/>
    </row>
    <row r="12" spans="1:12" s="934" customFormat="1" ht="18">
      <c r="A12" s="947" t="s">
        <v>755</v>
      </c>
      <c r="B12" s="944"/>
      <c r="C12" s="944"/>
      <c r="D12" s="944"/>
      <c r="E12" s="944"/>
      <c r="F12" s="944"/>
      <c r="G12" s="944"/>
      <c r="H12" s="944"/>
      <c r="I12" s="944"/>
      <c r="J12" s="944"/>
      <c r="K12" s="945"/>
    </row>
    <row r="13" spans="1:12" s="934" customFormat="1" ht="18">
      <c r="A13" s="943" t="s">
        <v>1444</v>
      </c>
      <c r="B13" s="948">
        <v>219618</v>
      </c>
      <c r="C13" s="948">
        <v>226242</v>
      </c>
      <c r="D13" s="948">
        <v>207396</v>
      </c>
      <c r="E13" s="948">
        <v>221465</v>
      </c>
      <c r="F13" s="948">
        <v>224335</v>
      </c>
      <c r="G13" s="948">
        <v>236010</v>
      </c>
      <c r="H13" s="948">
        <v>242825</v>
      </c>
      <c r="I13" s="948">
        <v>227781</v>
      </c>
      <c r="J13" s="948">
        <v>246624</v>
      </c>
      <c r="K13" s="949">
        <v>439937</v>
      </c>
    </row>
    <row r="14" spans="1:12" s="934" customFormat="1" ht="18">
      <c r="A14" s="943" t="s">
        <v>757</v>
      </c>
      <c r="B14" s="948">
        <v>1292</v>
      </c>
      <c r="C14" s="948">
        <v>1206</v>
      </c>
      <c r="D14" s="948">
        <v>1372</v>
      </c>
      <c r="E14" s="948">
        <v>1681</v>
      </c>
      <c r="F14" s="948">
        <v>1699.5</v>
      </c>
      <c r="G14" s="948">
        <v>1656</v>
      </c>
      <c r="H14" s="948">
        <v>2002.3</v>
      </c>
      <c r="I14" s="948">
        <v>1751.2</v>
      </c>
      <c r="J14" s="948">
        <v>1622.5</v>
      </c>
      <c r="K14" s="949">
        <v>3294</v>
      </c>
      <c r="L14" s="992"/>
    </row>
    <row r="15" spans="1:12" s="934" customFormat="1" ht="18">
      <c r="A15" s="943" t="s">
        <v>758</v>
      </c>
      <c r="B15" s="948">
        <v>2267.6</v>
      </c>
      <c r="C15" s="948">
        <v>1914.2</v>
      </c>
      <c r="D15" s="948">
        <v>2071.4</v>
      </c>
      <c r="E15" s="948">
        <v>1555.2</v>
      </c>
      <c r="F15" s="948">
        <v>1566.2</v>
      </c>
      <c r="G15" s="948">
        <v>1890.7</v>
      </c>
      <c r="H15" s="948">
        <v>2476.5</v>
      </c>
      <c r="I15" s="948">
        <v>2250.6999999999998</v>
      </c>
      <c r="J15" s="948">
        <v>2227.4</v>
      </c>
      <c r="K15" s="949">
        <v>2248.6</v>
      </c>
      <c r="L15" s="992"/>
    </row>
    <row r="16" spans="1:12" s="934" customFormat="1" ht="18">
      <c r="A16" s="943" t="s">
        <v>759</v>
      </c>
      <c r="B16" s="948">
        <v>66862.3</v>
      </c>
      <c r="C16" s="948">
        <v>63581.5</v>
      </c>
      <c r="D16" s="948">
        <v>64698.3</v>
      </c>
      <c r="E16" s="948">
        <v>66410.3</v>
      </c>
      <c r="F16" s="948">
        <v>64129.9</v>
      </c>
      <c r="G16" s="948">
        <v>71463.3</v>
      </c>
      <c r="H16" s="948">
        <v>69786.5</v>
      </c>
      <c r="I16" s="948">
        <v>66941.2</v>
      </c>
      <c r="J16" s="948">
        <v>72655.7</v>
      </c>
      <c r="K16" s="949">
        <v>110578.2</v>
      </c>
      <c r="L16" s="992"/>
    </row>
    <row r="17" spans="1:11" s="934" customFormat="1" ht="18">
      <c r="A17" s="943" t="s">
        <v>761</v>
      </c>
      <c r="B17" s="948">
        <v>933</v>
      </c>
      <c r="C17" s="948">
        <v>681</v>
      </c>
      <c r="D17" s="948" t="s">
        <v>769</v>
      </c>
      <c r="E17" s="948" t="s">
        <v>769</v>
      </c>
      <c r="F17" s="948" t="s">
        <v>769</v>
      </c>
      <c r="G17" s="948" t="s">
        <v>769</v>
      </c>
      <c r="H17" s="948">
        <v>89</v>
      </c>
      <c r="I17" s="948" t="s">
        <v>769</v>
      </c>
      <c r="J17" s="948" t="s">
        <v>769</v>
      </c>
      <c r="K17" s="949" t="s">
        <v>769</v>
      </c>
    </row>
    <row r="18" spans="1:11" s="934" customFormat="1" ht="18">
      <c r="A18" s="943" t="s">
        <v>762</v>
      </c>
      <c r="B18" s="948">
        <v>1732</v>
      </c>
      <c r="C18" s="948">
        <v>1238</v>
      </c>
      <c r="D18" s="948" t="s">
        <v>769</v>
      </c>
      <c r="E18" s="948" t="s">
        <v>769</v>
      </c>
      <c r="F18" s="948" t="s">
        <v>769</v>
      </c>
      <c r="G18" s="948">
        <v>346</v>
      </c>
      <c r="H18" s="948">
        <v>560</v>
      </c>
      <c r="I18" s="948" t="s">
        <v>769</v>
      </c>
      <c r="J18" s="948" t="s">
        <v>769</v>
      </c>
      <c r="K18" s="949" t="s">
        <v>769</v>
      </c>
    </row>
    <row r="19" spans="1:11" s="934" customFormat="1" ht="18">
      <c r="A19" s="943" t="s">
        <v>1445</v>
      </c>
      <c r="B19" s="948" t="s">
        <v>769</v>
      </c>
      <c r="C19" s="948" t="s">
        <v>769</v>
      </c>
      <c r="D19" s="948" t="s">
        <v>769</v>
      </c>
      <c r="E19" s="948" t="s">
        <v>769</v>
      </c>
      <c r="F19" s="948" t="s">
        <v>769</v>
      </c>
      <c r="G19" s="948" t="s">
        <v>769</v>
      </c>
      <c r="H19" s="948" t="s">
        <v>769</v>
      </c>
      <c r="I19" s="948" t="s">
        <v>769</v>
      </c>
      <c r="J19" s="948" t="s">
        <v>769</v>
      </c>
      <c r="K19" s="949" t="s">
        <v>769</v>
      </c>
    </row>
    <row r="20" spans="1:11" s="934" customFormat="1" ht="18">
      <c r="A20" s="943" t="s">
        <v>764</v>
      </c>
      <c r="B20" s="948" t="s">
        <v>769</v>
      </c>
      <c r="C20" s="948" t="s">
        <v>769</v>
      </c>
      <c r="D20" s="948" t="s">
        <v>769</v>
      </c>
      <c r="E20" s="948" t="s">
        <v>769</v>
      </c>
      <c r="F20" s="948" t="s">
        <v>769</v>
      </c>
      <c r="G20" s="948" t="s">
        <v>769</v>
      </c>
      <c r="H20" s="948" t="s">
        <v>769</v>
      </c>
      <c r="I20" s="948" t="s">
        <v>769</v>
      </c>
      <c r="J20" s="948" t="s">
        <v>769</v>
      </c>
      <c r="K20" s="949" t="s">
        <v>769</v>
      </c>
    </row>
    <row r="21" spans="1:11" s="934" customFormat="1" ht="18">
      <c r="A21" s="943"/>
      <c r="B21" s="950"/>
      <c r="C21" s="950"/>
      <c r="D21" s="950"/>
      <c r="E21" s="950"/>
      <c r="F21" s="950"/>
      <c r="G21" s="950"/>
      <c r="H21" s="950"/>
      <c r="I21" s="950"/>
      <c r="J21" s="950"/>
      <c r="K21" s="951"/>
    </row>
    <row r="22" spans="1:11" s="946" customFormat="1" ht="18">
      <c r="A22" s="947" t="s">
        <v>1446</v>
      </c>
      <c r="B22" s="952"/>
      <c r="C22" s="952"/>
      <c r="D22" s="952"/>
      <c r="E22" s="952"/>
      <c r="F22" s="952"/>
      <c r="G22" s="952"/>
      <c r="H22" s="952"/>
      <c r="I22" s="952"/>
      <c r="J22" s="952"/>
      <c r="K22" s="953"/>
    </row>
    <row r="23" spans="1:11" s="946" customFormat="1" ht="18">
      <c r="A23" s="943" t="s">
        <v>768</v>
      </c>
      <c r="B23" s="954" t="s">
        <v>769</v>
      </c>
      <c r="C23" s="954" t="s">
        <v>769</v>
      </c>
      <c r="D23" s="954" t="s">
        <v>769</v>
      </c>
      <c r="E23" s="954" t="s">
        <v>769</v>
      </c>
      <c r="F23" s="954" t="s">
        <v>769</v>
      </c>
      <c r="G23" s="954" t="s">
        <v>769</v>
      </c>
      <c r="H23" s="954" t="s">
        <v>769</v>
      </c>
      <c r="I23" s="954" t="s">
        <v>769</v>
      </c>
      <c r="J23" s="954" t="s">
        <v>769</v>
      </c>
      <c r="K23" s="955" t="s">
        <v>769</v>
      </c>
    </row>
    <row r="24" spans="1:11" s="934" customFormat="1" ht="18.75">
      <c r="A24" s="943" t="s">
        <v>1447</v>
      </c>
      <c r="B24" s="954" t="s">
        <v>769</v>
      </c>
      <c r="C24" s="954" t="s">
        <v>769</v>
      </c>
      <c r="D24" s="954" t="s">
        <v>769</v>
      </c>
      <c r="E24" s="954" t="s">
        <v>769</v>
      </c>
      <c r="F24" s="954" t="s">
        <v>769</v>
      </c>
      <c r="G24" s="954" t="s">
        <v>769</v>
      </c>
      <c r="H24" s="954" t="s">
        <v>769</v>
      </c>
      <c r="I24" s="954" t="s">
        <v>769</v>
      </c>
      <c r="J24" s="954" t="s">
        <v>769</v>
      </c>
      <c r="K24" s="955" t="s">
        <v>769</v>
      </c>
    </row>
    <row r="25" spans="1:11" s="934" customFormat="1" ht="18.75">
      <c r="A25" s="943" t="s">
        <v>1448</v>
      </c>
      <c r="B25" s="954" t="s">
        <v>769</v>
      </c>
      <c r="C25" s="954" t="s">
        <v>769</v>
      </c>
      <c r="D25" s="954" t="s">
        <v>769</v>
      </c>
      <c r="E25" s="954" t="s">
        <v>769</v>
      </c>
      <c r="F25" s="954" t="s">
        <v>769</v>
      </c>
      <c r="G25" s="954" t="s">
        <v>769</v>
      </c>
      <c r="H25" s="954" t="s">
        <v>769</v>
      </c>
      <c r="I25" s="954" t="s">
        <v>769</v>
      </c>
      <c r="J25" s="954" t="s">
        <v>769</v>
      </c>
      <c r="K25" s="955" t="s">
        <v>769</v>
      </c>
    </row>
    <row r="26" spans="1:11" s="934" customFormat="1" ht="18">
      <c r="A26" s="943" t="s">
        <v>775</v>
      </c>
      <c r="B26" s="954" t="s">
        <v>769</v>
      </c>
      <c r="C26" s="954" t="s">
        <v>769</v>
      </c>
      <c r="D26" s="954" t="s">
        <v>769</v>
      </c>
      <c r="E26" s="954" t="s">
        <v>769</v>
      </c>
      <c r="F26" s="954" t="s">
        <v>769</v>
      </c>
      <c r="G26" s="954" t="s">
        <v>769</v>
      </c>
      <c r="H26" s="954" t="s">
        <v>769</v>
      </c>
      <c r="I26" s="954" t="s">
        <v>769</v>
      </c>
      <c r="J26" s="954" t="s">
        <v>769</v>
      </c>
      <c r="K26" s="955" t="s">
        <v>769</v>
      </c>
    </row>
    <row r="27" spans="1:11" s="934" customFormat="1" ht="18.75">
      <c r="A27" s="943" t="s">
        <v>1449</v>
      </c>
      <c r="B27" s="954" t="s">
        <v>769</v>
      </c>
      <c r="C27" s="954">
        <v>101</v>
      </c>
      <c r="D27" s="954">
        <v>215</v>
      </c>
      <c r="E27" s="954">
        <v>653</v>
      </c>
      <c r="F27" s="954">
        <v>539</v>
      </c>
      <c r="G27" s="954">
        <v>632</v>
      </c>
      <c r="H27" s="954">
        <v>632</v>
      </c>
      <c r="I27" s="954">
        <v>639</v>
      </c>
      <c r="J27" s="954">
        <v>574</v>
      </c>
      <c r="K27" s="955">
        <v>654</v>
      </c>
    </row>
    <row r="28" spans="1:11" s="934" customFormat="1" ht="18.75">
      <c r="A28" s="943" t="s">
        <v>1450</v>
      </c>
      <c r="B28" s="954" t="s">
        <v>769</v>
      </c>
      <c r="C28" s="954" t="s">
        <v>769</v>
      </c>
      <c r="D28" s="954" t="s">
        <v>769</v>
      </c>
      <c r="E28" s="954" t="s">
        <v>769</v>
      </c>
      <c r="F28" s="954" t="s">
        <v>769</v>
      </c>
      <c r="G28" s="954" t="s">
        <v>769</v>
      </c>
      <c r="H28" s="954" t="s">
        <v>769</v>
      </c>
      <c r="I28" s="954" t="s">
        <v>769</v>
      </c>
      <c r="J28" s="954" t="s">
        <v>769</v>
      </c>
      <c r="K28" s="955" t="s">
        <v>769</v>
      </c>
    </row>
    <row r="29" spans="1:11" s="934" customFormat="1" ht="18">
      <c r="A29" s="943" t="s">
        <v>781</v>
      </c>
      <c r="B29" s="954">
        <v>242</v>
      </c>
      <c r="C29" s="954">
        <v>210</v>
      </c>
      <c r="D29" s="954">
        <v>118</v>
      </c>
      <c r="E29" s="954" t="s">
        <v>769</v>
      </c>
      <c r="F29" s="954" t="s">
        <v>769</v>
      </c>
      <c r="G29" s="954">
        <v>32</v>
      </c>
      <c r="H29" s="954">
        <v>42</v>
      </c>
      <c r="I29" s="954" t="s">
        <v>769</v>
      </c>
      <c r="J29" s="954">
        <v>27</v>
      </c>
      <c r="K29" s="955">
        <v>106</v>
      </c>
    </row>
    <row r="30" spans="1:11" s="934" customFormat="1" ht="18">
      <c r="A30" s="943" t="s">
        <v>783</v>
      </c>
      <c r="B30" s="954">
        <v>638181</v>
      </c>
      <c r="C30" s="954">
        <v>777573</v>
      </c>
      <c r="D30" s="954">
        <v>812589</v>
      </c>
      <c r="E30" s="954">
        <v>860733</v>
      </c>
      <c r="F30" s="954">
        <v>920991</v>
      </c>
      <c r="G30" s="954">
        <v>854433</v>
      </c>
      <c r="H30" s="954">
        <v>884885</v>
      </c>
      <c r="I30" s="954">
        <v>885430</v>
      </c>
      <c r="J30" s="954">
        <v>838979</v>
      </c>
      <c r="K30" s="955">
        <v>798385</v>
      </c>
    </row>
    <row r="31" spans="1:11" s="934" customFormat="1" ht="18">
      <c r="A31" s="943" t="s">
        <v>784</v>
      </c>
      <c r="B31" s="954" t="s">
        <v>769</v>
      </c>
      <c r="C31" s="954" t="s">
        <v>769</v>
      </c>
      <c r="D31" s="954" t="s">
        <v>769</v>
      </c>
      <c r="E31" s="954" t="s">
        <v>769</v>
      </c>
      <c r="F31" s="954" t="s">
        <v>769</v>
      </c>
      <c r="G31" s="954" t="s">
        <v>769</v>
      </c>
      <c r="H31" s="954" t="s">
        <v>769</v>
      </c>
      <c r="I31" s="954" t="s">
        <v>769</v>
      </c>
      <c r="J31" s="954" t="s">
        <v>769</v>
      </c>
      <c r="K31" s="955" t="s">
        <v>769</v>
      </c>
    </row>
    <row r="32" spans="1:11" s="934" customFormat="1" ht="18">
      <c r="A32" s="943" t="s">
        <v>786</v>
      </c>
      <c r="B32" s="954">
        <v>2969</v>
      </c>
      <c r="C32" s="954">
        <v>2602</v>
      </c>
      <c r="D32" s="954">
        <v>405</v>
      </c>
      <c r="E32" s="954" t="s">
        <v>769</v>
      </c>
      <c r="F32" s="954" t="s">
        <v>769</v>
      </c>
      <c r="G32" s="954" t="s">
        <v>769</v>
      </c>
      <c r="H32" s="954" t="s">
        <v>769</v>
      </c>
      <c r="I32" s="954" t="s">
        <v>769</v>
      </c>
      <c r="J32" s="954" t="s">
        <v>769</v>
      </c>
      <c r="K32" s="955" t="s">
        <v>769</v>
      </c>
    </row>
    <row r="33" spans="1:12" s="934" customFormat="1" ht="18">
      <c r="A33" s="943" t="s">
        <v>787</v>
      </c>
      <c r="B33" s="954" t="s">
        <v>769</v>
      </c>
      <c r="C33" s="954" t="s">
        <v>769</v>
      </c>
      <c r="D33" s="954" t="s">
        <v>769</v>
      </c>
      <c r="E33" s="954" t="s">
        <v>769</v>
      </c>
      <c r="F33" s="954" t="s">
        <v>769</v>
      </c>
      <c r="G33" s="954" t="s">
        <v>769</v>
      </c>
      <c r="H33" s="954" t="s">
        <v>769</v>
      </c>
      <c r="I33" s="954" t="s">
        <v>769</v>
      </c>
      <c r="J33" s="954" t="s">
        <v>769</v>
      </c>
      <c r="K33" s="955" t="s">
        <v>769</v>
      </c>
    </row>
    <row r="34" spans="1:12" s="934" customFormat="1" ht="18">
      <c r="A34" s="943" t="s">
        <v>789</v>
      </c>
      <c r="B34" s="954" t="s">
        <v>769</v>
      </c>
      <c r="C34" s="954" t="s">
        <v>769</v>
      </c>
      <c r="D34" s="954" t="s">
        <v>769</v>
      </c>
      <c r="E34" s="954" t="s">
        <v>769</v>
      </c>
      <c r="F34" s="954" t="s">
        <v>769</v>
      </c>
      <c r="G34" s="954" t="s">
        <v>769</v>
      </c>
      <c r="H34" s="954" t="s">
        <v>769</v>
      </c>
      <c r="I34" s="954" t="s">
        <v>769</v>
      </c>
      <c r="J34" s="954" t="s">
        <v>769</v>
      </c>
      <c r="K34" s="955" t="s">
        <v>769</v>
      </c>
    </row>
    <row r="35" spans="1:12" s="934" customFormat="1" ht="18">
      <c r="A35" s="943" t="s">
        <v>791</v>
      </c>
      <c r="B35" s="954" t="s">
        <v>769</v>
      </c>
      <c r="C35" s="954" t="s">
        <v>769</v>
      </c>
      <c r="D35" s="954" t="s">
        <v>769</v>
      </c>
      <c r="E35" s="954" t="s">
        <v>769</v>
      </c>
      <c r="F35" s="954" t="s">
        <v>769</v>
      </c>
      <c r="G35" s="954" t="s">
        <v>769</v>
      </c>
      <c r="H35" s="954" t="s">
        <v>769</v>
      </c>
      <c r="I35" s="954" t="s">
        <v>769</v>
      </c>
      <c r="J35" s="954" t="s">
        <v>769</v>
      </c>
      <c r="K35" s="955" t="s">
        <v>769</v>
      </c>
    </row>
    <row r="36" spans="1:12" s="934" customFormat="1" ht="18.75">
      <c r="A36" s="943" t="s">
        <v>1451</v>
      </c>
      <c r="B36" s="954">
        <v>11482</v>
      </c>
      <c r="C36" s="954">
        <v>14608</v>
      </c>
      <c r="D36" s="954">
        <v>28305</v>
      </c>
      <c r="E36" s="954">
        <v>18808</v>
      </c>
      <c r="F36" s="954">
        <v>12910</v>
      </c>
      <c r="G36" s="954">
        <v>8355</v>
      </c>
      <c r="H36" s="954">
        <v>17072</v>
      </c>
      <c r="I36" s="954">
        <v>14965</v>
      </c>
      <c r="J36" s="954">
        <v>16610</v>
      </c>
      <c r="K36" s="993">
        <v>301</v>
      </c>
      <c r="L36" s="942"/>
    </row>
    <row r="37" spans="1:12" s="934" customFormat="1" ht="18.75">
      <c r="A37" s="943" t="s">
        <v>1452</v>
      </c>
      <c r="B37" s="954" t="s">
        <v>769</v>
      </c>
      <c r="C37" s="954" t="s">
        <v>769</v>
      </c>
      <c r="D37" s="954" t="s">
        <v>769</v>
      </c>
      <c r="E37" s="954" t="s">
        <v>769</v>
      </c>
      <c r="F37" s="954" t="s">
        <v>769</v>
      </c>
      <c r="G37" s="954" t="s">
        <v>769</v>
      </c>
      <c r="H37" s="954" t="s">
        <v>769</v>
      </c>
      <c r="I37" s="954" t="s">
        <v>769</v>
      </c>
      <c r="J37" s="954" t="s">
        <v>769</v>
      </c>
      <c r="K37" s="955" t="s">
        <v>769</v>
      </c>
    </row>
    <row r="38" spans="1:12" s="934" customFormat="1" ht="18.75">
      <c r="A38" s="943" t="s">
        <v>1453</v>
      </c>
      <c r="B38" s="954" t="s">
        <v>769</v>
      </c>
      <c r="C38" s="954" t="s">
        <v>769</v>
      </c>
      <c r="D38" s="954" t="s">
        <v>769</v>
      </c>
      <c r="E38" s="954" t="s">
        <v>769</v>
      </c>
      <c r="F38" s="954" t="s">
        <v>769</v>
      </c>
      <c r="G38" s="954" t="s">
        <v>769</v>
      </c>
      <c r="H38" s="954" t="s">
        <v>769</v>
      </c>
      <c r="I38" s="954" t="s">
        <v>769</v>
      </c>
      <c r="J38" s="954" t="s">
        <v>769</v>
      </c>
      <c r="K38" s="955" t="s">
        <v>769</v>
      </c>
    </row>
    <row r="39" spans="1:12" s="934" customFormat="1" ht="18.75">
      <c r="A39" s="943" t="s">
        <v>1454</v>
      </c>
      <c r="B39" s="954">
        <v>2433</v>
      </c>
      <c r="C39" s="954">
        <v>4006</v>
      </c>
      <c r="D39" s="954">
        <v>5504</v>
      </c>
      <c r="E39" s="954">
        <v>4149</v>
      </c>
      <c r="F39" s="954">
        <v>6204</v>
      </c>
      <c r="G39" s="954">
        <v>7293</v>
      </c>
      <c r="H39" s="954">
        <v>3702</v>
      </c>
      <c r="I39" s="954">
        <v>3808</v>
      </c>
      <c r="J39" s="954">
        <v>1460</v>
      </c>
      <c r="K39" s="955">
        <v>1346</v>
      </c>
    </row>
    <row r="40" spans="1:12" s="934" customFormat="1" ht="18">
      <c r="A40" s="943" t="s">
        <v>797</v>
      </c>
      <c r="B40" s="954" t="s">
        <v>769</v>
      </c>
      <c r="C40" s="954" t="s">
        <v>769</v>
      </c>
      <c r="D40" s="954" t="s">
        <v>769</v>
      </c>
      <c r="E40" s="954" t="s">
        <v>769</v>
      </c>
      <c r="F40" s="954" t="s">
        <v>769</v>
      </c>
      <c r="G40" s="954" t="s">
        <v>769</v>
      </c>
      <c r="H40" s="954" t="s">
        <v>769</v>
      </c>
      <c r="I40" s="954" t="s">
        <v>769</v>
      </c>
      <c r="J40" s="954" t="s">
        <v>769</v>
      </c>
      <c r="K40" s="955" t="s">
        <v>769</v>
      </c>
    </row>
    <row r="41" spans="1:12" s="934" customFormat="1" ht="18">
      <c r="A41" s="943" t="s">
        <v>799</v>
      </c>
      <c r="B41" s="954" t="s">
        <v>769</v>
      </c>
      <c r="C41" s="954" t="s">
        <v>769</v>
      </c>
      <c r="D41" s="954" t="s">
        <v>769</v>
      </c>
      <c r="E41" s="954" t="s">
        <v>769</v>
      </c>
      <c r="F41" s="954" t="s">
        <v>769</v>
      </c>
      <c r="G41" s="954" t="s">
        <v>769</v>
      </c>
      <c r="H41" s="954" t="s">
        <v>769</v>
      </c>
      <c r="I41" s="954" t="s">
        <v>769</v>
      </c>
      <c r="J41" s="954" t="s">
        <v>769</v>
      </c>
      <c r="K41" s="955" t="s">
        <v>769</v>
      </c>
    </row>
    <row r="42" spans="1:12" s="934" customFormat="1" ht="18">
      <c r="A42" s="943" t="s">
        <v>801</v>
      </c>
      <c r="B42" s="954" t="s">
        <v>769</v>
      </c>
      <c r="C42" s="954" t="s">
        <v>769</v>
      </c>
      <c r="D42" s="954" t="s">
        <v>769</v>
      </c>
      <c r="E42" s="954" t="s">
        <v>769</v>
      </c>
      <c r="F42" s="954" t="s">
        <v>769</v>
      </c>
      <c r="G42" s="954" t="s">
        <v>769</v>
      </c>
      <c r="H42" s="954" t="s">
        <v>769</v>
      </c>
      <c r="I42" s="954" t="s">
        <v>769</v>
      </c>
      <c r="J42" s="954" t="s">
        <v>769</v>
      </c>
      <c r="K42" s="955" t="s">
        <v>769</v>
      </c>
    </row>
    <row r="43" spans="1:12" s="934" customFormat="1" ht="18">
      <c r="A43" s="943" t="s">
        <v>804</v>
      </c>
      <c r="B43" s="954" t="s">
        <v>769</v>
      </c>
      <c r="C43" s="954" t="s">
        <v>769</v>
      </c>
      <c r="D43" s="954" t="s">
        <v>769</v>
      </c>
      <c r="E43" s="954" t="s">
        <v>769</v>
      </c>
      <c r="F43" s="954" t="s">
        <v>769</v>
      </c>
      <c r="G43" s="954" t="s">
        <v>769</v>
      </c>
      <c r="H43" s="954" t="s">
        <v>769</v>
      </c>
      <c r="I43" s="954" t="s">
        <v>769</v>
      </c>
      <c r="J43" s="954" t="s">
        <v>769</v>
      </c>
      <c r="K43" s="955" t="s">
        <v>769</v>
      </c>
    </row>
    <row r="44" spans="1:12" s="934" customFormat="1" ht="18.75">
      <c r="A44" s="943" t="s">
        <v>1455</v>
      </c>
      <c r="B44" s="954" t="s">
        <v>769</v>
      </c>
      <c r="C44" s="954" t="s">
        <v>769</v>
      </c>
      <c r="D44" s="954" t="s">
        <v>769</v>
      </c>
      <c r="E44" s="954" t="s">
        <v>769</v>
      </c>
      <c r="F44" s="954" t="s">
        <v>769</v>
      </c>
      <c r="G44" s="954" t="s">
        <v>769</v>
      </c>
      <c r="H44" s="954" t="s">
        <v>769</v>
      </c>
      <c r="I44" s="954" t="s">
        <v>769</v>
      </c>
      <c r="J44" s="954" t="s">
        <v>769</v>
      </c>
      <c r="K44" s="955" t="s">
        <v>769</v>
      </c>
    </row>
    <row r="45" spans="1:12" s="934" customFormat="1" ht="18">
      <c r="A45" s="943" t="s">
        <v>807</v>
      </c>
      <c r="B45" s="954" t="s">
        <v>769</v>
      </c>
      <c r="C45" s="954" t="s">
        <v>769</v>
      </c>
      <c r="D45" s="954" t="s">
        <v>769</v>
      </c>
      <c r="E45" s="954" t="s">
        <v>769</v>
      </c>
      <c r="F45" s="954" t="s">
        <v>769</v>
      </c>
      <c r="G45" s="954" t="s">
        <v>769</v>
      </c>
      <c r="H45" s="954" t="s">
        <v>769</v>
      </c>
      <c r="I45" s="954" t="s">
        <v>769</v>
      </c>
      <c r="J45" s="954" t="s">
        <v>769</v>
      </c>
      <c r="K45" s="955" t="s">
        <v>769</v>
      </c>
    </row>
    <row r="46" spans="1:12" s="934" customFormat="1" ht="18">
      <c r="A46" s="943" t="s">
        <v>808</v>
      </c>
      <c r="B46" s="954" t="s">
        <v>769</v>
      </c>
      <c r="C46" s="954" t="s">
        <v>769</v>
      </c>
      <c r="D46" s="954" t="s">
        <v>769</v>
      </c>
      <c r="E46" s="954" t="s">
        <v>769</v>
      </c>
      <c r="F46" s="954" t="s">
        <v>769</v>
      </c>
      <c r="G46" s="954" t="s">
        <v>769</v>
      </c>
      <c r="H46" s="954">
        <v>2351</v>
      </c>
      <c r="I46" s="954">
        <v>2283</v>
      </c>
      <c r="J46" s="954">
        <v>1845</v>
      </c>
      <c r="K46" s="955">
        <v>1565</v>
      </c>
    </row>
    <row r="47" spans="1:12" s="934" customFormat="1" ht="18">
      <c r="A47" s="943" t="s">
        <v>809</v>
      </c>
      <c r="B47" s="954" t="s">
        <v>769</v>
      </c>
      <c r="C47" s="954" t="s">
        <v>769</v>
      </c>
      <c r="D47" s="954" t="s">
        <v>769</v>
      </c>
      <c r="E47" s="954" t="s">
        <v>769</v>
      </c>
      <c r="F47" s="954" t="s">
        <v>769</v>
      </c>
      <c r="G47" s="954" t="s">
        <v>769</v>
      </c>
      <c r="H47" s="954" t="s">
        <v>769</v>
      </c>
      <c r="I47" s="954" t="s">
        <v>769</v>
      </c>
      <c r="J47" s="954" t="s">
        <v>769</v>
      </c>
      <c r="K47" s="955" t="s">
        <v>769</v>
      </c>
    </row>
    <row r="48" spans="1:12" s="934" customFormat="1" ht="18">
      <c r="A48" s="943" t="s">
        <v>810</v>
      </c>
      <c r="B48" s="954" t="s">
        <v>769</v>
      </c>
      <c r="C48" s="954" t="s">
        <v>769</v>
      </c>
      <c r="D48" s="954" t="s">
        <v>769</v>
      </c>
      <c r="E48" s="954" t="s">
        <v>769</v>
      </c>
      <c r="F48" s="954" t="s">
        <v>769</v>
      </c>
      <c r="G48" s="954" t="s">
        <v>769</v>
      </c>
      <c r="H48" s="954" t="s">
        <v>769</v>
      </c>
      <c r="I48" s="954" t="s">
        <v>769</v>
      </c>
      <c r="J48" s="954" t="s">
        <v>769</v>
      </c>
      <c r="K48" s="955" t="s">
        <v>769</v>
      </c>
    </row>
    <row r="49" spans="1:12" s="934" customFormat="1" ht="18">
      <c r="A49" s="943" t="s">
        <v>812</v>
      </c>
      <c r="B49" s="954" t="s">
        <v>769</v>
      </c>
      <c r="C49" s="954" t="s">
        <v>769</v>
      </c>
      <c r="D49" s="954" t="s">
        <v>769</v>
      </c>
      <c r="E49" s="954" t="s">
        <v>769</v>
      </c>
      <c r="F49" s="954" t="s">
        <v>769</v>
      </c>
      <c r="G49" s="954" t="s">
        <v>769</v>
      </c>
      <c r="H49" s="954" t="s">
        <v>769</v>
      </c>
      <c r="I49" s="954" t="s">
        <v>769</v>
      </c>
      <c r="J49" s="954" t="s">
        <v>769</v>
      </c>
      <c r="K49" s="955" t="s">
        <v>769</v>
      </c>
    </row>
    <row r="50" spans="1:12" s="934" customFormat="1" ht="18">
      <c r="A50" s="943" t="s">
        <v>813</v>
      </c>
      <c r="B50" s="954">
        <v>315</v>
      </c>
      <c r="C50" s="954">
        <v>548</v>
      </c>
      <c r="D50" s="954">
        <v>1493</v>
      </c>
      <c r="E50" s="954">
        <v>2700</v>
      </c>
      <c r="F50" s="954">
        <v>2569</v>
      </c>
      <c r="G50" s="954">
        <v>1953</v>
      </c>
      <c r="H50" s="954" t="s">
        <v>769</v>
      </c>
      <c r="I50" s="954" t="s">
        <v>769</v>
      </c>
      <c r="J50" s="954" t="s">
        <v>769</v>
      </c>
      <c r="K50" s="955" t="s">
        <v>769</v>
      </c>
    </row>
    <row r="51" spans="1:12" s="934" customFormat="1" ht="18.75">
      <c r="A51" s="943" t="s">
        <v>1456</v>
      </c>
      <c r="B51" s="954" t="s">
        <v>769</v>
      </c>
      <c r="C51" s="954" t="s">
        <v>769</v>
      </c>
      <c r="D51" s="954" t="s">
        <v>769</v>
      </c>
      <c r="E51" s="954" t="s">
        <v>769</v>
      </c>
      <c r="F51" s="954" t="s">
        <v>769</v>
      </c>
      <c r="G51" s="954" t="s">
        <v>769</v>
      </c>
      <c r="H51" s="954" t="s">
        <v>769</v>
      </c>
      <c r="I51" s="954" t="s">
        <v>769</v>
      </c>
      <c r="J51" s="954" t="s">
        <v>769</v>
      </c>
      <c r="K51" s="955" t="s">
        <v>769</v>
      </c>
    </row>
    <row r="52" spans="1:12" s="934" customFormat="1" ht="18">
      <c r="A52" s="943" t="s">
        <v>816</v>
      </c>
      <c r="B52" s="954" t="s">
        <v>769</v>
      </c>
      <c r="C52" s="954">
        <v>304</v>
      </c>
      <c r="D52" s="954">
        <v>400</v>
      </c>
      <c r="E52" s="954">
        <v>407</v>
      </c>
      <c r="F52" s="954">
        <v>802</v>
      </c>
      <c r="G52" s="954">
        <v>503</v>
      </c>
      <c r="H52" s="954">
        <v>270</v>
      </c>
      <c r="I52" s="954" t="s">
        <v>769</v>
      </c>
      <c r="J52" s="954" t="s">
        <v>769</v>
      </c>
      <c r="K52" s="955" t="s">
        <v>769</v>
      </c>
    </row>
    <row r="53" spans="1:12" s="934" customFormat="1" ht="18.75">
      <c r="A53" s="943" t="s">
        <v>1457</v>
      </c>
      <c r="B53" s="954" t="s">
        <v>769</v>
      </c>
      <c r="C53" s="954" t="s">
        <v>769</v>
      </c>
      <c r="D53" s="954" t="s">
        <v>769</v>
      </c>
      <c r="E53" s="954" t="s">
        <v>769</v>
      </c>
      <c r="F53" s="954" t="s">
        <v>769</v>
      </c>
      <c r="G53" s="954" t="s">
        <v>769</v>
      </c>
      <c r="H53" s="954" t="s">
        <v>769</v>
      </c>
      <c r="I53" s="954" t="s">
        <v>769</v>
      </c>
      <c r="J53" s="954" t="s">
        <v>769</v>
      </c>
      <c r="K53" s="955" t="s">
        <v>769</v>
      </c>
    </row>
    <row r="54" spans="1:12" s="934" customFormat="1" ht="18.75">
      <c r="A54" s="943" t="s">
        <v>1458</v>
      </c>
      <c r="B54" s="954" t="s">
        <v>769</v>
      </c>
      <c r="C54" s="954" t="s">
        <v>769</v>
      </c>
      <c r="D54" s="954" t="s">
        <v>769</v>
      </c>
      <c r="E54" s="954" t="s">
        <v>769</v>
      </c>
      <c r="F54" s="954" t="s">
        <v>769</v>
      </c>
      <c r="G54" s="954" t="s">
        <v>769</v>
      </c>
      <c r="H54" s="954" t="s">
        <v>769</v>
      </c>
      <c r="I54" s="954" t="s">
        <v>769</v>
      </c>
      <c r="J54" s="954" t="s">
        <v>769</v>
      </c>
      <c r="K54" s="955" t="s">
        <v>769</v>
      </c>
    </row>
    <row r="55" spans="1:12" s="934" customFormat="1" ht="18">
      <c r="A55" s="943"/>
      <c r="B55" s="954"/>
      <c r="C55" s="954"/>
      <c r="D55" s="954"/>
      <c r="E55" s="954"/>
      <c r="F55" s="954"/>
      <c r="G55" s="954"/>
      <c r="H55" s="954"/>
      <c r="I55" s="954"/>
      <c r="J55" s="954"/>
      <c r="K55" s="955"/>
    </row>
    <row r="56" spans="1:12" s="934" customFormat="1" ht="18">
      <c r="A56" s="947" t="s">
        <v>820</v>
      </c>
      <c r="B56" s="954"/>
      <c r="C56" s="954"/>
      <c r="D56" s="954"/>
      <c r="E56" s="954"/>
      <c r="F56" s="954"/>
      <c r="G56" s="954"/>
      <c r="H56" s="954"/>
      <c r="I56" s="954"/>
      <c r="J56" s="954"/>
      <c r="K56" s="955"/>
    </row>
    <row r="57" spans="1:12" s="934" customFormat="1" ht="18">
      <c r="A57" s="943" t="s">
        <v>821</v>
      </c>
      <c r="B57" s="954" t="s">
        <v>769</v>
      </c>
      <c r="C57" s="954" t="s">
        <v>769</v>
      </c>
      <c r="D57" s="954" t="s">
        <v>769</v>
      </c>
      <c r="E57" s="954" t="s">
        <v>769</v>
      </c>
      <c r="F57" s="954" t="s">
        <v>769</v>
      </c>
      <c r="G57" s="954" t="s">
        <v>769</v>
      </c>
      <c r="H57" s="954" t="s">
        <v>769</v>
      </c>
      <c r="I57" s="954" t="s">
        <v>769</v>
      </c>
      <c r="J57" s="954" t="s">
        <v>769</v>
      </c>
      <c r="K57" s="955" t="s">
        <v>769</v>
      </c>
    </row>
    <row r="58" spans="1:12" s="934" customFormat="1" ht="18">
      <c r="A58" s="943" t="s">
        <v>822</v>
      </c>
      <c r="B58" s="954" t="s">
        <v>769</v>
      </c>
      <c r="C58" s="954" t="s">
        <v>769</v>
      </c>
      <c r="D58" s="954" t="s">
        <v>769</v>
      </c>
      <c r="E58" s="954" t="s">
        <v>769</v>
      </c>
      <c r="F58" s="954" t="s">
        <v>769</v>
      </c>
      <c r="G58" s="954" t="s">
        <v>769</v>
      </c>
      <c r="H58" s="954" t="s">
        <v>769</v>
      </c>
      <c r="I58" s="954" t="s">
        <v>769</v>
      </c>
      <c r="J58" s="954" t="s">
        <v>769</v>
      </c>
      <c r="K58" s="955" t="s">
        <v>769</v>
      </c>
    </row>
    <row r="59" spans="1:12" s="934" customFormat="1" ht="18">
      <c r="A59" s="943" t="s">
        <v>823</v>
      </c>
      <c r="B59" s="954" t="s">
        <v>769</v>
      </c>
      <c r="C59" s="954" t="s">
        <v>769</v>
      </c>
      <c r="D59" s="954" t="s">
        <v>769</v>
      </c>
      <c r="E59" s="954" t="s">
        <v>769</v>
      </c>
      <c r="F59" s="954" t="s">
        <v>769</v>
      </c>
      <c r="G59" s="954" t="s">
        <v>769</v>
      </c>
      <c r="H59" s="954" t="s">
        <v>769</v>
      </c>
      <c r="I59" s="954" t="s">
        <v>769</v>
      </c>
      <c r="J59" s="954" t="s">
        <v>769</v>
      </c>
      <c r="K59" s="955" t="s">
        <v>769</v>
      </c>
    </row>
    <row r="60" spans="1:12" s="934" customFormat="1" ht="18">
      <c r="A60" s="943" t="s">
        <v>1483</v>
      </c>
      <c r="B60" s="950"/>
      <c r="C60" s="950"/>
      <c r="D60" s="950"/>
      <c r="E60" s="950"/>
      <c r="F60" s="950"/>
      <c r="G60" s="950"/>
      <c r="H60" s="950"/>
      <c r="I60" s="950"/>
      <c r="J60" s="950"/>
      <c r="K60" s="951"/>
    </row>
    <row r="61" spans="1:12" s="934" customFormat="1" ht="18">
      <c r="A61" s="943"/>
      <c r="B61" s="950"/>
      <c r="C61" s="950"/>
      <c r="D61" s="950"/>
      <c r="E61" s="950"/>
      <c r="F61" s="950"/>
      <c r="G61" s="950"/>
      <c r="H61" s="950"/>
      <c r="I61" s="950"/>
      <c r="J61" s="950"/>
      <c r="K61" s="951"/>
    </row>
    <row r="62" spans="1:12" s="934" customFormat="1" ht="18">
      <c r="A62" s="943" t="s">
        <v>1460</v>
      </c>
      <c r="B62" s="950"/>
      <c r="C62" s="950"/>
      <c r="D62" s="950"/>
      <c r="E62" s="950"/>
      <c r="F62" s="950"/>
      <c r="G62" s="950"/>
      <c r="H62" s="950"/>
      <c r="I62" s="950"/>
      <c r="J62" s="950"/>
      <c r="K62" s="951"/>
    </row>
    <row r="63" spans="1:12" s="934" customFormat="1" ht="18">
      <c r="A63" s="943" t="s">
        <v>1461</v>
      </c>
      <c r="B63" s="950"/>
      <c r="C63" s="950"/>
      <c r="D63" s="950"/>
      <c r="E63" s="950"/>
      <c r="F63" s="950"/>
      <c r="G63" s="950"/>
      <c r="H63" s="950"/>
      <c r="I63" s="950"/>
      <c r="J63" s="950"/>
      <c r="K63" s="951"/>
    </row>
    <row r="64" spans="1:12" s="934" customFormat="1" ht="18">
      <c r="A64" s="958" t="s">
        <v>950</v>
      </c>
      <c r="B64" s="981"/>
      <c r="C64" s="981"/>
      <c r="D64" s="981"/>
      <c r="E64" s="981"/>
      <c r="F64" s="981"/>
      <c r="G64" s="981"/>
      <c r="H64" s="981"/>
      <c r="I64" s="981"/>
      <c r="J64" s="981"/>
      <c r="K64" s="982"/>
      <c r="L64" s="946"/>
    </row>
    <row r="65" spans="1:12" s="934" customFormat="1">
      <c r="A65" s="946"/>
      <c r="B65" s="946"/>
      <c r="C65" s="946"/>
      <c r="D65" s="946"/>
      <c r="E65" s="946"/>
      <c r="F65" s="946"/>
      <c r="G65" s="946"/>
      <c r="H65" s="946"/>
      <c r="I65" s="946"/>
      <c r="J65" s="946"/>
      <c r="K65" s="946"/>
      <c r="L65" s="946"/>
    </row>
    <row r="66" spans="1:12">
      <c r="A66" s="973"/>
      <c r="B66" s="973"/>
      <c r="C66" s="973"/>
      <c r="D66" s="973"/>
      <c r="E66" s="973"/>
      <c r="F66" s="973"/>
      <c r="G66" s="973"/>
      <c r="H66" s="973"/>
      <c r="I66" s="973"/>
      <c r="J66" s="973"/>
      <c r="K66" s="973"/>
      <c r="L66" s="973"/>
    </row>
    <row r="67" spans="1:12">
      <c r="A67" s="973"/>
      <c r="B67" s="973"/>
      <c r="C67" s="973"/>
      <c r="D67" s="973"/>
      <c r="E67" s="973"/>
      <c r="F67" s="973"/>
      <c r="G67" s="973"/>
      <c r="H67" s="973"/>
      <c r="I67" s="973"/>
      <c r="J67" s="973"/>
      <c r="K67" s="973"/>
      <c r="L67" s="973"/>
    </row>
    <row r="68" spans="1:12">
      <c r="A68" s="973"/>
      <c r="B68" s="973"/>
      <c r="C68" s="973"/>
      <c r="D68" s="973"/>
      <c r="E68" s="973"/>
      <c r="F68" s="973"/>
      <c r="G68" s="973"/>
      <c r="H68" s="973"/>
      <c r="I68" s="973"/>
      <c r="J68" s="973"/>
      <c r="K68" s="973"/>
      <c r="L68" s="973"/>
    </row>
  </sheetData>
  <mergeCells count="5">
    <mergeCell ref="A8:K8"/>
    <mergeCell ref="A1:K1"/>
    <mergeCell ref="A2:K2"/>
    <mergeCell ref="A4:K4"/>
    <mergeCell ref="A6:K6"/>
  </mergeCells>
  <phoneticPr fontId="50" type="noConversion"/>
  <printOptions horizontalCentered="1" verticalCentered="1"/>
  <pageMargins left="0.59055118110236227" right="0.59055118110236227" top="0.98425196850393704" bottom="0.98425196850393704" header="0" footer="0"/>
  <pageSetup scale="36" orientation="portrait" r:id="rId1"/>
  <headerFooter alignWithMargins="0"/>
</worksheet>
</file>

<file path=xl/worksheets/sheet85.xml><?xml version="1.0" encoding="utf-8"?>
<worksheet xmlns="http://schemas.openxmlformats.org/spreadsheetml/2006/main" xmlns:r="http://schemas.openxmlformats.org/officeDocument/2006/relationships">
  <sheetPr>
    <tabColor indexed="53"/>
    <pageSetUpPr fitToPage="1"/>
  </sheetPr>
  <dimension ref="A1:BW84"/>
  <sheetViews>
    <sheetView zoomScale="50" workbookViewId="0">
      <selection sqref="A1:M1"/>
    </sheetView>
  </sheetViews>
  <sheetFormatPr defaultColWidth="11.5546875" defaultRowHeight="15"/>
  <cols>
    <col min="1" max="1" width="58.88671875" style="966" customWidth="1"/>
    <col min="2" max="11" width="11.33203125" style="966" customWidth="1"/>
    <col min="12" max="12" width="11.5546875" style="966"/>
    <col min="13" max="14" width="11.5546875" style="973"/>
    <col min="15" max="23" width="0" style="973" hidden="1" customWidth="1"/>
    <col min="24" max="24" width="11.5546875" style="973"/>
    <col min="25" max="25" width="23.33203125" style="946" customWidth="1"/>
    <col min="26" max="26" width="10.6640625" style="934" customWidth="1"/>
    <col min="27" max="31" width="10.6640625" style="934" hidden="1" customWidth="1"/>
    <col min="32" max="43" width="10.6640625" style="934" customWidth="1"/>
    <col min="44" max="51" width="11.5546875" style="966"/>
    <col min="52" max="52" width="15" style="994" bestFit="1" customWidth="1"/>
    <col min="53" max="16384" width="11.5546875" style="966"/>
  </cols>
  <sheetData>
    <row r="1" spans="1:52" ht="18">
      <c r="A1" s="2744" t="s">
        <v>1471</v>
      </c>
      <c r="B1" s="2744"/>
      <c r="C1" s="2744"/>
      <c r="D1" s="2744"/>
      <c r="E1" s="2744"/>
      <c r="F1" s="2744"/>
      <c r="G1" s="2744"/>
      <c r="H1" s="2744"/>
      <c r="I1" s="2744"/>
      <c r="J1" s="2744"/>
      <c r="K1" s="2744"/>
    </row>
    <row r="2" spans="1:52" s="936" customFormat="1" ht="18">
      <c r="A2" s="2743" t="s">
        <v>1481</v>
      </c>
      <c r="B2" s="2743"/>
      <c r="C2" s="2743"/>
      <c r="D2" s="2743"/>
      <c r="E2" s="2743"/>
      <c r="F2" s="2743"/>
      <c r="G2" s="2743"/>
      <c r="H2" s="2743"/>
      <c r="I2" s="2743"/>
      <c r="J2" s="2743"/>
      <c r="K2" s="2743"/>
      <c r="M2" s="995"/>
      <c r="N2" s="995"/>
      <c r="O2" s="995"/>
      <c r="P2" s="995"/>
      <c r="Q2" s="995"/>
      <c r="R2" s="995"/>
      <c r="S2" s="995"/>
      <c r="T2" s="995"/>
      <c r="U2" s="995"/>
      <c r="V2" s="995"/>
      <c r="W2" s="995"/>
      <c r="X2" s="995"/>
      <c r="Y2" s="995"/>
      <c r="AZ2" s="996"/>
    </row>
    <row r="3" spans="1:52" s="934" customFormat="1" ht="18">
      <c r="A3" s="933"/>
      <c r="B3" s="933"/>
      <c r="C3" s="933"/>
      <c r="D3" s="933"/>
      <c r="E3" s="933"/>
      <c r="F3" s="933"/>
      <c r="G3" s="933"/>
      <c r="H3" s="933"/>
      <c r="I3" s="933"/>
      <c r="J3" s="933"/>
      <c r="K3" s="933"/>
      <c r="M3" s="946"/>
      <c r="N3" s="946"/>
      <c r="O3" s="946"/>
      <c r="P3" s="946"/>
      <c r="Q3" s="946"/>
      <c r="R3" s="946"/>
      <c r="S3" s="946"/>
      <c r="T3" s="946"/>
      <c r="U3" s="946"/>
      <c r="V3" s="946"/>
      <c r="W3" s="946"/>
      <c r="X3" s="946"/>
      <c r="Y3" s="946"/>
      <c r="AZ3" s="997"/>
    </row>
    <row r="4" spans="1:52" s="934" customFormat="1" ht="18">
      <c r="A4" s="2742" t="s">
        <v>1482</v>
      </c>
      <c r="B4" s="2742"/>
      <c r="C4" s="2742"/>
      <c r="D4" s="2742"/>
      <c r="E4" s="2742"/>
      <c r="F4" s="2742"/>
      <c r="G4" s="2742"/>
      <c r="H4" s="2742"/>
      <c r="I4" s="2742"/>
      <c r="J4" s="2742"/>
      <c r="K4" s="2742"/>
      <c r="M4" s="946"/>
      <c r="N4" s="946"/>
      <c r="O4" s="946"/>
      <c r="P4" s="946"/>
      <c r="Q4" s="946"/>
      <c r="R4" s="946"/>
      <c r="S4" s="946"/>
      <c r="T4" s="946"/>
      <c r="U4" s="946"/>
      <c r="V4" s="946"/>
      <c r="W4" s="946"/>
      <c r="X4" s="946"/>
      <c r="Y4" s="946"/>
      <c r="AP4" s="998"/>
      <c r="AZ4" s="997"/>
    </row>
    <row r="5" spans="1:52" s="934" customFormat="1" ht="18">
      <c r="A5" s="933"/>
      <c r="B5" s="933"/>
      <c r="C5" s="933"/>
      <c r="D5" s="933"/>
      <c r="E5" s="933"/>
      <c r="F5" s="933"/>
      <c r="G5" s="933"/>
      <c r="H5" s="933"/>
      <c r="I5" s="933"/>
      <c r="J5" s="933"/>
      <c r="K5" s="933"/>
      <c r="M5" s="946"/>
      <c r="N5" s="946"/>
      <c r="O5" s="946"/>
      <c r="P5" s="946"/>
      <c r="Q5" s="946"/>
      <c r="R5" s="946"/>
      <c r="S5" s="946"/>
      <c r="T5" s="946"/>
      <c r="U5" s="946"/>
      <c r="V5" s="946"/>
      <c r="W5" s="946"/>
      <c r="X5" s="946"/>
      <c r="Y5" s="946"/>
      <c r="AP5" s="998"/>
      <c r="AZ5" s="997"/>
    </row>
    <row r="6" spans="1:52" s="936" customFormat="1" ht="18">
      <c r="A6" s="2743" t="s">
        <v>753</v>
      </c>
      <c r="B6" s="2743"/>
      <c r="C6" s="2743"/>
      <c r="D6" s="2743"/>
      <c r="E6" s="2743"/>
      <c r="F6" s="2743"/>
      <c r="G6" s="2743"/>
      <c r="H6" s="2743"/>
      <c r="I6" s="2743"/>
      <c r="J6" s="2743"/>
      <c r="K6" s="2743"/>
      <c r="M6" s="995"/>
      <c r="N6" s="995"/>
      <c r="O6" s="995"/>
      <c r="P6" s="995"/>
      <c r="Q6" s="995"/>
      <c r="R6" s="995"/>
      <c r="S6" s="995"/>
      <c r="T6" s="995"/>
      <c r="U6" s="995"/>
      <c r="V6" s="995"/>
      <c r="W6" s="995"/>
      <c r="X6" s="995"/>
      <c r="Y6" s="995"/>
      <c r="AP6" s="999"/>
      <c r="AZ6" s="996"/>
    </row>
    <row r="7" spans="1:52" s="934" customFormat="1" ht="18">
      <c r="A7" s="933"/>
      <c r="B7" s="933"/>
      <c r="C7" s="933"/>
      <c r="D7" s="933"/>
      <c r="E7" s="933"/>
      <c r="F7" s="933"/>
      <c r="G7" s="933"/>
      <c r="H7" s="933"/>
      <c r="I7" s="933"/>
      <c r="J7" s="933"/>
      <c r="K7" s="933"/>
      <c r="M7" s="946"/>
      <c r="N7" s="946"/>
      <c r="O7" s="946"/>
      <c r="P7" s="946"/>
      <c r="Q7" s="946"/>
      <c r="R7" s="946"/>
      <c r="S7" s="946"/>
      <c r="T7" s="946"/>
      <c r="U7" s="946"/>
      <c r="V7" s="946"/>
      <c r="W7" s="946"/>
      <c r="X7" s="946"/>
      <c r="Y7" s="946"/>
      <c r="AP7" s="998"/>
      <c r="AZ7" s="997"/>
    </row>
    <row r="8" spans="1:52" s="934" customFormat="1" ht="18">
      <c r="A8" s="2742" t="s">
        <v>1443</v>
      </c>
      <c r="B8" s="2742"/>
      <c r="C8" s="2742"/>
      <c r="D8" s="2742"/>
      <c r="E8" s="2742"/>
      <c r="F8" s="2742"/>
      <c r="G8" s="2742"/>
      <c r="H8" s="2742"/>
      <c r="I8" s="2742"/>
      <c r="J8" s="2742"/>
      <c r="K8" s="2742"/>
      <c r="M8" s="946"/>
      <c r="N8" s="946"/>
      <c r="O8" s="946"/>
      <c r="P8" s="946"/>
      <c r="Q8" s="946"/>
      <c r="R8" s="946"/>
      <c r="S8" s="946"/>
      <c r="T8" s="946"/>
      <c r="U8" s="946"/>
      <c r="V8" s="946"/>
      <c r="W8" s="946"/>
      <c r="X8" s="946"/>
      <c r="Y8" s="946"/>
      <c r="AP8" s="998"/>
      <c r="AZ8" s="997"/>
    </row>
    <row r="9" spans="1:52" s="934" customFormat="1" ht="18">
      <c r="A9" s="937"/>
      <c r="B9" s="938"/>
      <c r="M9" s="946"/>
      <c r="N9" s="946"/>
      <c r="O9" s="946"/>
      <c r="P9" s="946"/>
      <c r="Q9" s="946"/>
      <c r="R9" s="946"/>
      <c r="S9" s="946"/>
      <c r="T9" s="946"/>
      <c r="U9" s="946"/>
      <c r="V9" s="946"/>
      <c r="W9" s="946"/>
      <c r="X9" s="946"/>
      <c r="Y9" s="946"/>
      <c r="AF9" s="942"/>
      <c r="AP9" s="998"/>
      <c r="AZ9" s="997"/>
    </row>
    <row r="10" spans="1:52" s="967" customFormat="1" ht="18">
      <c r="A10" s="939"/>
      <c r="B10" s="940">
        <v>2000</v>
      </c>
      <c r="C10" s="940">
        <v>2001</v>
      </c>
      <c r="D10" s="940">
        <v>2002</v>
      </c>
      <c r="E10" s="940">
        <v>2003</v>
      </c>
      <c r="F10" s="940">
        <v>2004</v>
      </c>
      <c r="G10" s="940">
        <v>2005</v>
      </c>
      <c r="H10" s="940">
        <v>2006</v>
      </c>
      <c r="I10" s="940">
        <v>2007</v>
      </c>
      <c r="J10" s="940">
        <v>2008</v>
      </c>
      <c r="K10" s="941">
        <v>2009</v>
      </c>
      <c r="M10" s="952"/>
      <c r="N10" s="989"/>
      <c r="O10" s="989"/>
      <c r="P10" s="989"/>
      <c r="Q10" s="989"/>
      <c r="R10" s="989"/>
      <c r="S10" s="989"/>
      <c r="T10" s="989"/>
      <c r="U10" s="989"/>
      <c r="V10" s="989"/>
      <c r="W10" s="989"/>
      <c r="Z10" s="934"/>
      <c r="AA10" s="998"/>
      <c r="AB10" s="998"/>
      <c r="AC10" s="998"/>
      <c r="AD10" s="998"/>
      <c r="AE10" s="998"/>
      <c r="AF10" s="998"/>
      <c r="AG10" s="998"/>
      <c r="AH10" s="998"/>
      <c r="AI10" s="998"/>
      <c r="AJ10" s="998"/>
      <c r="AK10" s="998"/>
      <c r="AL10" s="998"/>
      <c r="AM10" s="998"/>
      <c r="AN10" s="998"/>
      <c r="AO10" s="942"/>
      <c r="AP10" s="934"/>
      <c r="AQ10" s="934"/>
      <c r="AZ10" s="1000"/>
    </row>
    <row r="11" spans="1:52" ht="18">
      <c r="A11" s="970"/>
      <c r="B11" s="971"/>
      <c r="C11" s="971"/>
      <c r="D11" s="971"/>
      <c r="E11" s="971"/>
      <c r="F11" s="971"/>
      <c r="G11" s="971"/>
      <c r="H11" s="971"/>
      <c r="I11" s="971"/>
      <c r="J11" s="971"/>
      <c r="K11" s="972"/>
      <c r="M11" s="976"/>
      <c r="N11" s="971"/>
      <c r="O11" s="971"/>
      <c r="P11" s="971"/>
      <c r="Q11" s="971"/>
      <c r="R11" s="971"/>
      <c r="S11" s="971"/>
      <c r="T11" s="971"/>
      <c r="U11" s="971"/>
      <c r="V11" s="971"/>
      <c r="W11" s="971"/>
      <c r="AO11" s="936"/>
      <c r="AP11" s="1001"/>
      <c r="AQ11" s="946"/>
    </row>
    <row r="12" spans="1:52" ht="18">
      <c r="A12" s="947" t="s">
        <v>755</v>
      </c>
      <c r="B12" s="971"/>
      <c r="C12" s="971"/>
      <c r="D12" s="971"/>
      <c r="E12" s="971"/>
      <c r="F12" s="971"/>
      <c r="G12" s="971"/>
      <c r="H12" s="971"/>
      <c r="I12" s="971"/>
      <c r="J12" s="971"/>
      <c r="K12" s="972"/>
      <c r="M12" s="952"/>
      <c r="N12" s="971"/>
      <c r="O12" s="971"/>
      <c r="P12" s="971"/>
      <c r="Q12" s="971"/>
      <c r="R12" s="971"/>
      <c r="S12" s="971"/>
      <c r="T12" s="971"/>
      <c r="U12" s="971"/>
      <c r="V12" s="971"/>
      <c r="W12" s="971"/>
      <c r="Z12" s="946"/>
      <c r="AA12" s="946"/>
      <c r="AB12" s="946"/>
      <c r="AC12" s="946"/>
      <c r="AD12" s="946"/>
      <c r="AE12" s="946"/>
      <c r="AF12" s="946"/>
      <c r="AG12" s="946"/>
      <c r="AH12" s="946"/>
      <c r="AI12" s="946"/>
      <c r="AJ12" s="946"/>
      <c r="AK12" s="946"/>
      <c r="AL12" s="946"/>
      <c r="AM12" s="946"/>
      <c r="AN12" s="946"/>
      <c r="AO12" s="946"/>
      <c r="AP12" s="1001"/>
      <c r="AQ12" s="946"/>
    </row>
    <row r="13" spans="1:52" ht="18">
      <c r="A13" s="943" t="s">
        <v>1444</v>
      </c>
      <c r="B13" s="948">
        <v>356813</v>
      </c>
      <c r="C13" s="948">
        <v>349438</v>
      </c>
      <c r="D13" s="948">
        <v>309349</v>
      </c>
      <c r="E13" s="948">
        <v>324026</v>
      </c>
      <c r="F13" s="948">
        <v>341764</v>
      </c>
      <c r="G13" s="948">
        <v>335295</v>
      </c>
      <c r="H13" s="948">
        <v>329701</v>
      </c>
      <c r="I13" s="948">
        <v>317942</v>
      </c>
      <c r="J13" s="948">
        <v>304162</v>
      </c>
      <c r="K13" s="949">
        <v>289266</v>
      </c>
      <c r="M13" s="950"/>
      <c r="N13" s="974"/>
      <c r="O13" s="948"/>
      <c r="P13" s="948"/>
      <c r="Q13" s="948"/>
      <c r="R13" s="948"/>
      <c r="S13" s="948"/>
      <c r="T13" s="948"/>
      <c r="U13" s="948"/>
      <c r="V13" s="948"/>
      <c r="W13" s="948"/>
      <c r="AO13" s="936"/>
      <c r="AP13" s="946"/>
      <c r="AQ13" s="946"/>
    </row>
    <row r="14" spans="1:52" ht="18">
      <c r="A14" s="943" t="s">
        <v>757</v>
      </c>
      <c r="B14" s="948">
        <v>3592</v>
      </c>
      <c r="C14" s="948">
        <v>2724</v>
      </c>
      <c r="D14" s="948">
        <v>1864</v>
      </c>
      <c r="E14" s="948">
        <v>2057</v>
      </c>
      <c r="F14" s="948">
        <v>2980</v>
      </c>
      <c r="G14" s="948">
        <v>3244</v>
      </c>
      <c r="H14" s="948">
        <v>3308</v>
      </c>
      <c r="I14" s="948">
        <v>2525</v>
      </c>
      <c r="J14" s="948">
        <v>2133</v>
      </c>
      <c r="K14" s="949">
        <v>2163</v>
      </c>
      <c r="M14" s="950"/>
      <c r="N14" s="974"/>
      <c r="O14" s="948"/>
      <c r="P14" s="948"/>
      <c r="Q14" s="948"/>
      <c r="R14" s="948"/>
      <c r="S14" s="948"/>
      <c r="T14" s="948"/>
      <c r="U14" s="948"/>
      <c r="V14" s="948"/>
      <c r="W14" s="948"/>
      <c r="AO14" s="936"/>
      <c r="AP14" s="946"/>
      <c r="AQ14" s="946"/>
    </row>
    <row r="15" spans="1:52" ht="18">
      <c r="A15" s="943" t="s">
        <v>758</v>
      </c>
      <c r="B15" s="948">
        <v>1716.3</v>
      </c>
      <c r="C15" s="948">
        <v>1178.0999999999999</v>
      </c>
      <c r="D15" s="948">
        <v>1000</v>
      </c>
      <c r="E15" s="948">
        <v>1589</v>
      </c>
      <c r="F15" s="948">
        <v>1696.4</v>
      </c>
      <c r="G15" s="948">
        <v>1636</v>
      </c>
      <c r="H15" s="948">
        <v>1504</v>
      </c>
      <c r="I15" s="948">
        <v>1515</v>
      </c>
      <c r="J15" s="948">
        <v>1511</v>
      </c>
      <c r="K15" s="949">
        <v>2079</v>
      </c>
      <c r="M15" s="950"/>
      <c r="N15" s="974"/>
      <c r="O15" s="948"/>
      <c r="P15" s="948"/>
      <c r="Q15" s="948"/>
      <c r="R15" s="948"/>
      <c r="S15" s="948"/>
      <c r="T15" s="948"/>
      <c r="U15" s="948"/>
      <c r="V15" s="948"/>
      <c r="W15" s="948"/>
      <c r="Z15" s="936"/>
      <c r="AA15" s="936"/>
      <c r="AB15" s="936"/>
      <c r="AC15" s="936"/>
      <c r="AD15" s="936"/>
      <c r="AE15" s="936"/>
      <c r="AF15" s="936"/>
      <c r="AG15" s="936"/>
      <c r="AH15" s="936"/>
      <c r="AI15" s="936"/>
      <c r="AJ15" s="936"/>
      <c r="AK15" s="936"/>
      <c r="AL15" s="936"/>
      <c r="AM15" s="936"/>
      <c r="AN15" s="936"/>
      <c r="AO15" s="936"/>
      <c r="AP15" s="946"/>
      <c r="AQ15" s="946"/>
    </row>
    <row r="16" spans="1:52" ht="18">
      <c r="A16" s="943" t="s">
        <v>759</v>
      </c>
      <c r="B16" s="948">
        <v>90769.2</v>
      </c>
      <c r="C16" s="948">
        <v>88634.6</v>
      </c>
      <c r="D16" s="948">
        <v>79240.399999999994</v>
      </c>
      <c r="E16" s="948">
        <v>84984.9</v>
      </c>
      <c r="F16" s="948">
        <v>109198.8</v>
      </c>
      <c r="G16" s="948">
        <v>109718</v>
      </c>
      <c r="H16" s="948">
        <v>107143</v>
      </c>
      <c r="I16" s="948">
        <v>95362</v>
      </c>
      <c r="J16" s="948">
        <v>94858</v>
      </c>
      <c r="K16" s="949">
        <v>90043</v>
      </c>
      <c r="M16" s="950"/>
      <c r="N16" s="974"/>
      <c r="O16" s="948"/>
      <c r="P16" s="948"/>
      <c r="Q16" s="948"/>
      <c r="R16" s="948"/>
      <c r="S16" s="948"/>
      <c r="T16" s="948"/>
      <c r="U16" s="948"/>
      <c r="V16" s="948"/>
      <c r="W16" s="948"/>
      <c r="AO16" s="936"/>
      <c r="AP16" s="946"/>
      <c r="AQ16" s="946"/>
    </row>
    <row r="17" spans="1:75" ht="18">
      <c r="A17" s="943" t="s">
        <v>761</v>
      </c>
      <c r="B17" s="974" t="s">
        <v>769</v>
      </c>
      <c r="C17" s="974" t="s">
        <v>769</v>
      </c>
      <c r="D17" s="974" t="s">
        <v>769</v>
      </c>
      <c r="E17" s="974" t="s">
        <v>769</v>
      </c>
      <c r="F17" s="974" t="s">
        <v>769</v>
      </c>
      <c r="G17" s="974" t="s">
        <v>769</v>
      </c>
      <c r="H17" s="974" t="s">
        <v>769</v>
      </c>
      <c r="I17" s="974" t="s">
        <v>769</v>
      </c>
      <c r="J17" s="974" t="s">
        <v>769</v>
      </c>
      <c r="K17" s="975" t="s">
        <v>769</v>
      </c>
      <c r="M17" s="950"/>
      <c r="N17" s="974"/>
      <c r="O17" s="974"/>
      <c r="P17" s="974"/>
      <c r="Q17" s="974"/>
      <c r="R17" s="974"/>
      <c r="S17" s="974"/>
      <c r="T17" s="974"/>
      <c r="U17" s="974"/>
      <c r="V17" s="974"/>
      <c r="W17" s="974"/>
      <c r="Z17" s="946"/>
      <c r="AA17" s="946"/>
      <c r="AB17" s="946"/>
      <c r="AC17" s="946"/>
      <c r="AD17" s="946"/>
      <c r="AE17" s="946"/>
      <c r="AF17" s="946"/>
      <c r="AG17" s="946"/>
      <c r="AH17" s="946"/>
      <c r="AI17" s="946"/>
      <c r="AJ17" s="946"/>
      <c r="AK17" s="946"/>
      <c r="AL17" s="946"/>
      <c r="AM17" s="946"/>
      <c r="AN17" s="946"/>
      <c r="AO17" s="936"/>
      <c r="AP17" s="946"/>
      <c r="AQ17" s="946"/>
    </row>
    <row r="18" spans="1:75" ht="18">
      <c r="A18" s="943" t="s">
        <v>762</v>
      </c>
      <c r="B18" s="974" t="s">
        <v>769</v>
      </c>
      <c r="C18" s="974" t="s">
        <v>769</v>
      </c>
      <c r="D18" s="974" t="s">
        <v>769</v>
      </c>
      <c r="E18" s="974" t="s">
        <v>769</v>
      </c>
      <c r="F18" s="974" t="s">
        <v>769</v>
      </c>
      <c r="G18" s="974" t="s">
        <v>769</v>
      </c>
      <c r="H18" s="974" t="s">
        <v>769</v>
      </c>
      <c r="I18" s="974" t="s">
        <v>769</v>
      </c>
      <c r="J18" s="974" t="s">
        <v>769</v>
      </c>
      <c r="K18" s="975" t="s">
        <v>769</v>
      </c>
      <c r="M18" s="950"/>
      <c r="N18" s="974"/>
      <c r="O18" s="974"/>
      <c r="P18" s="974"/>
      <c r="Q18" s="974"/>
      <c r="R18" s="974"/>
      <c r="S18" s="974"/>
      <c r="T18" s="974"/>
      <c r="U18" s="974"/>
      <c r="V18" s="974"/>
      <c r="W18" s="974"/>
      <c r="Z18" s="946"/>
      <c r="AA18" s="946"/>
      <c r="AB18" s="946"/>
      <c r="AC18" s="946"/>
      <c r="AD18" s="946"/>
      <c r="AE18" s="946"/>
      <c r="AF18" s="946"/>
      <c r="AG18" s="946"/>
      <c r="AH18" s="946"/>
      <c r="AI18" s="946"/>
      <c r="AJ18" s="946"/>
      <c r="AK18" s="946"/>
      <c r="AL18" s="946"/>
      <c r="AM18" s="946"/>
      <c r="AN18" s="946"/>
      <c r="AO18" s="936"/>
      <c r="AP18" s="946"/>
      <c r="AQ18" s="946"/>
    </row>
    <row r="19" spans="1:75" ht="18">
      <c r="A19" s="943" t="s">
        <v>763</v>
      </c>
      <c r="B19" s="974" t="s">
        <v>769</v>
      </c>
      <c r="C19" s="974" t="s">
        <v>769</v>
      </c>
      <c r="D19" s="974" t="s">
        <v>769</v>
      </c>
      <c r="E19" s="974" t="s">
        <v>769</v>
      </c>
      <c r="F19" s="974" t="s">
        <v>769</v>
      </c>
      <c r="G19" s="974" t="s">
        <v>769</v>
      </c>
      <c r="H19" s="974" t="s">
        <v>769</v>
      </c>
      <c r="I19" s="974" t="s">
        <v>769</v>
      </c>
      <c r="J19" s="974" t="s">
        <v>769</v>
      </c>
      <c r="K19" s="975" t="s">
        <v>769</v>
      </c>
      <c r="M19" s="950"/>
      <c r="N19" s="974"/>
      <c r="O19" s="974"/>
      <c r="P19" s="974"/>
      <c r="Q19" s="974"/>
      <c r="R19" s="974"/>
      <c r="S19" s="974"/>
      <c r="T19" s="974"/>
      <c r="U19" s="974"/>
      <c r="V19" s="974"/>
      <c r="W19" s="974"/>
      <c r="AO19" s="936"/>
      <c r="AP19" s="946"/>
      <c r="AQ19" s="946"/>
    </row>
    <row r="20" spans="1:75" ht="18">
      <c r="A20" s="943" t="s">
        <v>764</v>
      </c>
      <c r="B20" s="974" t="s">
        <v>769</v>
      </c>
      <c r="C20" s="974" t="s">
        <v>769</v>
      </c>
      <c r="D20" s="974" t="s">
        <v>769</v>
      </c>
      <c r="E20" s="974" t="s">
        <v>769</v>
      </c>
      <c r="F20" s="974" t="s">
        <v>769</v>
      </c>
      <c r="G20" s="974" t="s">
        <v>769</v>
      </c>
      <c r="H20" s="974" t="s">
        <v>769</v>
      </c>
      <c r="I20" s="974" t="s">
        <v>769</v>
      </c>
      <c r="J20" s="974" t="s">
        <v>769</v>
      </c>
      <c r="K20" s="975" t="s">
        <v>769</v>
      </c>
      <c r="M20" s="950"/>
      <c r="N20" s="974"/>
      <c r="O20" s="974"/>
      <c r="P20" s="974"/>
      <c r="Q20" s="974"/>
      <c r="R20" s="974"/>
      <c r="S20" s="974"/>
      <c r="T20" s="974"/>
      <c r="U20" s="974"/>
      <c r="V20" s="974"/>
      <c r="W20" s="974"/>
      <c r="Z20" s="942"/>
      <c r="AA20" s="942"/>
      <c r="AB20" s="942"/>
      <c r="AC20" s="942"/>
      <c r="AD20" s="942"/>
      <c r="AE20" s="942"/>
      <c r="AF20" s="942"/>
      <c r="AG20" s="942"/>
      <c r="AH20" s="942"/>
      <c r="AI20" s="942"/>
      <c r="AJ20" s="942"/>
      <c r="AK20" s="942"/>
      <c r="AL20" s="942"/>
      <c r="AM20" s="942"/>
      <c r="AN20" s="942"/>
      <c r="AO20" s="936"/>
      <c r="AP20" s="946"/>
      <c r="AQ20" s="946"/>
    </row>
    <row r="21" spans="1:75" ht="18">
      <c r="A21" s="970"/>
      <c r="B21" s="976"/>
      <c r="C21" s="976"/>
      <c r="D21" s="976"/>
      <c r="E21" s="976"/>
      <c r="F21" s="976"/>
      <c r="G21" s="976"/>
      <c r="H21" s="976"/>
      <c r="I21" s="976"/>
      <c r="J21" s="976"/>
      <c r="K21" s="977"/>
      <c r="M21" s="976"/>
      <c r="N21" s="976"/>
      <c r="O21" s="976"/>
      <c r="P21" s="976"/>
      <c r="Q21" s="976"/>
      <c r="R21" s="976"/>
      <c r="S21" s="976"/>
      <c r="T21" s="976"/>
      <c r="U21" s="976"/>
      <c r="V21" s="976"/>
      <c r="W21" s="976"/>
      <c r="Z21" s="946"/>
      <c r="AA21" s="946"/>
      <c r="AB21" s="946"/>
      <c r="AC21" s="946"/>
      <c r="AD21" s="946"/>
      <c r="AE21" s="946"/>
      <c r="AF21" s="946"/>
      <c r="AG21" s="946"/>
      <c r="AH21" s="946"/>
      <c r="AI21" s="946"/>
      <c r="AJ21" s="946"/>
      <c r="AK21" s="946"/>
      <c r="AL21" s="946"/>
      <c r="AM21" s="946"/>
      <c r="AN21" s="946"/>
      <c r="AO21" s="946"/>
      <c r="AP21" s="946"/>
      <c r="AQ21" s="946"/>
    </row>
    <row r="22" spans="1:75" s="946" customFormat="1" ht="18">
      <c r="A22" s="947" t="s">
        <v>1463</v>
      </c>
      <c r="B22" s="952"/>
      <c r="C22" s="952"/>
      <c r="D22" s="952"/>
      <c r="E22" s="952"/>
      <c r="F22" s="952"/>
      <c r="G22" s="952"/>
      <c r="H22" s="952"/>
      <c r="I22" s="952"/>
      <c r="J22" s="952"/>
      <c r="K22" s="953"/>
      <c r="M22" s="952"/>
      <c r="N22" s="952"/>
      <c r="O22" s="952"/>
      <c r="P22" s="952"/>
      <c r="Q22" s="952"/>
      <c r="R22" s="952"/>
      <c r="S22" s="952"/>
      <c r="T22" s="952"/>
      <c r="U22" s="952"/>
      <c r="V22" s="952"/>
      <c r="W22" s="952"/>
      <c r="AZ22" s="1002"/>
    </row>
    <row r="23" spans="1:75" s="946" customFormat="1" ht="18">
      <c r="A23" s="943" t="s">
        <v>773</v>
      </c>
      <c r="B23" s="961">
        <v>98</v>
      </c>
      <c r="C23" s="961">
        <v>17</v>
      </c>
      <c r="D23" s="961">
        <v>0</v>
      </c>
      <c r="E23" s="961">
        <v>109</v>
      </c>
      <c r="F23" s="961">
        <v>59</v>
      </c>
      <c r="G23" s="961">
        <v>85</v>
      </c>
      <c r="H23" s="961">
        <v>0</v>
      </c>
      <c r="I23" s="961">
        <v>0</v>
      </c>
      <c r="J23" s="961">
        <v>0</v>
      </c>
      <c r="K23" s="962">
        <v>0</v>
      </c>
      <c r="M23" s="950"/>
      <c r="N23" s="961"/>
      <c r="O23" s="961"/>
      <c r="P23" s="961"/>
      <c r="Q23" s="961"/>
      <c r="R23" s="961"/>
      <c r="S23" s="961"/>
      <c r="T23" s="961"/>
      <c r="U23" s="961"/>
      <c r="V23" s="961"/>
      <c r="W23" s="961"/>
      <c r="AO23" s="936"/>
      <c r="AZ23" s="1002"/>
    </row>
    <row r="24" spans="1:75" s="973" customFormat="1" ht="18">
      <c r="A24" s="943" t="s">
        <v>831</v>
      </c>
      <c r="B24" s="954" t="s">
        <v>769</v>
      </c>
      <c r="C24" s="954" t="s">
        <v>769</v>
      </c>
      <c r="D24" s="954" t="s">
        <v>769</v>
      </c>
      <c r="E24" s="954" t="s">
        <v>769</v>
      </c>
      <c r="F24" s="954" t="s">
        <v>769</v>
      </c>
      <c r="G24" s="954" t="s">
        <v>769</v>
      </c>
      <c r="H24" s="954" t="s">
        <v>769</v>
      </c>
      <c r="I24" s="954" t="s">
        <v>769</v>
      </c>
      <c r="J24" s="954" t="s">
        <v>769</v>
      </c>
      <c r="K24" s="955" t="s">
        <v>769</v>
      </c>
      <c r="M24" s="950"/>
      <c r="N24" s="954"/>
      <c r="O24" s="954"/>
      <c r="P24" s="954"/>
      <c r="Q24" s="954"/>
      <c r="R24" s="954"/>
      <c r="S24" s="954"/>
      <c r="T24" s="954"/>
      <c r="U24" s="954"/>
      <c r="V24" s="954"/>
      <c r="W24" s="954"/>
      <c r="Y24" s="946"/>
      <c r="Z24" s="946"/>
      <c r="AA24" s="946"/>
      <c r="AB24" s="946"/>
      <c r="AC24" s="946"/>
      <c r="AD24" s="946"/>
      <c r="AE24" s="946"/>
      <c r="AF24" s="946"/>
      <c r="AG24" s="946"/>
      <c r="AH24" s="946"/>
      <c r="AI24" s="946"/>
      <c r="AJ24" s="946"/>
      <c r="AK24" s="946"/>
      <c r="AL24" s="946"/>
      <c r="AM24" s="946"/>
      <c r="AN24" s="946"/>
      <c r="AO24" s="936"/>
      <c r="AP24" s="946"/>
      <c r="AQ24" s="946"/>
      <c r="AZ24" s="1003"/>
    </row>
    <row r="25" spans="1:75" s="973" customFormat="1" ht="18">
      <c r="A25" s="943" t="s">
        <v>832</v>
      </c>
      <c r="B25" s="954" t="s">
        <v>769</v>
      </c>
      <c r="C25" s="954" t="s">
        <v>769</v>
      </c>
      <c r="D25" s="954" t="s">
        <v>769</v>
      </c>
      <c r="E25" s="954" t="s">
        <v>769</v>
      </c>
      <c r="F25" s="954" t="s">
        <v>769</v>
      </c>
      <c r="G25" s="954" t="s">
        <v>769</v>
      </c>
      <c r="H25" s="954" t="s">
        <v>769</v>
      </c>
      <c r="I25" s="954" t="s">
        <v>769</v>
      </c>
      <c r="J25" s="954" t="s">
        <v>769</v>
      </c>
      <c r="K25" s="955" t="s">
        <v>769</v>
      </c>
      <c r="M25" s="950"/>
      <c r="N25" s="954"/>
      <c r="O25" s="954"/>
      <c r="P25" s="954"/>
      <c r="Q25" s="954"/>
      <c r="R25" s="954"/>
      <c r="S25" s="954"/>
      <c r="T25" s="954"/>
      <c r="U25" s="954"/>
      <c r="V25" s="954"/>
      <c r="W25" s="954"/>
      <c r="Y25" s="946"/>
      <c r="Z25" s="946"/>
      <c r="AA25" s="946"/>
      <c r="AB25" s="946"/>
      <c r="AC25" s="946"/>
      <c r="AD25" s="946"/>
      <c r="AE25" s="946"/>
      <c r="AF25" s="946"/>
      <c r="AG25" s="946"/>
      <c r="AH25" s="946"/>
      <c r="AI25" s="946"/>
      <c r="AJ25" s="946"/>
      <c r="AK25" s="946"/>
      <c r="AL25" s="946"/>
      <c r="AM25" s="946"/>
      <c r="AN25" s="946"/>
      <c r="AO25" s="936"/>
      <c r="AP25" s="946"/>
      <c r="AQ25" s="946"/>
      <c r="AZ25" s="1003"/>
    </row>
    <row r="26" spans="1:75" s="973" customFormat="1" ht="18">
      <c r="A26" s="943" t="s">
        <v>774</v>
      </c>
      <c r="B26" s="954" t="s">
        <v>769</v>
      </c>
      <c r="C26" s="954" t="s">
        <v>769</v>
      </c>
      <c r="D26" s="954" t="s">
        <v>769</v>
      </c>
      <c r="E26" s="954" t="s">
        <v>769</v>
      </c>
      <c r="F26" s="954" t="s">
        <v>769</v>
      </c>
      <c r="G26" s="954" t="s">
        <v>769</v>
      </c>
      <c r="H26" s="954" t="s">
        <v>769</v>
      </c>
      <c r="I26" s="954" t="s">
        <v>769</v>
      </c>
      <c r="J26" s="954" t="s">
        <v>769</v>
      </c>
      <c r="K26" s="955" t="s">
        <v>769</v>
      </c>
      <c r="M26" s="950"/>
      <c r="N26" s="954"/>
      <c r="O26" s="954"/>
      <c r="P26" s="954"/>
      <c r="Q26" s="954"/>
      <c r="R26" s="954"/>
      <c r="S26" s="954"/>
      <c r="T26" s="954"/>
      <c r="U26" s="954"/>
      <c r="V26" s="954"/>
      <c r="W26" s="954"/>
      <c r="Y26" s="946"/>
      <c r="Z26" s="946"/>
      <c r="AA26" s="946"/>
      <c r="AB26" s="946"/>
      <c r="AC26" s="946"/>
      <c r="AD26" s="946"/>
      <c r="AE26" s="946"/>
      <c r="AF26" s="946"/>
      <c r="AG26" s="946"/>
      <c r="AH26" s="946"/>
      <c r="AI26" s="946"/>
      <c r="AJ26" s="946"/>
      <c r="AK26" s="946"/>
      <c r="AL26" s="946"/>
      <c r="AM26" s="946"/>
      <c r="AN26" s="946"/>
      <c r="AO26" s="936"/>
      <c r="AP26" s="946"/>
      <c r="AQ26" s="946"/>
      <c r="AZ26" s="1003"/>
    </row>
    <row r="27" spans="1:75" ht="18">
      <c r="A27" s="943" t="s">
        <v>780</v>
      </c>
      <c r="B27" s="961" t="s">
        <v>769</v>
      </c>
      <c r="C27" s="961" t="s">
        <v>769</v>
      </c>
      <c r="D27" s="961" t="s">
        <v>769</v>
      </c>
      <c r="E27" s="961" t="s">
        <v>769</v>
      </c>
      <c r="F27" s="961" t="s">
        <v>769</v>
      </c>
      <c r="G27" s="961" t="s">
        <v>769</v>
      </c>
      <c r="H27" s="961" t="s">
        <v>769</v>
      </c>
      <c r="I27" s="961" t="s">
        <v>769</v>
      </c>
      <c r="J27" s="961" t="s">
        <v>769</v>
      </c>
      <c r="K27" s="962" t="s">
        <v>769</v>
      </c>
      <c r="M27" s="950"/>
      <c r="N27" s="961"/>
      <c r="O27" s="961"/>
      <c r="P27" s="961"/>
      <c r="Q27" s="961"/>
      <c r="R27" s="961"/>
      <c r="S27" s="961"/>
      <c r="T27" s="961"/>
      <c r="U27" s="961"/>
      <c r="V27" s="961"/>
      <c r="W27" s="961"/>
      <c r="Z27" s="946"/>
      <c r="AA27" s="946"/>
      <c r="AB27" s="946"/>
      <c r="AC27" s="946"/>
      <c r="AD27" s="946"/>
      <c r="AE27" s="946"/>
      <c r="AF27" s="946"/>
      <c r="AG27" s="946"/>
      <c r="AH27" s="946"/>
      <c r="AI27" s="946"/>
      <c r="AJ27" s="946"/>
      <c r="AK27" s="946"/>
      <c r="AL27" s="946"/>
      <c r="AM27" s="946"/>
      <c r="AN27" s="946"/>
      <c r="AO27" s="936"/>
      <c r="AP27" s="946"/>
      <c r="AQ27" s="946"/>
      <c r="AS27" s="973"/>
      <c r="AT27" s="973"/>
      <c r="AU27" s="973"/>
      <c r="AV27" s="973"/>
      <c r="AW27" s="973"/>
      <c r="AX27" s="973"/>
      <c r="AY27" s="973"/>
      <c r="AZ27" s="1003"/>
      <c r="BA27" s="973"/>
      <c r="BB27" s="973"/>
      <c r="BC27" s="973"/>
      <c r="BD27" s="973"/>
      <c r="BE27" s="973"/>
      <c r="BF27" s="973"/>
      <c r="BG27" s="973"/>
      <c r="BH27" s="973"/>
      <c r="BI27" s="973"/>
      <c r="BJ27" s="973"/>
      <c r="BK27" s="973"/>
      <c r="BL27" s="973"/>
      <c r="BM27" s="973"/>
      <c r="BN27" s="973"/>
      <c r="BO27" s="973"/>
      <c r="BP27" s="973"/>
      <c r="BQ27" s="973"/>
      <c r="BR27" s="973"/>
      <c r="BS27" s="973"/>
      <c r="BT27" s="973"/>
      <c r="BU27" s="973"/>
      <c r="BV27" s="973"/>
      <c r="BW27" s="973"/>
    </row>
    <row r="28" spans="1:75" ht="18">
      <c r="A28" s="943" t="s">
        <v>782</v>
      </c>
      <c r="B28" s="954">
        <v>98</v>
      </c>
      <c r="C28" s="954">
        <v>17</v>
      </c>
      <c r="D28" s="954">
        <v>0</v>
      </c>
      <c r="E28" s="954">
        <v>109</v>
      </c>
      <c r="F28" s="954">
        <v>59</v>
      </c>
      <c r="G28" s="954">
        <v>85</v>
      </c>
      <c r="H28" s="961" t="s">
        <v>769</v>
      </c>
      <c r="I28" s="961" t="s">
        <v>769</v>
      </c>
      <c r="J28" s="961" t="s">
        <v>769</v>
      </c>
      <c r="K28" s="962" t="s">
        <v>769</v>
      </c>
      <c r="M28" s="950"/>
      <c r="N28" s="961"/>
      <c r="O28" s="954"/>
      <c r="P28" s="954"/>
      <c r="Q28" s="954"/>
      <c r="R28" s="954"/>
      <c r="S28" s="954"/>
      <c r="T28" s="954"/>
      <c r="U28" s="954"/>
      <c r="V28" s="961"/>
      <c r="W28" s="961"/>
      <c r="Z28" s="946"/>
      <c r="AA28" s="946"/>
      <c r="AB28" s="946"/>
      <c r="AC28" s="946"/>
      <c r="AD28" s="946"/>
      <c r="AE28" s="946"/>
      <c r="AF28" s="946"/>
      <c r="AG28" s="946"/>
      <c r="AH28" s="946"/>
      <c r="AI28" s="946"/>
      <c r="AJ28" s="946"/>
      <c r="AK28" s="946"/>
      <c r="AL28" s="946"/>
      <c r="AM28" s="946"/>
      <c r="AN28" s="946"/>
      <c r="AO28" s="936"/>
      <c r="AP28" s="946"/>
      <c r="AQ28" s="946"/>
    </row>
    <row r="29" spans="1:75" ht="18">
      <c r="A29" s="943" t="s">
        <v>778</v>
      </c>
      <c r="B29" s="954">
        <v>860</v>
      </c>
      <c r="C29" s="954">
        <v>97</v>
      </c>
      <c r="D29" s="954">
        <v>384</v>
      </c>
      <c r="E29" s="954">
        <v>229</v>
      </c>
      <c r="F29" s="954">
        <v>31</v>
      </c>
      <c r="G29" s="954">
        <v>91</v>
      </c>
      <c r="H29" s="954">
        <v>375</v>
      </c>
      <c r="I29" s="954">
        <v>77</v>
      </c>
      <c r="J29" s="961" t="s">
        <v>769</v>
      </c>
      <c r="K29" s="962" t="s">
        <v>769</v>
      </c>
      <c r="M29" s="950"/>
      <c r="N29" s="961"/>
      <c r="O29" s="954"/>
      <c r="P29" s="954"/>
      <c r="Q29" s="954"/>
      <c r="R29" s="954"/>
      <c r="S29" s="954"/>
      <c r="T29" s="954"/>
      <c r="U29" s="954"/>
      <c r="V29" s="954"/>
      <c r="W29" s="954"/>
      <c r="Z29" s="946"/>
      <c r="AA29" s="946"/>
      <c r="AB29" s="946"/>
      <c r="AC29" s="946"/>
      <c r="AD29" s="946"/>
      <c r="AE29" s="946"/>
      <c r="AF29" s="946"/>
      <c r="AG29" s="946"/>
      <c r="AH29" s="946"/>
      <c r="AI29" s="946"/>
      <c r="AJ29" s="946"/>
      <c r="AK29" s="946"/>
      <c r="AL29" s="946"/>
      <c r="AM29" s="946"/>
      <c r="AN29" s="946"/>
      <c r="AO29" s="936"/>
      <c r="AP29" s="946"/>
      <c r="AQ29" s="946"/>
    </row>
    <row r="30" spans="1:75" ht="18">
      <c r="A30" s="943" t="s">
        <v>783</v>
      </c>
      <c r="B30" s="954">
        <v>756427</v>
      </c>
      <c r="C30" s="961">
        <v>707706</v>
      </c>
      <c r="D30" s="961">
        <v>880960</v>
      </c>
      <c r="E30" s="961">
        <v>880054</v>
      </c>
      <c r="F30" s="961">
        <v>862417</v>
      </c>
      <c r="G30" s="961">
        <v>805052</v>
      </c>
      <c r="H30" s="961">
        <v>754764</v>
      </c>
      <c r="I30" s="961">
        <v>796210</v>
      </c>
      <c r="J30" s="961">
        <v>740816</v>
      </c>
      <c r="K30" s="962">
        <v>530701</v>
      </c>
      <c r="M30" s="950"/>
      <c r="N30" s="961"/>
      <c r="O30" s="954"/>
      <c r="P30" s="954"/>
      <c r="Q30" s="961"/>
      <c r="R30" s="961"/>
      <c r="S30" s="961"/>
      <c r="T30" s="961"/>
      <c r="U30" s="961"/>
      <c r="V30" s="961"/>
      <c r="W30" s="961"/>
      <c r="Z30" s="946"/>
      <c r="AA30" s="946"/>
      <c r="AB30" s="946"/>
      <c r="AC30" s="946"/>
      <c r="AD30" s="946"/>
      <c r="AE30" s="946"/>
      <c r="AF30" s="946"/>
      <c r="AG30" s="946"/>
      <c r="AH30" s="946"/>
      <c r="AI30" s="946"/>
      <c r="AJ30" s="946"/>
      <c r="AK30" s="946"/>
      <c r="AL30" s="946"/>
      <c r="AM30" s="946"/>
      <c r="AN30" s="946"/>
      <c r="AO30" s="936"/>
      <c r="AP30" s="946"/>
      <c r="AQ30" s="946"/>
    </row>
    <row r="31" spans="1:75" s="946" customFormat="1" ht="18">
      <c r="A31" s="943" t="s">
        <v>849</v>
      </c>
      <c r="B31" s="954" t="s">
        <v>769</v>
      </c>
      <c r="C31" s="954">
        <v>702902</v>
      </c>
      <c r="D31" s="954">
        <v>874513</v>
      </c>
      <c r="E31" s="954">
        <v>874607</v>
      </c>
      <c r="F31" s="954">
        <v>854122</v>
      </c>
      <c r="G31" s="954">
        <v>804875</v>
      </c>
      <c r="H31" s="954">
        <v>754764</v>
      </c>
      <c r="I31" s="954">
        <v>796210</v>
      </c>
      <c r="J31" s="954">
        <v>740816</v>
      </c>
      <c r="K31" s="955">
        <v>522609</v>
      </c>
      <c r="M31" s="950"/>
      <c r="N31" s="954"/>
      <c r="O31" s="954"/>
      <c r="P31" s="954"/>
      <c r="Q31" s="954"/>
      <c r="R31" s="954"/>
      <c r="S31" s="954"/>
      <c r="T31" s="954"/>
      <c r="U31" s="954"/>
      <c r="V31" s="954"/>
      <c r="W31" s="954"/>
      <c r="AO31" s="936"/>
      <c r="AS31" s="966"/>
      <c r="AT31" s="966"/>
      <c r="AU31" s="966"/>
      <c r="AV31" s="966"/>
      <c r="AW31" s="966"/>
      <c r="AX31" s="966"/>
      <c r="AY31" s="966"/>
      <c r="AZ31" s="994"/>
      <c r="BA31" s="966"/>
      <c r="BB31" s="966"/>
      <c r="BC31" s="966"/>
      <c r="BD31" s="966"/>
      <c r="BE31" s="966"/>
      <c r="BF31" s="966"/>
      <c r="BG31" s="966"/>
      <c r="BH31" s="966"/>
      <c r="BI31" s="966"/>
      <c r="BJ31" s="966"/>
      <c r="BK31" s="966"/>
      <c r="BL31" s="966"/>
      <c r="BM31" s="966"/>
      <c r="BN31" s="966"/>
      <c r="BO31" s="966"/>
      <c r="BP31" s="966"/>
      <c r="BQ31" s="966"/>
      <c r="BR31" s="966"/>
      <c r="BS31" s="966"/>
      <c r="BT31" s="966"/>
      <c r="BU31" s="966"/>
      <c r="BV31" s="966"/>
      <c r="BW31" s="966"/>
    </row>
    <row r="32" spans="1:75" s="946" customFormat="1" ht="18">
      <c r="A32" s="943" t="s">
        <v>850</v>
      </c>
      <c r="B32" s="954" t="s">
        <v>769</v>
      </c>
      <c r="C32" s="954" t="s">
        <v>769</v>
      </c>
      <c r="D32" s="954" t="s">
        <v>769</v>
      </c>
      <c r="E32" s="954" t="s">
        <v>769</v>
      </c>
      <c r="F32" s="954" t="s">
        <v>769</v>
      </c>
      <c r="G32" s="954" t="s">
        <v>769</v>
      </c>
      <c r="H32" s="954" t="s">
        <v>769</v>
      </c>
      <c r="I32" s="954" t="s">
        <v>769</v>
      </c>
      <c r="J32" s="954" t="s">
        <v>769</v>
      </c>
      <c r="K32" s="955" t="s">
        <v>769</v>
      </c>
      <c r="M32" s="950"/>
      <c r="N32" s="954"/>
      <c r="O32" s="954"/>
      <c r="P32" s="954"/>
      <c r="Q32" s="954"/>
      <c r="R32" s="954"/>
      <c r="S32" s="954"/>
      <c r="T32" s="954"/>
      <c r="U32" s="954"/>
      <c r="V32" s="954"/>
      <c r="W32" s="954"/>
      <c r="AO32" s="936"/>
      <c r="AZ32" s="1002"/>
    </row>
    <row r="33" spans="1:75" s="946" customFormat="1" ht="18">
      <c r="A33" s="943" t="s">
        <v>851</v>
      </c>
      <c r="B33" s="954" t="s">
        <v>769</v>
      </c>
      <c r="C33" s="954">
        <v>4804</v>
      </c>
      <c r="D33" s="954">
        <v>6447</v>
      </c>
      <c r="E33" s="954">
        <v>5447</v>
      </c>
      <c r="F33" s="954">
        <v>8295</v>
      </c>
      <c r="G33" s="954">
        <v>177</v>
      </c>
      <c r="H33" s="954" t="s">
        <v>769</v>
      </c>
      <c r="I33" s="954" t="s">
        <v>769</v>
      </c>
      <c r="J33" s="954" t="s">
        <v>769</v>
      </c>
      <c r="K33" s="955">
        <v>8092</v>
      </c>
      <c r="M33" s="950"/>
      <c r="N33" s="954"/>
      <c r="O33" s="954"/>
      <c r="P33" s="954"/>
      <c r="Q33" s="954"/>
      <c r="R33" s="954"/>
      <c r="S33" s="954"/>
      <c r="T33" s="954"/>
      <c r="U33" s="954"/>
      <c r="V33" s="954"/>
      <c r="W33" s="954"/>
      <c r="AO33" s="936"/>
      <c r="AZ33" s="1002"/>
    </row>
    <row r="34" spans="1:75" ht="18">
      <c r="A34" s="943" t="s">
        <v>791</v>
      </c>
      <c r="B34" s="961" t="s">
        <v>769</v>
      </c>
      <c r="C34" s="961" t="s">
        <v>769</v>
      </c>
      <c r="D34" s="961" t="s">
        <v>769</v>
      </c>
      <c r="E34" s="961" t="s">
        <v>769</v>
      </c>
      <c r="F34" s="961" t="s">
        <v>769</v>
      </c>
      <c r="G34" s="961" t="s">
        <v>769</v>
      </c>
      <c r="H34" s="961" t="s">
        <v>769</v>
      </c>
      <c r="I34" s="961" t="s">
        <v>769</v>
      </c>
      <c r="J34" s="961" t="s">
        <v>769</v>
      </c>
      <c r="K34" s="962" t="s">
        <v>769</v>
      </c>
      <c r="M34" s="950"/>
      <c r="N34" s="961"/>
      <c r="O34" s="961"/>
      <c r="P34" s="961"/>
      <c r="Q34" s="961"/>
      <c r="R34" s="961"/>
      <c r="S34" s="961"/>
      <c r="T34" s="961"/>
      <c r="U34" s="961"/>
      <c r="V34" s="961"/>
      <c r="W34" s="961"/>
      <c r="Z34" s="946"/>
      <c r="AA34" s="946"/>
      <c r="AB34" s="946"/>
      <c r="AC34" s="946"/>
      <c r="AD34" s="946"/>
      <c r="AE34" s="946"/>
      <c r="AF34" s="946"/>
      <c r="AG34" s="946"/>
      <c r="AH34" s="946"/>
      <c r="AI34" s="946"/>
      <c r="AJ34" s="946"/>
      <c r="AK34" s="946"/>
      <c r="AL34" s="946"/>
      <c r="AM34" s="946"/>
      <c r="AN34" s="946"/>
      <c r="AO34" s="936"/>
      <c r="AP34" s="946"/>
      <c r="AQ34" s="946"/>
      <c r="AS34" s="946"/>
      <c r="AT34" s="946"/>
      <c r="AU34" s="946"/>
      <c r="AV34" s="946"/>
      <c r="AW34" s="946"/>
      <c r="AX34" s="946"/>
      <c r="AY34" s="946"/>
      <c r="AZ34" s="1002"/>
      <c r="BA34" s="946"/>
      <c r="BB34" s="946"/>
      <c r="BC34" s="946"/>
      <c r="BD34" s="946"/>
      <c r="BE34" s="946"/>
      <c r="BF34" s="946"/>
      <c r="BG34" s="946"/>
      <c r="BH34" s="946"/>
      <c r="BI34" s="946"/>
      <c r="BJ34" s="946"/>
      <c r="BK34" s="946"/>
      <c r="BL34" s="946"/>
      <c r="BM34" s="946"/>
      <c r="BN34" s="946"/>
      <c r="BO34" s="946"/>
      <c r="BP34" s="946"/>
      <c r="BQ34" s="946"/>
      <c r="BR34" s="946"/>
      <c r="BS34" s="946"/>
      <c r="BT34" s="946"/>
      <c r="BU34" s="946"/>
      <c r="BV34" s="946"/>
      <c r="BW34" s="946"/>
    </row>
    <row r="35" spans="1:75" s="946" customFormat="1" ht="18">
      <c r="A35" s="943" t="s">
        <v>833</v>
      </c>
      <c r="B35" s="954">
        <v>0</v>
      </c>
      <c r="C35" s="954">
        <v>0</v>
      </c>
      <c r="D35" s="954">
        <v>0</v>
      </c>
      <c r="E35" s="954">
        <v>0</v>
      </c>
      <c r="F35" s="954">
        <v>0</v>
      </c>
      <c r="G35" s="954">
        <v>0</v>
      </c>
      <c r="H35" s="954">
        <v>0</v>
      </c>
      <c r="I35" s="954">
        <v>0</v>
      </c>
      <c r="J35" s="954">
        <v>0</v>
      </c>
      <c r="K35" s="955">
        <v>0</v>
      </c>
      <c r="M35" s="950"/>
      <c r="N35" s="954"/>
      <c r="O35" s="954"/>
      <c r="P35" s="954"/>
      <c r="Q35" s="954"/>
      <c r="R35" s="954"/>
      <c r="S35" s="954"/>
      <c r="T35" s="954"/>
      <c r="U35" s="954"/>
      <c r="V35" s="954"/>
      <c r="W35" s="954"/>
      <c r="AO35" s="936"/>
      <c r="AS35" s="966"/>
      <c r="AT35" s="966"/>
      <c r="AU35" s="966"/>
      <c r="AV35" s="966"/>
      <c r="AW35" s="966"/>
      <c r="AX35" s="966"/>
      <c r="AY35" s="966"/>
      <c r="AZ35" s="994"/>
      <c r="BA35" s="966"/>
      <c r="BB35" s="966"/>
      <c r="BC35" s="966"/>
      <c r="BD35" s="966"/>
      <c r="BE35" s="966"/>
      <c r="BF35" s="966"/>
      <c r="BG35" s="966"/>
      <c r="BH35" s="966"/>
      <c r="BI35" s="966"/>
      <c r="BJ35" s="966"/>
      <c r="BK35" s="966"/>
      <c r="BL35" s="966"/>
      <c r="BM35" s="966"/>
      <c r="BN35" s="966"/>
      <c r="BO35" s="966"/>
      <c r="BP35" s="966"/>
      <c r="BQ35" s="966"/>
      <c r="BR35" s="966"/>
      <c r="BS35" s="966"/>
      <c r="BT35" s="966"/>
      <c r="BU35" s="966"/>
      <c r="BV35" s="966"/>
      <c r="BW35" s="966"/>
    </row>
    <row r="36" spans="1:75" ht="18">
      <c r="A36" s="943" t="s">
        <v>815</v>
      </c>
      <c r="B36" s="954" t="s">
        <v>769</v>
      </c>
      <c r="C36" s="954" t="s">
        <v>769</v>
      </c>
      <c r="D36" s="954" t="s">
        <v>769</v>
      </c>
      <c r="E36" s="954" t="s">
        <v>769</v>
      </c>
      <c r="F36" s="954" t="s">
        <v>769</v>
      </c>
      <c r="G36" s="954" t="s">
        <v>769</v>
      </c>
      <c r="H36" s="954" t="s">
        <v>769</v>
      </c>
      <c r="I36" s="954" t="s">
        <v>769</v>
      </c>
      <c r="J36" s="954" t="s">
        <v>769</v>
      </c>
      <c r="K36" s="955" t="s">
        <v>769</v>
      </c>
      <c r="M36" s="950"/>
      <c r="N36" s="961"/>
      <c r="O36" s="954"/>
      <c r="P36" s="954"/>
      <c r="Q36" s="954"/>
      <c r="R36" s="954"/>
      <c r="S36" s="954"/>
      <c r="T36" s="954"/>
      <c r="U36" s="954"/>
      <c r="V36" s="954"/>
      <c r="W36" s="954"/>
      <c r="Z36" s="946"/>
      <c r="AA36" s="946"/>
      <c r="AB36" s="946"/>
      <c r="AC36" s="946"/>
      <c r="AD36" s="946"/>
      <c r="AE36" s="946"/>
      <c r="AF36" s="946"/>
      <c r="AG36" s="946"/>
      <c r="AH36" s="946"/>
      <c r="AI36" s="946"/>
      <c r="AJ36" s="946"/>
      <c r="AK36" s="946"/>
      <c r="AL36" s="946"/>
      <c r="AM36" s="946"/>
      <c r="AN36" s="946"/>
      <c r="AO36" s="936"/>
      <c r="AP36" s="946"/>
      <c r="AQ36" s="946"/>
      <c r="AS36" s="946"/>
      <c r="AT36" s="946"/>
      <c r="AU36" s="946"/>
      <c r="AV36" s="946"/>
      <c r="AW36" s="946"/>
      <c r="AX36" s="946"/>
      <c r="AY36" s="946"/>
      <c r="AZ36" s="1002"/>
      <c r="BA36" s="946"/>
      <c r="BB36" s="946"/>
      <c r="BC36" s="946"/>
      <c r="BD36" s="946"/>
      <c r="BE36" s="946"/>
      <c r="BF36" s="946"/>
      <c r="BG36" s="946"/>
      <c r="BH36" s="946"/>
      <c r="BI36" s="946"/>
      <c r="BJ36" s="946"/>
      <c r="BK36" s="946"/>
      <c r="BL36" s="946"/>
      <c r="BM36" s="946"/>
      <c r="BN36" s="946"/>
      <c r="BO36" s="946"/>
      <c r="BP36" s="946"/>
      <c r="BQ36" s="946"/>
      <c r="BR36" s="946"/>
      <c r="BS36" s="946"/>
      <c r="BT36" s="946"/>
      <c r="BU36" s="946"/>
      <c r="BV36" s="946"/>
      <c r="BW36" s="946"/>
    </row>
    <row r="37" spans="1:75" s="946" customFormat="1" ht="18">
      <c r="A37" s="943" t="s">
        <v>770</v>
      </c>
      <c r="B37" s="954" t="s">
        <v>769</v>
      </c>
      <c r="C37" s="954" t="s">
        <v>769</v>
      </c>
      <c r="D37" s="954" t="s">
        <v>769</v>
      </c>
      <c r="E37" s="954" t="s">
        <v>769</v>
      </c>
      <c r="F37" s="954" t="s">
        <v>769</v>
      </c>
      <c r="G37" s="954" t="s">
        <v>769</v>
      </c>
      <c r="H37" s="954" t="s">
        <v>769</v>
      </c>
      <c r="I37" s="954" t="s">
        <v>769</v>
      </c>
      <c r="J37" s="954" t="s">
        <v>769</v>
      </c>
      <c r="K37" s="955" t="s">
        <v>769</v>
      </c>
      <c r="M37" s="950"/>
      <c r="N37" s="954"/>
      <c r="O37" s="954"/>
      <c r="P37" s="954"/>
      <c r="Q37" s="954"/>
      <c r="R37" s="954"/>
      <c r="S37" s="954"/>
      <c r="T37" s="954"/>
      <c r="U37" s="954"/>
      <c r="V37" s="954"/>
      <c r="W37" s="954"/>
      <c r="AO37" s="936"/>
      <c r="AS37" s="966"/>
      <c r="AT37" s="966"/>
      <c r="AU37" s="966"/>
      <c r="AV37" s="966"/>
      <c r="AW37" s="966"/>
      <c r="AX37" s="966"/>
      <c r="AY37" s="966"/>
      <c r="AZ37" s="994"/>
      <c r="BA37" s="966"/>
      <c r="BB37" s="966"/>
      <c r="BC37" s="966"/>
      <c r="BD37" s="966"/>
      <c r="BE37" s="966"/>
      <c r="BF37" s="966"/>
      <c r="BG37" s="966"/>
      <c r="BH37" s="966"/>
      <c r="BI37" s="966"/>
      <c r="BJ37" s="966"/>
      <c r="BK37" s="966"/>
      <c r="BL37" s="966"/>
      <c r="BM37" s="966"/>
      <c r="BN37" s="966"/>
      <c r="BO37" s="966"/>
      <c r="BP37" s="966"/>
      <c r="BQ37" s="966"/>
      <c r="BR37" s="966"/>
      <c r="BS37" s="966"/>
      <c r="BT37" s="966"/>
      <c r="BU37" s="966"/>
      <c r="BV37" s="966"/>
      <c r="BW37" s="966"/>
    </row>
    <row r="38" spans="1:75" s="946" customFormat="1" ht="18">
      <c r="A38" s="943" t="s">
        <v>834</v>
      </c>
      <c r="B38" s="954">
        <v>0</v>
      </c>
      <c r="C38" s="954">
        <v>0</v>
      </c>
      <c r="D38" s="954">
        <v>0</v>
      </c>
      <c r="E38" s="954">
        <v>0</v>
      </c>
      <c r="F38" s="954">
        <v>0</v>
      </c>
      <c r="G38" s="954">
        <v>0</v>
      </c>
      <c r="H38" s="954">
        <v>0</v>
      </c>
      <c r="I38" s="954">
        <v>0</v>
      </c>
      <c r="J38" s="954">
        <v>0</v>
      </c>
      <c r="K38" s="955">
        <v>0</v>
      </c>
      <c r="M38" s="950"/>
      <c r="N38" s="954"/>
      <c r="O38" s="954"/>
      <c r="P38" s="954"/>
      <c r="Q38" s="954"/>
      <c r="R38" s="954"/>
      <c r="S38" s="954"/>
      <c r="T38" s="954"/>
      <c r="U38" s="954"/>
      <c r="V38" s="954"/>
      <c r="W38" s="954"/>
      <c r="AO38" s="936"/>
      <c r="AZ38" s="1002"/>
    </row>
    <row r="39" spans="1:75" ht="18">
      <c r="A39" s="943" t="s">
        <v>785</v>
      </c>
      <c r="B39" s="961" t="s">
        <v>769</v>
      </c>
      <c r="C39" s="961" t="s">
        <v>769</v>
      </c>
      <c r="D39" s="961" t="s">
        <v>769</v>
      </c>
      <c r="E39" s="961" t="s">
        <v>769</v>
      </c>
      <c r="F39" s="961" t="s">
        <v>769</v>
      </c>
      <c r="G39" s="961" t="s">
        <v>769</v>
      </c>
      <c r="H39" s="961" t="s">
        <v>769</v>
      </c>
      <c r="I39" s="961" t="s">
        <v>769</v>
      </c>
      <c r="J39" s="961" t="s">
        <v>769</v>
      </c>
      <c r="K39" s="962" t="s">
        <v>769</v>
      </c>
      <c r="M39" s="950"/>
      <c r="N39" s="961"/>
      <c r="O39" s="961"/>
      <c r="P39" s="961"/>
      <c r="Q39" s="961"/>
      <c r="R39" s="961"/>
      <c r="S39" s="961"/>
      <c r="T39" s="961"/>
      <c r="U39" s="961"/>
      <c r="V39" s="961"/>
      <c r="W39" s="961"/>
      <c r="Z39" s="946"/>
      <c r="AA39" s="946"/>
      <c r="AB39" s="946"/>
      <c r="AC39" s="946"/>
      <c r="AD39" s="946"/>
      <c r="AE39" s="946"/>
      <c r="AF39" s="946"/>
      <c r="AG39" s="946"/>
      <c r="AH39" s="946"/>
      <c r="AI39" s="946"/>
      <c r="AJ39" s="946"/>
      <c r="AK39" s="946"/>
      <c r="AL39" s="946"/>
      <c r="AM39" s="946"/>
      <c r="AN39" s="946"/>
      <c r="AO39" s="936"/>
      <c r="AP39" s="946"/>
      <c r="AQ39" s="946"/>
      <c r="AS39" s="946"/>
      <c r="AT39" s="946"/>
      <c r="AU39" s="946"/>
      <c r="AV39" s="946"/>
      <c r="AW39" s="946"/>
      <c r="AX39" s="946"/>
      <c r="AY39" s="946"/>
      <c r="AZ39" s="1002"/>
      <c r="BA39" s="946"/>
      <c r="BB39" s="946"/>
      <c r="BC39" s="946"/>
      <c r="BD39" s="946"/>
      <c r="BE39" s="946"/>
      <c r="BF39" s="946"/>
      <c r="BG39" s="946"/>
      <c r="BH39" s="946"/>
      <c r="BI39" s="946"/>
      <c r="BJ39" s="946"/>
      <c r="BK39" s="946"/>
      <c r="BL39" s="946"/>
      <c r="BM39" s="946"/>
      <c r="BN39" s="946"/>
      <c r="BO39" s="946"/>
      <c r="BP39" s="946"/>
      <c r="BQ39" s="946"/>
      <c r="BR39" s="946"/>
      <c r="BS39" s="946"/>
      <c r="BT39" s="946"/>
      <c r="BU39" s="946"/>
      <c r="BV39" s="946"/>
      <c r="BW39" s="946"/>
    </row>
    <row r="40" spans="1:75" ht="18">
      <c r="A40" s="943" t="s">
        <v>788</v>
      </c>
      <c r="B40" s="961" t="s">
        <v>769</v>
      </c>
      <c r="C40" s="961" t="s">
        <v>769</v>
      </c>
      <c r="D40" s="961" t="s">
        <v>769</v>
      </c>
      <c r="E40" s="961" t="s">
        <v>769</v>
      </c>
      <c r="F40" s="961" t="s">
        <v>769</v>
      </c>
      <c r="G40" s="961" t="s">
        <v>769</v>
      </c>
      <c r="H40" s="961" t="s">
        <v>769</v>
      </c>
      <c r="I40" s="961" t="s">
        <v>769</v>
      </c>
      <c r="J40" s="961" t="s">
        <v>769</v>
      </c>
      <c r="K40" s="962" t="s">
        <v>769</v>
      </c>
      <c r="M40" s="950"/>
      <c r="N40" s="961"/>
      <c r="O40" s="961"/>
      <c r="P40" s="961"/>
      <c r="Q40" s="961"/>
      <c r="R40" s="961"/>
      <c r="S40" s="961"/>
      <c r="T40" s="961"/>
      <c r="U40" s="961"/>
      <c r="V40" s="961"/>
      <c r="W40" s="961"/>
      <c r="Z40" s="946"/>
      <c r="AA40" s="946"/>
      <c r="AB40" s="946"/>
      <c r="AC40" s="946"/>
      <c r="AD40" s="946"/>
      <c r="AE40" s="946"/>
      <c r="AF40" s="946"/>
      <c r="AG40" s="946"/>
      <c r="AH40" s="946"/>
      <c r="AI40" s="946"/>
      <c r="AJ40" s="946"/>
      <c r="AK40" s="946"/>
      <c r="AL40" s="946"/>
      <c r="AM40" s="946"/>
      <c r="AN40" s="946"/>
      <c r="AO40" s="936"/>
      <c r="AP40" s="946"/>
      <c r="AQ40" s="946"/>
    </row>
    <row r="41" spans="1:75" ht="18">
      <c r="A41" s="943" t="s">
        <v>852</v>
      </c>
      <c r="B41" s="961" t="s">
        <v>769</v>
      </c>
      <c r="C41" s="961" t="s">
        <v>769</v>
      </c>
      <c r="D41" s="961" t="s">
        <v>769</v>
      </c>
      <c r="E41" s="961" t="s">
        <v>769</v>
      </c>
      <c r="F41" s="961" t="s">
        <v>769</v>
      </c>
      <c r="G41" s="961" t="s">
        <v>769</v>
      </c>
      <c r="H41" s="961" t="s">
        <v>769</v>
      </c>
      <c r="I41" s="961" t="s">
        <v>769</v>
      </c>
      <c r="J41" s="961" t="s">
        <v>769</v>
      </c>
      <c r="K41" s="962" t="s">
        <v>769</v>
      </c>
      <c r="M41" s="950"/>
      <c r="N41" s="961"/>
      <c r="O41" s="961"/>
      <c r="P41" s="961"/>
      <c r="Q41" s="961"/>
      <c r="R41" s="961"/>
      <c r="S41" s="961"/>
      <c r="T41" s="961"/>
      <c r="U41" s="961"/>
      <c r="V41" s="961"/>
      <c r="W41" s="961"/>
      <c r="Z41" s="946"/>
      <c r="AA41" s="946"/>
      <c r="AB41" s="946"/>
      <c r="AC41" s="946"/>
      <c r="AD41" s="946"/>
      <c r="AE41" s="946"/>
      <c r="AF41" s="946"/>
      <c r="AG41" s="946"/>
      <c r="AH41" s="946"/>
      <c r="AI41" s="946"/>
      <c r="AJ41" s="946"/>
      <c r="AK41" s="946"/>
      <c r="AL41" s="946"/>
      <c r="AM41" s="946"/>
      <c r="AN41" s="946"/>
      <c r="AO41" s="936"/>
      <c r="AP41" s="946"/>
      <c r="AQ41" s="946"/>
    </row>
    <row r="42" spans="1:75" s="946" customFormat="1" ht="18">
      <c r="A42" s="943" t="s">
        <v>835</v>
      </c>
      <c r="B42" s="954">
        <v>0</v>
      </c>
      <c r="C42" s="954">
        <v>0</v>
      </c>
      <c r="D42" s="954">
        <v>0</v>
      </c>
      <c r="E42" s="954">
        <v>0</v>
      </c>
      <c r="F42" s="954">
        <v>0</v>
      </c>
      <c r="G42" s="954">
        <v>0</v>
      </c>
      <c r="H42" s="954">
        <v>0</v>
      </c>
      <c r="I42" s="954">
        <v>0</v>
      </c>
      <c r="J42" s="954">
        <v>0</v>
      </c>
      <c r="K42" s="955">
        <v>0</v>
      </c>
      <c r="M42" s="950"/>
      <c r="N42" s="954"/>
      <c r="O42" s="954"/>
      <c r="P42" s="954"/>
      <c r="Q42" s="954"/>
      <c r="R42" s="954"/>
      <c r="S42" s="954"/>
      <c r="T42" s="954"/>
      <c r="U42" s="954"/>
      <c r="V42" s="954"/>
      <c r="W42" s="954"/>
      <c r="AO42" s="936"/>
      <c r="AS42" s="966"/>
      <c r="AT42" s="966"/>
      <c r="AU42" s="966"/>
      <c r="AV42" s="966"/>
      <c r="AW42" s="966"/>
      <c r="AX42" s="966"/>
      <c r="AY42" s="966"/>
      <c r="AZ42" s="994"/>
      <c r="BA42" s="966"/>
      <c r="BB42" s="966"/>
      <c r="BC42" s="966"/>
      <c r="BD42" s="966"/>
      <c r="BE42" s="966"/>
      <c r="BF42" s="966"/>
      <c r="BG42" s="966"/>
      <c r="BH42" s="966"/>
      <c r="BI42" s="966"/>
      <c r="BJ42" s="966"/>
      <c r="BK42" s="966"/>
      <c r="BL42" s="966"/>
      <c r="BM42" s="966"/>
      <c r="BN42" s="966"/>
      <c r="BO42" s="966"/>
      <c r="BP42" s="966"/>
      <c r="BQ42" s="966"/>
      <c r="BR42" s="966"/>
      <c r="BS42" s="966"/>
      <c r="BT42" s="966"/>
      <c r="BU42" s="966"/>
      <c r="BV42" s="966"/>
      <c r="BW42" s="966"/>
    </row>
    <row r="43" spans="1:75" s="946" customFormat="1" ht="18">
      <c r="A43" s="943" t="s">
        <v>790</v>
      </c>
      <c r="B43" s="954" t="s">
        <v>769</v>
      </c>
      <c r="C43" s="954" t="s">
        <v>769</v>
      </c>
      <c r="D43" s="954" t="s">
        <v>769</v>
      </c>
      <c r="E43" s="954" t="s">
        <v>769</v>
      </c>
      <c r="F43" s="954" t="s">
        <v>769</v>
      </c>
      <c r="G43" s="954" t="s">
        <v>769</v>
      </c>
      <c r="H43" s="954" t="s">
        <v>769</v>
      </c>
      <c r="I43" s="954" t="s">
        <v>769</v>
      </c>
      <c r="J43" s="954" t="s">
        <v>769</v>
      </c>
      <c r="K43" s="955" t="s">
        <v>769</v>
      </c>
      <c r="M43" s="950"/>
      <c r="N43" s="954"/>
      <c r="O43" s="954"/>
      <c r="P43" s="954"/>
      <c r="Q43" s="954"/>
      <c r="R43" s="954"/>
      <c r="S43" s="954"/>
      <c r="T43" s="954"/>
      <c r="U43" s="954"/>
      <c r="V43" s="954"/>
      <c r="W43" s="954"/>
      <c r="AO43" s="936"/>
      <c r="AZ43" s="1002"/>
    </row>
    <row r="44" spans="1:75" s="946" customFormat="1" ht="18">
      <c r="A44" s="943" t="s">
        <v>811</v>
      </c>
      <c r="B44" s="954" t="s">
        <v>769</v>
      </c>
      <c r="C44" s="954" t="s">
        <v>769</v>
      </c>
      <c r="D44" s="954" t="s">
        <v>769</v>
      </c>
      <c r="E44" s="954" t="s">
        <v>769</v>
      </c>
      <c r="F44" s="954" t="s">
        <v>769</v>
      </c>
      <c r="G44" s="954" t="s">
        <v>769</v>
      </c>
      <c r="H44" s="954" t="s">
        <v>769</v>
      </c>
      <c r="I44" s="954" t="s">
        <v>769</v>
      </c>
      <c r="J44" s="954" t="s">
        <v>769</v>
      </c>
      <c r="K44" s="955" t="s">
        <v>769</v>
      </c>
      <c r="M44" s="950"/>
      <c r="N44" s="954"/>
      <c r="O44" s="954"/>
      <c r="P44" s="954"/>
      <c r="Q44" s="954"/>
      <c r="R44" s="954"/>
      <c r="S44" s="954"/>
      <c r="T44" s="954"/>
      <c r="U44" s="954"/>
      <c r="V44" s="954"/>
      <c r="W44" s="954"/>
      <c r="AO44" s="936"/>
      <c r="AZ44" s="1002"/>
    </row>
    <row r="45" spans="1:75" ht="18">
      <c r="A45" s="943" t="s">
        <v>794</v>
      </c>
      <c r="B45" s="961" t="s">
        <v>769</v>
      </c>
      <c r="C45" s="961" t="s">
        <v>769</v>
      </c>
      <c r="D45" s="961" t="s">
        <v>769</v>
      </c>
      <c r="E45" s="961" t="s">
        <v>769</v>
      </c>
      <c r="F45" s="961" t="s">
        <v>769</v>
      </c>
      <c r="G45" s="961" t="s">
        <v>769</v>
      </c>
      <c r="H45" s="961" t="s">
        <v>769</v>
      </c>
      <c r="I45" s="961" t="s">
        <v>769</v>
      </c>
      <c r="J45" s="961" t="s">
        <v>769</v>
      </c>
      <c r="K45" s="962" t="s">
        <v>769</v>
      </c>
      <c r="M45" s="950"/>
      <c r="N45" s="961"/>
      <c r="O45" s="961"/>
      <c r="P45" s="961"/>
      <c r="Q45" s="961"/>
      <c r="R45" s="961"/>
      <c r="S45" s="961"/>
      <c r="T45" s="961"/>
      <c r="U45" s="961"/>
      <c r="V45" s="961"/>
      <c r="W45" s="961"/>
      <c r="Z45" s="946"/>
      <c r="AA45" s="946"/>
      <c r="AB45" s="946"/>
      <c r="AC45" s="946"/>
      <c r="AD45" s="946"/>
      <c r="AE45" s="946"/>
      <c r="AF45" s="946"/>
      <c r="AG45" s="946"/>
      <c r="AH45" s="946"/>
      <c r="AI45" s="946"/>
      <c r="AJ45" s="946"/>
      <c r="AK45" s="946"/>
      <c r="AL45" s="946"/>
      <c r="AM45" s="946"/>
      <c r="AN45" s="946"/>
      <c r="AO45" s="936"/>
      <c r="AP45" s="946"/>
      <c r="AQ45" s="946"/>
      <c r="AS45" s="946"/>
      <c r="AT45" s="946"/>
      <c r="AU45" s="946"/>
      <c r="AV45" s="946"/>
      <c r="AW45" s="946"/>
      <c r="AX45" s="946"/>
      <c r="AY45" s="946"/>
      <c r="AZ45" s="1002"/>
      <c r="BA45" s="946"/>
      <c r="BB45" s="946"/>
      <c r="BC45" s="946"/>
      <c r="BD45" s="946"/>
      <c r="BE45" s="946"/>
      <c r="BF45" s="946"/>
      <c r="BG45" s="946"/>
      <c r="BH45" s="946"/>
      <c r="BI45" s="946"/>
      <c r="BJ45" s="946"/>
      <c r="BK45" s="946"/>
      <c r="BL45" s="946"/>
      <c r="BM45" s="946"/>
      <c r="BN45" s="946"/>
      <c r="BO45" s="946"/>
      <c r="BP45" s="946"/>
      <c r="BQ45" s="946"/>
      <c r="BR45" s="946"/>
      <c r="BS45" s="946"/>
      <c r="BT45" s="946"/>
      <c r="BU45" s="946"/>
      <c r="BV45" s="946"/>
      <c r="BW45" s="946"/>
    </row>
    <row r="46" spans="1:75" ht="18">
      <c r="A46" s="943" t="s">
        <v>795</v>
      </c>
      <c r="B46" s="961" t="s">
        <v>769</v>
      </c>
      <c r="C46" s="961" t="s">
        <v>769</v>
      </c>
      <c r="D46" s="961" t="s">
        <v>769</v>
      </c>
      <c r="E46" s="961" t="s">
        <v>769</v>
      </c>
      <c r="F46" s="961" t="s">
        <v>769</v>
      </c>
      <c r="G46" s="961" t="s">
        <v>769</v>
      </c>
      <c r="H46" s="961" t="s">
        <v>769</v>
      </c>
      <c r="I46" s="961" t="s">
        <v>769</v>
      </c>
      <c r="J46" s="961" t="s">
        <v>769</v>
      </c>
      <c r="K46" s="962" t="s">
        <v>769</v>
      </c>
      <c r="M46" s="950"/>
      <c r="N46" s="961"/>
      <c r="O46" s="961"/>
      <c r="P46" s="961"/>
      <c r="Q46" s="961"/>
      <c r="R46" s="961"/>
      <c r="S46" s="961"/>
      <c r="T46" s="961"/>
      <c r="U46" s="961"/>
      <c r="V46" s="961"/>
      <c r="W46" s="961"/>
      <c r="Z46" s="946"/>
      <c r="AA46" s="946"/>
      <c r="AB46" s="946"/>
      <c r="AC46" s="946"/>
      <c r="AD46" s="946"/>
      <c r="AE46" s="946"/>
      <c r="AF46" s="946"/>
      <c r="AG46" s="946"/>
      <c r="AH46" s="946"/>
      <c r="AI46" s="946"/>
      <c r="AJ46" s="946"/>
      <c r="AK46" s="946"/>
      <c r="AL46" s="946"/>
      <c r="AM46" s="946"/>
      <c r="AN46" s="946"/>
      <c r="AO46" s="936"/>
      <c r="AP46" s="946"/>
      <c r="AQ46" s="946"/>
    </row>
    <row r="47" spans="1:75" ht="18">
      <c r="A47" s="943" t="s">
        <v>796</v>
      </c>
      <c r="B47" s="954">
        <v>2311</v>
      </c>
      <c r="C47" s="954">
        <v>2867</v>
      </c>
      <c r="D47" s="954">
        <v>3069</v>
      </c>
      <c r="E47" s="954">
        <v>6690</v>
      </c>
      <c r="F47" s="954">
        <v>4838</v>
      </c>
      <c r="G47" s="954">
        <v>5820</v>
      </c>
      <c r="H47" s="954">
        <v>5847</v>
      </c>
      <c r="I47" s="954">
        <v>6704</v>
      </c>
      <c r="J47" s="954">
        <v>17834</v>
      </c>
      <c r="K47" s="955">
        <v>9079</v>
      </c>
      <c r="M47" s="950"/>
      <c r="N47" s="961"/>
      <c r="O47" s="954"/>
      <c r="P47" s="954"/>
      <c r="Q47" s="954"/>
      <c r="R47" s="954"/>
      <c r="S47" s="954"/>
      <c r="T47" s="954"/>
      <c r="U47" s="954"/>
      <c r="V47" s="954"/>
      <c r="W47" s="954"/>
      <c r="Z47" s="946"/>
      <c r="AA47" s="946"/>
      <c r="AB47" s="946"/>
      <c r="AC47" s="946"/>
      <c r="AD47" s="946"/>
      <c r="AE47" s="946"/>
      <c r="AF47" s="946"/>
      <c r="AG47" s="946"/>
      <c r="AH47" s="946"/>
      <c r="AI47" s="946"/>
      <c r="AJ47" s="946"/>
      <c r="AK47" s="946"/>
      <c r="AL47" s="946"/>
      <c r="AM47" s="946"/>
      <c r="AN47" s="946"/>
      <c r="AO47" s="936"/>
      <c r="AP47" s="946"/>
      <c r="AQ47" s="946"/>
    </row>
    <row r="48" spans="1:75" ht="18">
      <c r="A48" s="943" t="s">
        <v>806</v>
      </c>
      <c r="B48" s="954" t="s">
        <v>769</v>
      </c>
      <c r="C48" s="954" t="s">
        <v>769</v>
      </c>
      <c r="D48" s="954" t="s">
        <v>769</v>
      </c>
      <c r="E48" s="954" t="s">
        <v>769</v>
      </c>
      <c r="F48" s="954" t="s">
        <v>769</v>
      </c>
      <c r="G48" s="954" t="s">
        <v>769</v>
      </c>
      <c r="H48" s="954" t="s">
        <v>769</v>
      </c>
      <c r="I48" s="954" t="s">
        <v>769</v>
      </c>
      <c r="J48" s="954" t="s">
        <v>769</v>
      </c>
      <c r="K48" s="955" t="s">
        <v>769</v>
      </c>
      <c r="M48" s="950"/>
      <c r="N48" s="961"/>
      <c r="O48" s="954"/>
      <c r="P48" s="954"/>
      <c r="Q48" s="954"/>
      <c r="R48" s="954"/>
      <c r="S48" s="954"/>
      <c r="T48" s="954"/>
      <c r="U48" s="954"/>
      <c r="V48" s="954"/>
      <c r="W48" s="954"/>
      <c r="Z48" s="946"/>
      <c r="AA48" s="946"/>
      <c r="AB48" s="946"/>
      <c r="AC48" s="946"/>
      <c r="AD48" s="946"/>
      <c r="AE48" s="946"/>
      <c r="AF48" s="946"/>
      <c r="AG48" s="946"/>
      <c r="AH48" s="946"/>
      <c r="AI48" s="946"/>
      <c r="AJ48" s="946"/>
      <c r="AK48" s="946"/>
      <c r="AL48" s="946"/>
      <c r="AM48" s="946"/>
      <c r="AN48" s="946"/>
      <c r="AO48" s="936"/>
      <c r="AP48" s="946"/>
      <c r="AQ48" s="946"/>
    </row>
    <row r="49" spans="1:75" ht="18">
      <c r="A49" s="943" t="s">
        <v>807</v>
      </c>
      <c r="B49" s="961" t="s">
        <v>769</v>
      </c>
      <c r="C49" s="961" t="s">
        <v>769</v>
      </c>
      <c r="D49" s="961" t="s">
        <v>769</v>
      </c>
      <c r="E49" s="961" t="s">
        <v>769</v>
      </c>
      <c r="F49" s="961" t="s">
        <v>769</v>
      </c>
      <c r="G49" s="961" t="s">
        <v>769</v>
      </c>
      <c r="H49" s="961" t="s">
        <v>769</v>
      </c>
      <c r="I49" s="961" t="s">
        <v>769</v>
      </c>
      <c r="J49" s="961" t="s">
        <v>769</v>
      </c>
      <c r="K49" s="962" t="s">
        <v>769</v>
      </c>
      <c r="M49" s="950"/>
      <c r="N49" s="961"/>
      <c r="O49" s="961"/>
      <c r="P49" s="961"/>
      <c r="Q49" s="961"/>
      <c r="R49" s="961"/>
      <c r="S49" s="961"/>
      <c r="T49" s="961"/>
      <c r="U49" s="961"/>
      <c r="V49" s="961"/>
      <c r="W49" s="961"/>
      <c r="Z49" s="946"/>
      <c r="AA49" s="946"/>
      <c r="AB49" s="946"/>
      <c r="AC49" s="946"/>
      <c r="AD49" s="946"/>
      <c r="AE49" s="946"/>
      <c r="AF49" s="946"/>
      <c r="AG49" s="946"/>
      <c r="AH49" s="946"/>
      <c r="AI49" s="946"/>
      <c r="AJ49" s="946"/>
      <c r="AK49" s="946"/>
      <c r="AL49" s="946"/>
      <c r="AM49" s="946"/>
      <c r="AN49" s="946"/>
      <c r="AO49" s="936"/>
      <c r="AP49" s="946"/>
      <c r="AQ49" s="946"/>
    </row>
    <row r="50" spans="1:75" ht="18">
      <c r="A50" s="943" t="s">
        <v>808</v>
      </c>
      <c r="B50" s="954">
        <v>1845</v>
      </c>
      <c r="C50" s="954">
        <v>2047</v>
      </c>
      <c r="D50" s="954">
        <v>1745</v>
      </c>
      <c r="E50" s="954">
        <v>1942</v>
      </c>
      <c r="F50" s="954">
        <v>1506</v>
      </c>
      <c r="G50" s="954">
        <v>2827</v>
      </c>
      <c r="H50" s="954">
        <v>616</v>
      </c>
      <c r="I50" s="954">
        <v>803</v>
      </c>
      <c r="J50" s="954">
        <v>375</v>
      </c>
      <c r="K50" s="955">
        <v>66</v>
      </c>
      <c r="M50" s="950"/>
      <c r="N50" s="961"/>
      <c r="O50" s="954"/>
      <c r="P50" s="954"/>
      <c r="Q50" s="954"/>
      <c r="R50" s="954"/>
      <c r="S50" s="954"/>
      <c r="T50" s="954"/>
      <c r="U50" s="954"/>
      <c r="V50" s="954"/>
      <c r="W50" s="954"/>
      <c r="Z50" s="946"/>
      <c r="AA50" s="946"/>
      <c r="AB50" s="946"/>
      <c r="AC50" s="946"/>
      <c r="AD50" s="946"/>
      <c r="AE50" s="946"/>
      <c r="AF50" s="946"/>
      <c r="AG50" s="946"/>
      <c r="AH50" s="946"/>
      <c r="AI50" s="946"/>
      <c r="AJ50" s="946"/>
      <c r="AK50" s="946"/>
      <c r="AL50" s="946"/>
      <c r="AM50" s="946"/>
      <c r="AN50" s="946"/>
      <c r="AO50" s="936"/>
      <c r="AP50" s="946"/>
      <c r="AQ50" s="946"/>
    </row>
    <row r="51" spans="1:75" ht="18">
      <c r="A51" s="943" t="s">
        <v>809</v>
      </c>
      <c r="B51" s="954" t="s">
        <v>769</v>
      </c>
      <c r="C51" s="954" t="s">
        <v>769</v>
      </c>
      <c r="D51" s="954" t="s">
        <v>769</v>
      </c>
      <c r="E51" s="954" t="s">
        <v>769</v>
      </c>
      <c r="F51" s="954" t="s">
        <v>769</v>
      </c>
      <c r="G51" s="954" t="s">
        <v>769</v>
      </c>
      <c r="H51" s="954" t="s">
        <v>769</v>
      </c>
      <c r="I51" s="954" t="s">
        <v>769</v>
      </c>
      <c r="J51" s="954" t="s">
        <v>769</v>
      </c>
      <c r="K51" s="955" t="s">
        <v>769</v>
      </c>
      <c r="M51" s="950"/>
      <c r="N51" s="961"/>
      <c r="O51" s="954"/>
      <c r="P51" s="954"/>
      <c r="Q51" s="954"/>
      <c r="R51" s="954"/>
      <c r="S51" s="954"/>
      <c r="T51" s="954"/>
      <c r="U51" s="954"/>
      <c r="V51" s="954"/>
      <c r="W51" s="954"/>
      <c r="Z51" s="946"/>
      <c r="AA51" s="946"/>
      <c r="AB51" s="946"/>
      <c r="AC51" s="946"/>
      <c r="AD51" s="946"/>
      <c r="AE51" s="946"/>
      <c r="AF51" s="946"/>
      <c r="AG51" s="946"/>
      <c r="AH51" s="946"/>
      <c r="AI51" s="946"/>
      <c r="AJ51" s="946"/>
      <c r="AK51" s="946"/>
      <c r="AL51" s="946"/>
      <c r="AM51" s="946"/>
      <c r="AN51" s="946"/>
      <c r="AO51" s="936"/>
      <c r="AP51" s="946"/>
      <c r="AQ51" s="946"/>
    </row>
    <row r="52" spans="1:75" ht="18">
      <c r="A52" s="943" t="s">
        <v>836</v>
      </c>
      <c r="B52" s="954">
        <v>28884</v>
      </c>
      <c r="C52" s="954">
        <v>11425</v>
      </c>
      <c r="D52" s="954">
        <v>327653</v>
      </c>
      <c r="E52" s="954">
        <v>260223</v>
      </c>
      <c r="F52" s="954">
        <v>418561</v>
      </c>
      <c r="G52" s="954">
        <v>434478</v>
      </c>
      <c r="H52" s="954">
        <v>494446</v>
      </c>
      <c r="I52" s="954">
        <v>450111</v>
      </c>
      <c r="J52" s="954">
        <v>560416</v>
      </c>
      <c r="K52" s="955">
        <v>499257</v>
      </c>
      <c r="M52" s="950"/>
      <c r="N52" s="954"/>
      <c r="O52" s="954"/>
      <c r="P52" s="954"/>
      <c r="Q52" s="954"/>
      <c r="R52" s="954"/>
      <c r="S52" s="954"/>
      <c r="T52" s="954"/>
      <c r="U52" s="954"/>
      <c r="V52" s="954"/>
      <c r="W52" s="954"/>
      <c r="Z52" s="946"/>
      <c r="AA52" s="946"/>
      <c r="AB52" s="946"/>
      <c r="AC52" s="946"/>
      <c r="AD52" s="946"/>
      <c r="AE52" s="946"/>
      <c r="AF52" s="946"/>
      <c r="AG52" s="946"/>
      <c r="AH52" s="946"/>
      <c r="AI52" s="946"/>
      <c r="AJ52" s="946"/>
      <c r="AK52" s="946"/>
      <c r="AL52" s="946"/>
      <c r="AM52" s="946"/>
      <c r="AN52" s="946"/>
      <c r="AO52" s="936"/>
      <c r="AP52" s="946"/>
      <c r="AQ52" s="946"/>
    </row>
    <row r="53" spans="1:75" ht="18">
      <c r="A53" s="943" t="s">
        <v>793</v>
      </c>
      <c r="B53" s="954">
        <v>28884</v>
      </c>
      <c r="C53" s="954">
        <v>11425</v>
      </c>
      <c r="D53" s="954">
        <v>713</v>
      </c>
      <c r="E53" s="954">
        <v>1615</v>
      </c>
      <c r="F53" s="954">
        <v>10517</v>
      </c>
      <c r="G53" s="954">
        <v>10783</v>
      </c>
      <c r="H53" s="954">
        <v>8312</v>
      </c>
      <c r="I53" s="954">
        <v>9753</v>
      </c>
      <c r="J53" s="954">
        <v>8038</v>
      </c>
      <c r="K53" s="955">
        <v>3231</v>
      </c>
      <c r="M53" s="950"/>
      <c r="N53" s="961"/>
      <c r="O53" s="954"/>
      <c r="P53" s="954"/>
      <c r="Q53" s="954"/>
      <c r="R53" s="954"/>
      <c r="S53" s="954"/>
      <c r="T53" s="954"/>
      <c r="U53" s="954"/>
      <c r="V53" s="954"/>
      <c r="W53" s="954"/>
      <c r="Z53" s="946"/>
      <c r="AA53" s="946"/>
      <c r="AB53" s="946"/>
      <c r="AC53" s="946"/>
      <c r="AD53" s="946"/>
      <c r="AE53" s="946"/>
      <c r="AF53" s="946"/>
      <c r="AG53" s="946"/>
      <c r="AH53" s="946"/>
      <c r="AI53" s="946"/>
      <c r="AJ53" s="946"/>
      <c r="AK53" s="946"/>
      <c r="AL53" s="946"/>
      <c r="AM53" s="946"/>
      <c r="AN53" s="946"/>
      <c r="AO53" s="936"/>
      <c r="AP53" s="946"/>
      <c r="AQ53" s="946"/>
    </row>
    <row r="54" spans="1:75" ht="18">
      <c r="A54" s="943" t="s">
        <v>837</v>
      </c>
      <c r="B54" s="1004" t="s">
        <v>769</v>
      </c>
      <c r="C54" s="1004" t="s">
        <v>769</v>
      </c>
      <c r="D54" s="1005">
        <v>326940</v>
      </c>
      <c r="E54" s="1005">
        <v>258608</v>
      </c>
      <c r="F54" s="1005">
        <v>408044</v>
      </c>
      <c r="G54" s="1005">
        <v>423695</v>
      </c>
      <c r="H54" s="1005">
        <v>486134</v>
      </c>
      <c r="I54" s="1005">
        <v>440358</v>
      </c>
      <c r="J54" s="1005">
        <v>552378</v>
      </c>
      <c r="K54" s="1006">
        <v>496026</v>
      </c>
      <c r="M54" s="950"/>
      <c r="N54" s="1004"/>
      <c r="O54" s="1004"/>
      <c r="P54" s="1004"/>
      <c r="Q54" s="1004"/>
      <c r="R54" s="1005"/>
      <c r="S54" s="1005"/>
      <c r="T54" s="1005"/>
      <c r="U54" s="1005"/>
      <c r="V54" s="1005"/>
      <c r="W54" s="1005"/>
      <c r="Z54" s="946"/>
      <c r="AA54" s="946"/>
      <c r="AB54" s="946"/>
      <c r="AC54" s="946"/>
      <c r="AD54" s="946"/>
      <c r="AE54" s="946"/>
      <c r="AF54" s="946"/>
      <c r="AG54" s="946"/>
      <c r="AH54" s="946"/>
      <c r="AI54" s="946"/>
      <c r="AJ54" s="946"/>
      <c r="AK54" s="946"/>
      <c r="AL54" s="946"/>
      <c r="AM54" s="946"/>
      <c r="AN54" s="946"/>
      <c r="AO54" s="936"/>
      <c r="AP54" s="946"/>
      <c r="AQ54" s="946"/>
    </row>
    <row r="55" spans="1:75" s="946" customFormat="1" ht="18">
      <c r="A55" s="943" t="s">
        <v>838</v>
      </c>
      <c r="B55" s="954">
        <v>0</v>
      </c>
      <c r="C55" s="954">
        <v>0</v>
      </c>
      <c r="D55" s="954">
        <v>0</v>
      </c>
      <c r="E55" s="954">
        <v>0</v>
      </c>
      <c r="F55" s="954">
        <v>0</v>
      </c>
      <c r="G55" s="954">
        <v>0</v>
      </c>
      <c r="H55" s="954">
        <v>0</v>
      </c>
      <c r="I55" s="954">
        <v>0</v>
      </c>
      <c r="J55" s="954">
        <v>0</v>
      </c>
      <c r="K55" s="955">
        <v>0</v>
      </c>
      <c r="M55" s="950"/>
      <c r="N55" s="954"/>
      <c r="O55" s="954"/>
      <c r="P55" s="954"/>
      <c r="Q55" s="954"/>
      <c r="R55" s="954"/>
      <c r="S55" s="954"/>
      <c r="T55" s="954"/>
      <c r="U55" s="954"/>
      <c r="V55" s="954"/>
      <c r="W55" s="954"/>
      <c r="AO55" s="936"/>
      <c r="AS55" s="966"/>
      <c r="AT55" s="966"/>
      <c r="AU55" s="966"/>
      <c r="AV55" s="966"/>
      <c r="AW55" s="966"/>
      <c r="AX55" s="966"/>
      <c r="AY55" s="966"/>
      <c r="AZ55" s="994"/>
      <c r="BA55" s="966"/>
      <c r="BB55" s="966"/>
      <c r="BC55" s="966"/>
      <c r="BD55" s="966"/>
      <c r="BE55" s="966"/>
      <c r="BF55" s="966"/>
      <c r="BG55" s="966"/>
      <c r="BH55" s="966"/>
      <c r="BI55" s="966"/>
      <c r="BJ55" s="966"/>
      <c r="BK55" s="966"/>
      <c r="BL55" s="966"/>
      <c r="BM55" s="966"/>
      <c r="BN55" s="966"/>
      <c r="BO55" s="966"/>
      <c r="BP55" s="966"/>
      <c r="BQ55" s="966"/>
      <c r="BR55" s="966"/>
      <c r="BS55" s="966"/>
      <c r="BT55" s="966"/>
      <c r="BU55" s="966"/>
      <c r="BV55" s="966"/>
      <c r="BW55" s="966"/>
    </row>
    <row r="56" spans="1:75" ht="18">
      <c r="A56" s="943" t="s">
        <v>772</v>
      </c>
      <c r="B56" s="961" t="s">
        <v>769</v>
      </c>
      <c r="C56" s="961" t="s">
        <v>769</v>
      </c>
      <c r="D56" s="961" t="s">
        <v>769</v>
      </c>
      <c r="E56" s="961" t="s">
        <v>769</v>
      </c>
      <c r="F56" s="961" t="s">
        <v>769</v>
      </c>
      <c r="G56" s="961" t="s">
        <v>769</v>
      </c>
      <c r="H56" s="961" t="s">
        <v>769</v>
      </c>
      <c r="I56" s="961" t="s">
        <v>769</v>
      </c>
      <c r="J56" s="961" t="s">
        <v>769</v>
      </c>
      <c r="K56" s="962" t="s">
        <v>769</v>
      </c>
      <c r="M56" s="950"/>
      <c r="N56" s="961"/>
      <c r="O56" s="961"/>
      <c r="P56" s="961"/>
      <c r="Q56" s="961"/>
      <c r="R56" s="961"/>
      <c r="S56" s="961"/>
      <c r="T56" s="961"/>
      <c r="U56" s="961"/>
      <c r="V56" s="961"/>
      <c r="W56" s="961"/>
      <c r="Z56" s="946"/>
      <c r="AA56" s="946"/>
      <c r="AB56" s="946"/>
      <c r="AC56" s="946"/>
      <c r="AD56" s="946"/>
      <c r="AE56" s="946"/>
      <c r="AF56" s="946"/>
      <c r="AG56" s="946"/>
      <c r="AH56" s="946"/>
      <c r="AI56" s="946"/>
      <c r="AJ56" s="946"/>
      <c r="AK56" s="946"/>
      <c r="AL56" s="946"/>
      <c r="AM56" s="946"/>
      <c r="AN56" s="946"/>
      <c r="AO56" s="936"/>
      <c r="AP56" s="946"/>
      <c r="AQ56" s="946"/>
      <c r="AS56" s="946"/>
      <c r="AT56" s="946"/>
      <c r="AU56" s="946"/>
      <c r="AV56" s="946"/>
      <c r="AW56" s="946"/>
      <c r="AX56" s="946"/>
      <c r="AY56" s="946"/>
      <c r="AZ56" s="1002"/>
      <c r="BA56" s="946"/>
      <c r="BB56" s="946"/>
      <c r="BC56" s="946"/>
      <c r="BD56" s="946"/>
      <c r="BE56" s="946"/>
      <c r="BF56" s="946"/>
      <c r="BG56" s="946"/>
      <c r="BH56" s="946"/>
      <c r="BI56" s="946"/>
      <c r="BJ56" s="946"/>
      <c r="BK56" s="946"/>
      <c r="BL56" s="946"/>
      <c r="BM56" s="946"/>
      <c r="BN56" s="946"/>
      <c r="BO56" s="946"/>
      <c r="BP56" s="946"/>
      <c r="BQ56" s="946"/>
      <c r="BR56" s="946"/>
      <c r="BS56" s="946"/>
      <c r="BT56" s="946"/>
      <c r="BU56" s="946"/>
      <c r="BV56" s="946"/>
      <c r="BW56" s="946"/>
    </row>
    <row r="57" spans="1:75" ht="18">
      <c r="A57" s="943" t="s">
        <v>798</v>
      </c>
      <c r="B57" s="961" t="s">
        <v>769</v>
      </c>
      <c r="C57" s="961" t="s">
        <v>769</v>
      </c>
      <c r="D57" s="961" t="s">
        <v>769</v>
      </c>
      <c r="E57" s="961" t="s">
        <v>769</v>
      </c>
      <c r="F57" s="961" t="s">
        <v>769</v>
      </c>
      <c r="G57" s="961" t="s">
        <v>769</v>
      </c>
      <c r="H57" s="961" t="s">
        <v>769</v>
      </c>
      <c r="I57" s="961" t="s">
        <v>769</v>
      </c>
      <c r="J57" s="961" t="s">
        <v>769</v>
      </c>
      <c r="K57" s="962" t="s">
        <v>769</v>
      </c>
      <c r="M57" s="950"/>
      <c r="N57" s="961"/>
      <c r="O57" s="961"/>
      <c r="P57" s="961"/>
      <c r="Q57" s="961"/>
      <c r="R57" s="961"/>
      <c r="S57" s="961"/>
      <c r="T57" s="961"/>
      <c r="U57" s="961"/>
      <c r="V57" s="961"/>
      <c r="W57" s="961"/>
      <c r="Z57" s="946"/>
      <c r="AA57" s="946"/>
      <c r="AB57" s="946"/>
      <c r="AC57" s="946"/>
      <c r="AD57" s="946"/>
      <c r="AE57" s="946"/>
      <c r="AF57" s="946"/>
      <c r="AG57" s="946"/>
      <c r="AH57" s="946"/>
      <c r="AI57" s="946"/>
      <c r="AJ57" s="946"/>
      <c r="AK57" s="946"/>
      <c r="AL57" s="946"/>
      <c r="AM57" s="946"/>
      <c r="AN57" s="946"/>
      <c r="AO57" s="936"/>
      <c r="AP57" s="946"/>
      <c r="AQ57" s="946"/>
    </row>
    <row r="58" spans="1:75" ht="18">
      <c r="A58" s="943" t="s">
        <v>800</v>
      </c>
      <c r="B58" s="961" t="s">
        <v>769</v>
      </c>
      <c r="C58" s="961" t="s">
        <v>769</v>
      </c>
      <c r="D58" s="961" t="s">
        <v>769</v>
      </c>
      <c r="E58" s="961" t="s">
        <v>769</v>
      </c>
      <c r="F58" s="961" t="s">
        <v>769</v>
      </c>
      <c r="G58" s="961" t="s">
        <v>769</v>
      </c>
      <c r="H58" s="961" t="s">
        <v>769</v>
      </c>
      <c r="I58" s="961" t="s">
        <v>769</v>
      </c>
      <c r="J58" s="961" t="s">
        <v>769</v>
      </c>
      <c r="K58" s="962" t="s">
        <v>769</v>
      </c>
      <c r="M58" s="950"/>
      <c r="N58" s="961"/>
      <c r="O58" s="961"/>
      <c r="P58" s="961"/>
      <c r="Q58" s="961"/>
      <c r="R58" s="961"/>
      <c r="S58" s="961"/>
      <c r="T58" s="961"/>
      <c r="U58" s="961"/>
      <c r="V58" s="961"/>
      <c r="W58" s="961"/>
      <c r="Z58" s="946"/>
      <c r="AA58" s="946"/>
      <c r="AB58" s="946"/>
      <c r="AC58" s="946"/>
      <c r="AD58" s="946"/>
      <c r="AE58" s="946"/>
      <c r="AF58" s="946"/>
      <c r="AG58" s="946"/>
      <c r="AH58" s="946"/>
      <c r="AI58" s="946"/>
      <c r="AJ58" s="946"/>
      <c r="AK58" s="946"/>
      <c r="AL58" s="946"/>
      <c r="AM58" s="946"/>
      <c r="AN58" s="946"/>
      <c r="AO58" s="936"/>
      <c r="AP58" s="946"/>
      <c r="AQ58" s="946"/>
    </row>
    <row r="59" spans="1:75" ht="18">
      <c r="A59" s="943" t="s">
        <v>853</v>
      </c>
      <c r="B59" s="961" t="s">
        <v>769</v>
      </c>
      <c r="C59" s="961" t="s">
        <v>769</v>
      </c>
      <c r="D59" s="961" t="s">
        <v>769</v>
      </c>
      <c r="E59" s="961" t="s">
        <v>769</v>
      </c>
      <c r="F59" s="961" t="s">
        <v>769</v>
      </c>
      <c r="G59" s="961" t="s">
        <v>769</v>
      </c>
      <c r="H59" s="961" t="s">
        <v>769</v>
      </c>
      <c r="I59" s="961" t="s">
        <v>769</v>
      </c>
      <c r="J59" s="961" t="s">
        <v>769</v>
      </c>
      <c r="K59" s="962" t="s">
        <v>769</v>
      </c>
      <c r="M59" s="950"/>
      <c r="N59" s="961"/>
      <c r="O59" s="961"/>
      <c r="P59" s="961"/>
      <c r="Q59" s="961"/>
      <c r="R59" s="961"/>
      <c r="S59" s="961"/>
      <c r="T59" s="961"/>
      <c r="U59" s="961"/>
      <c r="V59" s="961"/>
      <c r="W59" s="961"/>
      <c r="Z59" s="946"/>
      <c r="AA59" s="946"/>
      <c r="AB59" s="946"/>
      <c r="AC59" s="946"/>
      <c r="AD59" s="946"/>
      <c r="AE59" s="946"/>
      <c r="AF59" s="946"/>
      <c r="AG59" s="946"/>
      <c r="AH59" s="946"/>
      <c r="AI59" s="946"/>
      <c r="AJ59" s="946"/>
      <c r="AK59" s="946"/>
      <c r="AL59" s="946"/>
      <c r="AM59" s="946"/>
      <c r="AN59" s="946"/>
      <c r="AO59" s="936"/>
      <c r="AP59" s="946"/>
      <c r="AQ59" s="946"/>
    </row>
    <row r="60" spans="1:75" s="946" customFormat="1" ht="18">
      <c r="A60" s="943" t="s">
        <v>839</v>
      </c>
      <c r="B60" s="954">
        <v>0</v>
      </c>
      <c r="C60" s="954">
        <v>0</v>
      </c>
      <c r="D60" s="954">
        <v>0</v>
      </c>
      <c r="E60" s="954">
        <v>0</v>
      </c>
      <c r="F60" s="954">
        <v>0</v>
      </c>
      <c r="G60" s="954">
        <v>0</v>
      </c>
      <c r="H60" s="954">
        <v>0</v>
      </c>
      <c r="I60" s="954">
        <v>0</v>
      </c>
      <c r="J60" s="954">
        <v>0</v>
      </c>
      <c r="K60" s="955">
        <v>0</v>
      </c>
      <c r="M60" s="950"/>
      <c r="N60" s="954"/>
      <c r="O60" s="954"/>
      <c r="P60" s="954"/>
      <c r="Q60" s="954"/>
      <c r="R60" s="954"/>
      <c r="S60" s="954"/>
      <c r="T60" s="954"/>
      <c r="U60" s="954"/>
      <c r="V60" s="954"/>
      <c r="W60" s="954"/>
      <c r="AO60" s="936"/>
      <c r="AS60" s="966"/>
      <c r="AT60" s="966"/>
      <c r="AU60" s="966"/>
      <c r="AV60" s="966"/>
      <c r="AW60" s="966"/>
      <c r="AX60" s="966"/>
      <c r="AY60" s="966"/>
      <c r="AZ60" s="994"/>
      <c r="BA60" s="966"/>
      <c r="BB60" s="966"/>
      <c r="BC60" s="966"/>
      <c r="BD60" s="966"/>
      <c r="BE60" s="966"/>
      <c r="BF60" s="966"/>
      <c r="BG60" s="966"/>
      <c r="BH60" s="966"/>
      <c r="BI60" s="966"/>
      <c r="BJ60" s="966"/>
      <c r="BK60" s="966"/>
      <c r="BL60" s="966"/>
      <c r="BM60" s="966"/>
      <c r="BN60" s="966"/>
      <c r="BO60" s="966"/>
      <c r="BP60" s="966"/>
      <c r="BQ60" s="966"/>
      <c r="BR60" s="966"/>
      <c r="BS60" s="966"/>
      <c r="BT60" s="966"/>
      <c r="BU60" s="966"/>
      <c r="BV60" s="966"/>
      <c r="BW60" s="966"/>
    </row>
    <row r="61" spans="1:75" ht="18">
      <c r="A61" s="943" t="s">
        <v>1464</v>
      </c>
      <c r="B61" s="961" t="s">
        <v>769</v>
      </c>
      <c r="C61" s="961" t="s">
        <v>769</v>
      </c>
      <c r="D61" s="961" t="s">
        <v>769</v>
      </c>
      <c r="E61" s="961" t="s">
        <v>769</v>
      </c>
      <c r="F61" s="961" t="s">
        <v>769</v>
      </c>
      <c r="G61" s="961" t="s">
        <v>769</v>
      </c>
      <c r="H61" s="961" t="s">
        <v>769</v>
      </c>
      <c r="I61" s="961" t="s">
        <v>769</v>
      </c>
      <c r="J61" s="961" t="s">
        <v>769</v>
      </c>
      <c r="K61" s="962" t="s">
        <v>769</v>
      </c>
      <c r="M61" s="950"/>
      <c r="N61" s="961"/>
      <c r="O61" s="961"/>
      <c r="P61" s="961"/>
      <c r="Q61" s="961"/>
      <c r="R61" s="961"/>
      <c r="S61" s="961"/>
      <c r="T61" s="961"/>
      <c r="U61" s="961"/>
      <c r="V61" s="961"/>
      <c r="W61" s="961"/>
      <c r="Z61" s="946"/>
      <c r="AA61" s="946"/>
      <c r="AB61" s="946"/>
      <c r="AC61" s="946"/>
      <c r="AD61" s="946"/>
      <c r="AE61" s="946"/>
      <c r="AF61" s="946"/>
      <c r="AG61" s="946"/>
      <c r="AH61" s="946"/>
      <c r="AI61" s="946"/>
      <c r="AJ61" s="946"/>
      <c r="AK61" s="946"/>
      <c r="AL61" s="946"/>
      <c r="AM61" s="946"/>
      <c r="AN61" s="946"/>
      <c r="AO61" s="936"/>
      <c r="AP61" s="946"/>
      <c r="AQ61" s="946"/>
      <c r="AS61" s="946"/>
      <c r="AT61" s="946"/>
      <c r="AU61" s="946"/>
      <c r="AV61" s="946"/>
      <c r="AW61" s="946"/>
      <c r="AX61" s="946"/>
      <c r="AY61" s="946"/>
      <c r="AZ61" s="1002"/>
      <c r="BA61" s="946"/>
      <c r="BB61" s="946"/>
      <c r="BC61" s="946"/>
      <c r="BD61" s="946"/>
      <c r="BE61" s="946"/>
      <c r="BF61" s="946"/>
      <c r="BG61" s="946"/>
      <c r="BH61" s="946"/>
      <c r="BI61" s="946"/>
      <c r="BJ61" s="946"/>
      <c r="BK61" s="946"/>
      <c r="BL61" s="946"/>
      <c r="BM61" s="946"/>
      <c r="BN61" s="946"/>
      <c r="BO61" s="946"/>
      <c r="BP61" s="946"/>
      <c r="BQ61" s="946"/>
      <c r="BR61" s="946"/>
      <c r="BS61" s="946"/>
      <c r="BT61" s="946"/>
      <c r="BU61" s="946"/>
      <c r="BV61" s="946"/>
      <c r="BW61" s="946"/>
    </row>
    <row r="62" spans="1:75" ht="18">
      <c r="A62" s="943" t="s">
        <v>805</v>
      </c>
      <c r="B62" s="961" t="s">
        <v>769</v>
      </c>
      <c r="C62" s="961" t="s">
        <v>769</v>
      </c>
      <c r="D62" s="961" t="s">
        <v>769</v>
      </c>
      <c r="E62" s="961" t="s">
        <v>769</v>
      </c>
      <c r="F62" s="961" t="s">
        <v>769</v>
      </c>
      <c r="G62" s="961" t="s">
        <v>769</v>
      </c>
      <c r="H62" s="961" t="s">
        <v>769</v>
      </c>
      <c r="I62" s="961" t="s">
        <v>769</v>
      </c>
      <c r="J62" s="961" t="s">
        <v>769</v>
      </c>
      <c r="K62" s="962" t="s">
        <v>769</v>
      </c>
      <c r="M62" s="950"/>
      <c r="N62" s="961"/>
      <c r="O62" s="961"/>
      <c r="P62" s="961"/>
      <c r="Q62" s="961"/>
      <c r="R62" s="961"/>
      <c r="S62" s="961"/>
      <c r="T62" s="961"/>
      <c r="U62" s="961"/>
      <c r="V62" s="961"/>
      <c r="W62" s="961"/>
      <c r="Z62" s="946"/>
      <c r="AA62" s="946"/>
      <c r="AB62" s="946"/>
      <c r="AC62" s="946"/>
      <c r="AD62" s="946"/>
      <c r="AE62" s="946"/>
      <c r="AF62" s="946"/>
      <c r="AG62" s="946"/>
      <c r="AH62" s="946"/>
      <c r="AI62" s="946"/>
      <c r="AJ62" s="946"/>
      <c r="AK62" s="946"/>
      <c r="AL62" s="946"/>
      <c r="AM62" s="946"/>
      <c r="AN62" s="946"/>
      <c r="AO62" s="936"/>
      <c r="AP62" s="946"/>
      <c r="AQ62" s="946"/>
    </row>
    <row r="63" spans="1:75" s="946" customFormat="1" ht="18">
      <c r="A63" s="943" t="s">
        <v>840</v>
      </c>
      <c r="B63" s="954" t="s">
        <v>769</v>
      </c>
      <c r="C63" s="954" t="s">
        <v>769</v>
      </c>
      <c r="D63" s="954" t="s">
        <v>769</v>
      </c>
      <c r="E63" s="954" t="s">
        <v>769</v>
      </c>
      <c r="F63" s="954" t="s">
        <v>769</v>
      </c>
      <c r="G63" s="954" t="s">
        <v>769</v>
      </c>
      <c r="H63" s="954" t="s">
        <v>769</v>
      </c>
      <c r="I63" s="954" t="s">
        <v>769</v>
      </c>
      <c r="J63" s="954" t="s">
        <v>769</v>
      </c>
      <c r="K63" s="955" t="s">
        <v>769</v>
      </c>
      <c r="M63" s="950"/>
      <c r="N63" s="954"/>
      <c r="O63" s="954"/>
      <c r="P63" s="954"/>
      <c r="Q63" s="954"/>
      <c r="R63" s="954"/>
      <c r="S63" s="954"/>
      <c r="T63" s="954"/>
      <c r="U63" s="954"/>
      <c r="V63" s="954"/>
      <c r="W63" s="954"/>
      <c r="AO63" s="936"/>
      <c r="AS63" s="966"/>
      <c r="AT63" s="966"/>
      <c r="AU63" s="966"/>
      <c r="AV63" s="966"/>
      <c r="AW63" s="966"/>
      <c r="AX63" s="966"/>
      <c r="AY63" s="966"/>
      <c r="AZ63" s="994"/>
      <c r="BA63" s="966"/>
      <c r="BB63" s="966"/>
      <c r="BC63" s="966"/>
      <c r="BD63" s="966"/>
      <c r="BE63" s="966"/>
      <c r="BF63" s="966"/>
      <c r="BG63" s="966"/>
      <c r="BH63" s="966"/>
      <c r="BI63" s="966"/>
      <c r="BJ63" s="966"/>
      <c r="BK63" s="966"/>
      <c r="BL63" s="966"/>
      <c r="BM63" s="966"/>
      <c r="BN63" s="966"/>
      <c r="BO63" s="966"/>
      <c r="BP63" s="966"/>
      <c r="BQ63" s="966"/>
      <c r="BR63" s="966"/>
      <c r="BS63" s="966"/>
      <c r="BT63" s="966"/>
      <c r="BU63" s="966"/>
      <c r="BV63" s="966"/>
      <c r="BW63" s="966"/>
    </row>
    <row r="64" spans="1:75" ht="18">
      <c r="A64" s="943" t="s">
        <v>841</v>
      </c>
      <c r="B64" s="954" t="s">
        <v>769</v>
      </c>
      <c r="C64" s="954" t="s">
        <v>769</v>
      </c>
      <c r="D64" s="954" t="s">
        <v>769</v>
      </c>
      <c r="E64" s="954" t="s">
        <v>769</v>
      </c>
      <c r="F64" s="954">
        <v>1260</v>
      </c>
      <c r="G64" s="954">
        <v>509</v>
      </c>
      <c r="H64" s="954">
        <v>165</v>
      </c>
      <c r="I64" s="954">
        <v>20</v>
      </c>
      <c r="J64" s="954">
        <v>93</v>
      </c>
      <c r="K64" s="955" t="s">
        <v>769</v>
      </c>
      <c r="M64" s="950"/>
      <c r="N64" s="954"/>
      <c r="O64" s="954"/>
      <c r="P64" s="954"/>
      <c r="Q64" s="954"/>
      <c r="R64" s="954"/>
      <c r="S64" s="954"/>
      <c r="T64" s="954"/>
      <c r="U64" s="954"/>
      <c r="V64" s="954"/>
      <c r="W64" s="954"/>
      <c r="Z64" s="946"/>
      <c r="AA64" s="946"/>
      <c r="AB64" s="946"/>
      <c r="AC64" s="946"/>
      <c r="AD64" s="946"/>
      <c r="AE64" s="946"/>
      <c r="AF64" s="946"/>
      <c r="AG64" s="946"/>
      <c r="AH64" s="946"/>
      <c r="AI64" s="946"/>
      <c r="AJ64" s="946"/>
      <c r="AK64" s="946"/>
      <c r="AL64" s="946"/>
      <c r="AM64" s="946"/>
      <c r="AN64" s="946"/>
      <c r="AO64" s="936"/>
      <c r="AP64" s="946"/>
      <c r="AQ64" s="946"/>
      <c r="AS64" s="946"/>
      <c r="AT64" s="946"/>
      <c r="AU64" s="946"/>
      <c r="AV64" s="946"/>
      <c r="AW64" s="946"/>
      <c r="AX64" s="946"/>
      <c r="AY64" s="946"/>
      <c r="AZ64" s="1002"/>
      <c r="BA64" s="946"/>
      <c r="BB64" s="946"/>
      <c r="BC64" s="946"/>
      <c r="BD64" s="946"/>
      <c r="BE64" s="946"/>
      <c r="BF64" s="946"/>
      <c r="BG64" s="946"/>
      <c r="BH64" s="946"/>
      <c r="BI64" s="946"/>
      <c r="BJ64" s="946"/>
      <c r="BK64" s="946"/>
      <c r="BL64" s="946"/>
      <c r="BM64" s="946"/>
      <c r="BN64" s="946"/>
      <c r="BO64" s="946"/>
      <c r="BP64" s="946"/>
      <c r="BQ64" s="946"/>
      <c r="BR64" s="946"/>
      <c r="BS64" s="946"/>
      <c r="BT64" s="946"/>
      <c r="BU64" s="946"/>
      <c r="BV64" s="946"/>
      <c r="BW64" s="946"/>
    </row>
    <row r="65" spans="1:75" ht="18">
      <c r="A65" s="943" t="s">
        <v>812</v>
      </c>
      <c r="B65" s="954" t="s">
        <v>769</v>
      </c>
      <c r="C65" s="954" t="s">
        <v>769</v>
      </c>
      <c r="D65" s="954" t="s">
        <v>769</v>
      </c>
      <c r="E65" s="954" t="s">
        <v>769</v>
      </c>
      <c r="F65" s="954" t="s">
        <v>769</v>
      </c>
      <c r="G65" s="954" t="s">
        <v>769</v>
      </c>
      <c r="H65" s="954" t="s">
        <v>769</v>
      </c>
      <c r="I65" s="954" t="s">
        <v>769</v>
      </c>
      <c r="J65" s="954" t="s">
        <v>769</v>
      </c>
      <c r="K65" s="955" t="s">
        <v>769</v>
      </c>
      <c r="M65" s="950"/>
      <c r="N65" s="961"/>
      <c r="O65" s="954"/>
      <c r="P65" s="954"/>
      <c r="Q65" s="954"/>
      <c r="R65" s="954"/>
      <c r="S65" s="954"/>
      <c r="T65" s="954"/>
      <c r="U65" s="954"/>
      <c r="V65" s="954"/>
      <c r="W65" s="954"/>
      <c r="Z65" s="946"/>
      <c r="AA65" s="946"/>
      <c r="AB65" s="946"/>
      <c r="AC65" s="946"/>
      <c r="AD65" s="946"/>
      <c r="AE65" s="946"/>
      <c r="AF65" s="946"/>
      <c r="AG65" s="946"/>
      <c r="AH65" s="946"/>
      <c r="AI65" s="946"/>
      <c r="AJ65" s="946"/>
      <c r="AK65" s="946"/>
      <c r="AL65" s="946"/>
      <c r="AM65" s="946"/>
      <c r="AN65" s="946"/>
      <c r="AO65" s="936"/>
      <c r="AP65" s="946"/>
      <c r="AQ65" s="946"/>
    </row>
    <row r="66" spans="1:75" ht="18">
      <c r="A66" s="943" t="s">
        <v>813</v>
      </c>
      <c r="B66" s="954" t="s">
        <v>769</v>
      </c>
      <c r="C66" s="954" t="s">
        <v>769</v>
      </c>
      <c r="D66" s="954" t="s">
        <v>769</v>
      </c>
      <c r="E66" s="954" t="s">
        <v>769</v>
      </c>
      <c r="F66" s="954" t="s">
        <v>769</v>
      </c>
      <c r="G66" s="954" t="s">
        <v>769</v>
      </c>
      <c r="H66" s="954" t="s">
        <v>769</v>
      </c>
      <c r="I66" s="954" t="s">
        <v>769</v>
      </c>
      <c r="J66" s="954" t="s">
        <v>769</v>
      </c>
      <c r="K66" s="955" t="s">
        <v>769</v>
      </c>
      <c r="M66" s="950"/>
      <c r="N66" s="961"/>
      <c r="O66" s="954"/>
      <c r="P66" s="954"/>
      <c r="Q66" s="954"/>
      <c r="R66" s="954"/>
      <c r="S66" s="954"/>
      <c r="T66" s="954"/>
      <c r="U66" s="954"/>
      <c r="V66" s="954"/>
      <c r="W66" s="954"/>
      <c r="Z66" s="946"/>
      <c r="AA66" s="946"/>
      <c r="AB66" s="946"/>
      <c r="AC66" s="946"/>
      <c r="AD66" s="946"/>
      <c r="AE66" s="946"/>
      <c r="AF66" s="946"/>
      <c r="AG66" s="946"/>
      <c r="AH66" s="946"/>
      <c r="AI66" s="946"/>
      <c r="AJ66" s="946"/>
      <c r="AK66" s="946"/>
      <c r="AL66" s="946"/>
      <c r="AM66" s="946"/>
      <c r="AN66" s="946"/>
      <c r="AO66" s="936"/>
      <c r="AP66" s="946"/>
      <c r="AQ66" s="946"/>
    </row>
    <row r="67" spans="1:75" ht="18">
      <c r="A67" s="943" t="s">
        <v>816</v>
      </c>
      <c r="B67" s="954" t="s">
        <v>769</v>
      </c>
      <c r="C67" s="954" t="s">
        <v>769</v>
      </c>
      <c r="D67" s="954" t="s">
        <v>769</v>
      </c>
      <c r="E67" s="954" t="s">
        <v>769</v>
      </c>
      <c r="F67" s="954" t="s">
        <v>769</v>
      </c>
      <c r="G67" s="954" t="s">
        <v>769</v>
      </c>
      <c r="H67" s="954" t="s">
        <v>769</v>
      </c>
      <c r="I67" s="954" t="s">
        <v>769</v>
      </c>
      <c r="J67" s="954" t="s">
        <v>769</v>
      </c>
      <c r="K67" s="955" t="s">
        <v>769</v>
      </c>
      <c r="M67" s="950"/>
      <c r="N67" s="961"/>
      <c r="O67" s="954"/>
      <c r="P67" s="954"/>
      <c r="Q67" s="954"/>
      <c r="R67" s="954"/>
      <c r="S67" s="954"/>
      <c r="T67" s="954"/>
      <c r="U67" s="954"/>
      <c r="V67" s="954"/>
      <c r="W67" s="954"/>
      <c r="Z67" s="946"/>
      <c r="AA67" s="946"/>
      <c r="AB67" s="946"/>
      <c r="AC67" s="946"/>
      <c r="AD67" s="946"/>
      <c r="AE67" s="946"/>
      <c r="AF67" s="946"/>
      <c r="AG67" s="946"/>
      <c r="AH67" s="946"/>
      <c r="AI67" s="946"/>
      <c r="AJ67" s="946"/>
      <c r="AK67" s="946"/>
      <c r="AL67" s="946"/>
      <c r="AM67" s="946"/>
      <c r="AN67" s="946"/>
      <c r="AO67" s="936"/>
      <c r="AP67" s="946"/>
      <c r="AQ67" s="946"/>
    </row>
    <row r="68" spans="1:75" ht="18">
      <c r="A68" s="943" t="s">
        <v>817</v>
      </c>
      <c r="B68" s="954" t="s">
        <v>769</v>
      </c>
      <c r="C68" s="954" t="s">
        <v>769</v>
      </c>
      <c r="D68" s="954" t="s">
        <v>769</v>
      </c>
      <c r="E68" s="954" t="s">
        <v>769</v>
      </c>
      <c r="F68" s="954" t="s">
        <v>769</v>
      </c>
      <c r="G68" s="954" t="s">
        <v>769</v>
      </c>
      <c r="H68" s="954" t="s">
        <v>769</v>
      </c>
      <c r="I68" s="954" t="s">
        <v>769</v>
      </c>
      <c r="J68" s="954" t="s">
        <v>769</v>
      </c>
      <c r="K68" s="955" t="s">
        <v>769</v>
      </c>
      <c r="M68" s="950"/>
      <c r="N68" s="961"/>
      <c r="O68" s="954"/>
      <c r="P68" s="954"/>
      <c r="Q68" s="954"/>
      <c r="R68" s="954"/>
      <c r="S68" s="954"/>
      <c r="T68" s="954"/>
      <c r="U68" s="954"/>
      <c r="V68" s="954"/>
      <c r="W68" s="954"/>
      <c r="Z68" s="946"/>
      <c r="AA68" s="946"/>
      <c r="AB68" s="946"/>
      <c r="AC68" s="946"/>
      <c r="AD68" s="946"/>
      <c r="AE68" s="946"/>
      <c r="AF68" s="946"/>
      <c r="AG68" s="946"/>
      <c r="AH68" s="946"/>
      <c r="AI68" s="946"/>
      <c r="AJ68" s="946"/>
      <c r="AK68" s="946"/>
      <c r="AL68" s="946"/>
      <c r="AM68" s="946"/>
      <c r="AN68" s="946"/>
      <c r="AO68" s="936"/>
      <c r="AP68" s="946"/>
      <c r="AQ68" s="946"/>
    </row>
    <row r="69" spans="1:75" ht="18">
      <c r="A69" s="943" t="s">
        <v>819</v>
      </c>
      <c r="B69" s="954" t="s">
        <v>769</v>
      </c>
      <c r="C69" s="954" t="s">
        <v>769</v>
      </c>
      <c r="D69" s="954" t="s">
        <v>769</v>
      </c>
      <c r="E69" s="954" t="s">
        <v>769</v>
      </c>
      <c r="F69" s="954" t="s">
        <v>769</v>
      </c>
      <c r="G69" s="954" t="s">
        <v>769</v>
      </c>
      <c r="H69" s="954" t="s">
        <v>769</v>
      </c>
      <c r="I69" s="954" t="s">
        <v>769</v>
      </c>
      <c r="J69" s="954" t="s">
        <v>769</v>
      </c>
      <c r="K69" s="955" t="s">
        <v>769</v>
      </c>
      <c r="M69" s="950"/>
      <c r="N69" s="961"/>
      <c r="O69" s="954"/>
      <c r="P69" s="954"/>
      <c r="Q69" s="954"/>
      <c r="R69" s="954"/>
      <c r="S69" s="954"/>
      <c r="T69" s="954"/>
      <c r="U69" s="954"/>
      <c r="V69" s="954"/>
      <c r="W69" s="954"/>
      <c r="Z69" s="946"/>
      <c r="AA69" s="946"/>
      <c r="AB69" s="946"/>
      <c r="AC69" s="946"/>
      <c r="AD69" s="946"/>
      <c r="AE69" s="946"/>
      <c r="AF69" s="946"/>
      <c r="AG69" s="946"/>
      <c r="AH69" s="946"/>
      <c r="AI69" s="946"/>
      <c r="AJ69" s="946"/>
      <c r="AK69" s="946"/>
      <c r="AL69" s="946"/>
      <c r="AM69" s="946"/>
      <c r="AN69" s="946"/>
      <c r="AO69" s="936"/>
      <c r="AP69" s="946"/>
      <c r="AQ69" s="946"/>
    </row>
    <row r="70" spans="1:75" ht="18">
      <c r="A70" s="943" t="s">
        <v>842</v>
      </c>
      <c r="B70" s="954" t="s">
        <v>769</v>
      </c>
      <c r="C70" s="954" t="s">
        <v>769</v>
      </c>
      <c r="D70" s="954" t="s">
        <v>769</v>
      </c>
      <c r="E70" s="954" t="s">
        <v>769</v>
      </c>
      <c r="F70" s="954" t="s">
        <v>769</v>
      </c>
      <c r="G70" s="954" t="s">
        <v>769</v>
      </c>
      <c r="H70" s="954" t="s">
        <v>769</v>
      </c>
      <c r="I70" s="954" t="s">
        <v>769</v>
      </c>
      <c r="J70" s="954" t="s">
        <v>769</v>
      </c>
      <c r="K70" s="955" t="s">
        <v>769</v>
      </c>
      <c r="M70" s="950"/>
      <c r="N70" s="954"/>
      <c r="O70" s="954"/>
      <c r="P70" s="954"/>
      <c r="Q70" s="954"/>
      <c r="R70" s="954"/>
      <c r="S70" s="954"/>
      <c r="T70" s="954"/>
      <c r="U70" s="954"/>
      <c r="V70" s="954"/>
      <c r="W70" s="954"/>
      <c r="Z70" s="946"/>
      <c r="AA70" s="946"/>
      <c r="AB70" s="946"/>
      <c r="AC70" s="946"/>
      <c r="AD70" s="946"/>
      <c r="AE70" s="946"/>
      <c r="AF70" s="946"/>
      <c r="AG70" s="946"/>
      <c r="AH70" s="946"/>
      <c r="AI70" s="946"/>
      <c r="AJ70" s="946"/>
      <c r="AK70" s="946"/>
      <c r="AL70" s="946"/>
      <c r="AM70" s="946"/>
      <c r="AN70" s="946"/>
      <c r="AO70" s="936"/>
      <c r="AP70" s="946"/>
      <c r="AQ70" s="946"/>
    </row>
    <row r="71" spans="1:75" ht="18">
      <c r="A71" s="970"/>
      <c r="B71" s="961"/>
      <c r="C71" s="961"/>
      <c r="D71" s="961"/>
      <c r="E71" s="961"/>
      <c r="F71" s="961"/>
      <c r="G71" s="961"/>
      <c r="H71" s="961"/>
      <c r="I71" s="961"/>
      <c r="J71" s="961"/>
      <c r="K71" s="962"/>
      <c r="M71" s="976"/>
      <c r="N71" s="983"/>
      <c r="O71" s="961"/>
      <c r="P71" s="961"/>
      <c r="Q71" s="961"/>
      <c r="R71" s="961"/>
      <c r="S71" s="961"/>
      <c r="T71" s="961"/>
      <c r="U71" s="961"/>
      <c r="V71" s="961"/>
      <c r="W71" s="961"/>
      <c r="Z71" s="946"/>
      <c r="AA71" s="946"/>
      <c r="AB71" s="946"/>
      <c r="AC71" s="946"/>
      <c r="AD71" s="946"/>
      <c r="AE71" s="946"/>
      <c r="AF71" s="946"/>
      <c r="AG71" s="946"/>
      <c r="AH71" s="946"/>
      <c r="AI71" s="946"/>
      <c r="AJ71" s="946"/>
      <c r="AK71" s="946"/>
      <c r="AL71" s="946"/>
      <c r="AM71" s="946"/>
      <c r="AN71" s="946"/>
      <c r="AO71" s="936"/>
      <c r="AP71" s="946"/>
      <c r="AQ71" s="946"/>
    </row>
    <row r="72" spans="1:75" ht="18">
      <c r="A72" s="947" t="s">
        <v>820</v>
      </c>
      <c r="B72" s="961"/>
      <c r="C72" s="961"/>
      <c r="D72" s="961"/>
      <c r="E72" s="961"/>
      <c r="F72" s="961"/>
      <c r="G72" s="961"/>
      <c r="H72" s="961"/>
      <c r="I72" s="961"/>
      <c r="J72" s="961"/>
      <c r="K72" s="962"/>
      <c r="M72" s="952"/>
      <c r="N72" s="1007"/>
      <c r="O72" s="961"/>
      <c r="P72" s="961"/>
      <c r="Q72" s="961"/>
      <c r="R72" s="961"/>
      <c r="S72" s="961"/>
      <c r="T72" s="961"/>
      <c r="U72" s="961"/>
      <c r="V72" s="961"/>
      <c r="W72" s="961"/>
      <c r="Z72" s="946"/>
      <c r="AA72" s="946"/>
      <c r="AB72" s="946"/>
      <c r="AC72" s="946"/>
      <c r="AD72" s="946"/>
      <c r="AE72" s="946"/>
      <c r="AF72" s="946"/>
      <c r="AG72" s="946"/>
      <c r="AH72" s="946"/>
      <c r="AI72" s="946"/>
      <c r="AJ72" s="946"/>
      <c r="AK72" s="946"/>
      <c r="AL72" s="946"/>
      <c r="AM72" s="946"/>
      <c r="AN72" s="946"/>
      <c r="AO72" s="936"/>
      <c r="AP72" s="946"/>
      <c r="AQ72" s="946"/>
    </row>
    <row r="73" spans="1:75" ht="18">
      <c r="A73" s="943" t="s">
        <v>821</v>
      </c>
      <c r="B73" s="961" t="s">
        <v>769</v>
      </c>
      <c r="C73" s="961" t="s">
        <v>769</v>
      </c>
      <c r="D73" s="961" t="s">
        <v>769</v>
      </c>
      <c r="E73" s="961" t="s">
        <v>769</v>
      </c>
      <c r="F73" s="961" t="s">
        <v>769</v>
      </c>
      <c r="G73" s="961" t="s">
        <v>769</v>
      </c>
      <c r="H73" s="961" t="s">
        <v>769</v>
      </c>
      <c r="I73" s="961" t="s">
        <v>769</v>
      </c>
      <c r="J73" s="961" t="s">
        <v>769</v>
      </c>
      <c r="K73" s="962" t="s">
        <v>769</v>
      </c>
      <c r="M73" s="950"/>
      <c r="N73" s="961"/>
      <c r="O73" s="961"/>
      <c r="P73" s="961"/>
      <c r="Q73" s="961"/>
      <c r="R73" s="961"/>
      <c r="S73" s="961"/>
      <c r="T73" s="961"/>
      <c r="U73" s="961"/>
      <c r="V73" s="961"/>
      <c r="W73" s="961"/>
      <c r="Z73" s="946"/>
      <c r="AA73" s="946"/>
      <c r="AB73" s="946"/>
      <c r="AC73" s="946"/>
      <c r="AD73" s="946"/>
      <c r="AE73" s="946"/>
      <c r="AF73" s="946"/>
      <c r="AG73" s="946"/>
      <c r="AH73" s="946"/>
      <c r="AI73" s="946"/>
      <c r="AJ73" s="946"/>
      <c r="AK73" s="946"/>
      <c r="AL73" s="946"/>
      <c r="AM73" s="946"/>
      <c r="AN73" s="946"/>
      <c r="AO73" s="936"/>
      <c r="AP73" s="946"/>
      <c r="AQ73" s="946"/>
    </row>
    <row r="74" spans="1:75" ht="18">
      <c r="A74" s="943" t="s">
        <v>822</v>
      </c>
      <c r="B74" s="961" t="s">
        <v>769</v>
      </c>
      <c r="C74" s="961" t="s">
        <v>769</v>
      </c>
      <c r="D74" s="961" t="s">
        <v>769</v>
      </c>
      <c r="E74" s="961" t="s">
        <v>769</v>
      </c>
      <c r="F74" s="961" t="s">
        <v>769</v>
      </c>
      <c r="G74" s="961" t="s">
        <v>769</v>
      </c>
      <c r="H74" s="961" t="s">
        <v>769</v>
      </c>
      <c r="I74" s="961" t="s">
        <v>769</v>
      </c>
      <c r="J74" s="961" t="s">
        <v>769</v>
      </c>
      <c r="K74" s="962" t="s">
        <v>769</v>
      </c>
      <c r="M74" s="950"/>
      <c r="N74" s="961"/>
      <c r="O74" s="961"/>
      <c r="P74" s="961"/>
      <c r="Q74" s="961"/>
      <c r="R74" s="961"/>
      <c r="S74" s="961"/>
      <c r="T74" s="961"/>
      <c r="U74" s="961"/>
      <c r="V74" s="961"/>
      <c r="W74" s="961"/>
      <c r="Z74" s="946"/>
      <c r="AA74" s="946"/>
      <c r="AB74" s="946"/>
      <c r="AC74" s="946"/>
      <c r="AD74" s="946"/>
      <c r="AE74" s="946"/>
      <c r="AF74" s="946"/>
      <c r="AG74" s="946"/>
      <c r="AH74" s="946"/>
      <c r="AI74" s="946"/>
      <c r="AJ74" s="1001"/>
      <c r="AK74" s="946"/>
      <c r="AL74" s="946"/>
      <c r="AM74" s="946"/>
      <c r="AN74" s="946"/>
      <c r="AO74" s="936"/>
      <c r="AP74" s="946"/>
      <c r="AQ74" s="946"/>
    </row>
    <row r="75" spans="1:75" ht="18">
      <c r="A75" s="943" t="s">
        <v>823</v>
      </c>
      <c r="B75" s="961" t="s">
        <v>769</v>
      </c>
      <c r="C75" s="961" t="s">
        <v>769</v>
      </c>
      <c r="D75" s="961" t="s">
        <v>769</v>
      </c>
      <c r="E75" s="961" t="s">
        <v>769</v>
      </c>
      <c r="F75" s="961" t="s">
        <v>769</v>
      </c>
      <c r="G75" s="961" t="s">
        <v>769</v>
      </c>
      <c r="H75" s="961" t="s">
        <v>769</v>
      </c>
      <c r="I75" s="961" t="s">
        <v>769</v>
      </c>
      <c r="J75" s="961" t="s">
        <v>769</v>
      </c>
      <c r="K75" s="962" t="s">
        <v>769</v>
      </c>
      <c r="M75" s="950"/>
      <c r="N75" s="961"/>
      <c r="O75" s="961"/>
      <c r="P75" s="961"/>
      <c r="Q75" s="961"/>
      <c r="R75" s="961"/>
      <c r="S75" s="961"/>
      <c r="T75" s="961"/>
      <c r="U75" s="961"/>
      <c r="V75" s="961"/>
      <c r="W75" s="961"/>
      <c r="Z75" s="946"/>
      <c r="AA75" s="946"/>
      <c r="AB75" s="946"/>
      <c r="AC75" s="946"/>
      <c r="AD75" s="946"/>
      <c r="AE75" s="946"/>
      <c r="AF75" s="946"/>
      <c r="AG75" s="946"/>
      <c r="AH75" s="946"/>
      <c r="AI75" s="946"/>
      <c r="AJ75" s="1001"/>
      <c r="AK75" s="946"/>
      <c r="AL75" s="946"/>
      <c r="AM75" s="946"/>
      <c r="AN75" s="946"/>
      <c r="AO75" s="936"/>
      <c r="AP75" s="946"/>
      <c r="AQ75" s="946"/>
    </row>
    <row r="76" spans="1:75" ht="18">
      <c r="A76" s="943" t="s">
        <v>1483</v>
      </c>
      <c r="B76" s="976"/>
      <c r="C76" s="976"/>
      <c r="D76" s="976"/>
      <c r="E76" s="976"/>
      <c r="F76" s="976"/>
      <c r="G76" s="976"/>
      <c r="H76" s="976"/>
      <c r="I76" s="976"/>
      <c r="J76" s="976"/>
      <c r="K76" s="977"/>
      <c r="M76" s="950"/>
      <c r="N76" s="976"/>
      <c r="O76" s="976"/>
      <c r="P76" s="976"/>
      <c r="Q76" s="976"/>
      <c r="R76" s="976"/>
      <c r="S76" s="976"/>
      <c r="T76" s="976"/>
      <c r="U76" s="976"/>
      <c r="V76" s="976"/>
      <c r="W76" s="976"/>
      <c r="Z76" s="946"/>
      <c r="AA76" s="946"/>
      <c r="AB76" s="946"/>
      <c r="AC76" s="946"/>
      <c r="AD76" s="946"/>
      <c r="AE76" s="946"/>
      <c r="AF76" s="946"/>
      <c r="AG76" s="946"/>
      <c r="AH76" s="946"/>
      <c r="AI76" s="946"/>
      <c r="AJ76" s="946"/>
      <c r="AK76" s="946"/>
      <c r="AL76" s="946"/>
      <c r="AM76" s="946"/>
      <c r="AN76" s="946"/>
      <c r="AO76" s="936"/>
      <c r="AP76" s="946"/>
      <c r="AQ76" s="946"/>
    </row>
    <row r="77" spans="1:75" ht="18">
      <c r="A77" s="970"/>
      <c r="B77" s="976"/>
      <c r="C77" s="976"/>
      <c r="D77" s="976"/>
      <c r="E77" s="976"/>
      <c r="F77" s="976"/>
      <c r="G77" s="976"/>
      <c r="H77" s="976"/>
      <c r="I77" s="976"/>
      <c r="J77" s="976"/>
      <c r="K77" s="977"/>
      <c r="M77" s="976"/>
      <c r="N77" s="976"/>
      <c r="O77" s="976"/>
      <c r="P77" s="976"/>
      <c r="Q77" s="976"/>
      <c r="R77" s="976"/>
      <c r="S77" s="976"/>
      <c r="T77" s="976"/>
      <c r="U77" s="976"/>
      <c r="V77" s="976"/>
      <c r="W77" s="976"/>
      <c r="Z77" s="946"/>
      <c r="AA77" s="946"/>
      <c r="AB77" s="946"/>
      <c r="AC77" s="946"/>
      <c r="AD77" s="946"/>
      <c r="AE77" s="946"/>
      <c r="AF77" s="946"/>
      <c r="AG77" s="946"/>
      <c r="AH77" s="946"/>
      <c r="AI77" s="946"/>
      <c r="AJ77" s="946"/>
      <c r="AK77" s="946"/>
      <c r="AL77" s="946"/>
      <c r="AM77" s="946"/>
      <c r="AN77" s="946"/>
      <c r="AO77" s="936"/>
      <c r="AP77" s="946"/>
      <c r="AQ77" s="946"/>
    </row>
    <row r="78" spans="1:75" s="934" customFormat="1" ht="18">
      <c r="A78" s="943" t="s">
        <v>1460</v>
      </c>
      <c r="B78" s="950"/>
      <c r="C78" s="950"/>
      <c r="D78" s="950"/>
      <c r="E78" s="950"/>
      <c r="F78" s="950"/>
      <c r="G78" s="950"/>
      <c r="H78" s="950"/>
      <c r="I78" s="950"/>
      <c r="J78" s="950"/>
      <c r="K78" s="951"/>
      <c r="M78" s="950"/>
      <c r="N78" s="950"/>
      <c r="O78" s="950"/>
      <c r="P78" s="950"/>
      <c r="Q78" s="950"/>
      <c r="R78" s="950"/>
      <c r="S78" s="950"/>
      <c r="T78" s="950"/>
      <c r="U78" s="950"/>
      <c r="V78" s="950"/>
      <c r="W78" s="950"/>
      <c r="X78" s="946"/>
      <c r="Y78" s="946"/>
      <c r="Z78" s="946"/>
      <c r="AA78" s="946"/>
      <c r="AB78" s="946"/>
      <c r="AC78" s="946"/>
      <c r="AD78" s="946"/>
      <c r="AE78" s="946"/>
      <c r="AF78" s="946"/>
      <c r="AG78" s="946"/>
      <c r="AH78" s="946"/>
      <c r="AI78" s="946"/>
      <c r="AJ78" s="946"/>
      <c r="AK78" s="946"/>
      <c r="AL78" s="946"/>
      <c r="AM78" s="946"/>
      <c r="AN78" s="946"/>
      <c r="AO78" s="936"/>
      <c r="AP78" s="946"/>
      <c r="AQ78" s="946"/>
      <c r="AS78" s="966"/>
      <c r="AT78" s="966"/>
      <c r="AU78" s="966"/>
      <c r="AV78" s="966"/>
      <c r="AW78" s="966"/>
      <c r="AX78" s="966"/>
      <c r="AY78" s="966"/>
      <c r="AZ78" s="994"/>
      <c r="BA78" s="966"/>
      <c r="BB78" s="966"/>
      <c r="BC78" s="966"/>
      <c r="BD78" s="966"/>
      <c r="BE78" s="966"/>
      <c r="BF78" s="966"/>
      <c r="BG78" s="966"/>
      <c r="BH78" s="966"/>
      <c r="BI78" s="966"/>
      <c r="BJ78" s="966"/>
      <c r="BK78" s="966"/>
      <c r="BL78" s="966"/>
      <c r="BM78" s="966"/>
      <c r="BN78" s="966"/>
      <c r="BO78" s="966"/>
      <c r="BP78" s="966"/>
      <c r="BQ78" s="966"/>
      <c r="BR78" s="966"/>
      <c r="BS78" s="966"/>
      <c r="BT78" s="966"/>
      <c r="BU78" s="966"/>
      <c r="BV78" s="966"/>
      <c r="BW78" s="966"/>
    </row>
    <row r="79" spans="1:75" s="934" customFormat="1" ht="18">
      <c r="A79" s="943" t="s">
        <v>1461</v>
      </c>
      <c r="B79" s="950"/>
      <c r="C79" s="950"/>
      <c r="D79" s="950"/>
      <c r="E79" s="950"/>
      <c r="F79" s="950"/>
      <c r="G79" s="950"/>
      <c r="H79" s="950"/>
      <c r="I79" s="950"/>
      <c r="J79" s="950"/>
      <c r="K79" s="951"/>
      <c r="M79" s="950"/>
      <c r="N79" s="950"/>
      <c r="O79" s="950"/>
      <c r="P79" s="950"/>
      <c r="Q79" s="950"/>
      <c r="R79" s="950"/>
      <c r="S79" s="950"/>
      <c r="T79" s="950"/>
      <c r="U79" s="950"/>
      <c r="V79" s="950"/>
      <c r="W79" s="950"/>
      <c r="X79" s="946"/>
      <c r="Y79" s="946"/>
      <c r="Z79" s="946"/>
      <c r="AA79" s="946"/>
      <c r="AB79" s="946"/>
      <c r="AC79" s="946"/>
      <c r="AD79" s="946"/>
      <c r="AE79" s="946"/>
      <c r="AF79" s="946"/>
      <c r="AG79" s="946"/>
      <c r="AH79" s="946"/>
      <c r="AI79" s="946"/>
      <c r="AJ79" s="946"/>
      <c r="AK79" s="946"/>
      <c r="AL79" s="946"/>
      <c r="AM79" s="946"/>
      <c r="AN79" s="946"/>
      <c r="AO79" s="936"/>
      <c r="AZ79" s="997"/>
    </row>
    <row r="80" spans="1:75" s="934" customFormat="1" ht="18">
      <c r="A80" s="943" t="s">
        <v>1465</v>
      </c>
      <c r="B80" s="950"/>
      <c r="C80" s="950"/>
      <c r="D80" s="950"/>
      <c r="E80" s="950"/>
      <c r="F80" s="950"/>
      <c r="G80" s="950"/>
      <c r="H80" s="950"/>
      <c r="I80" s="950"/>
      <c r="J80" s="950"/>
      <c r="K80" s="951"/>
      <c r="M80" s="950"/>
      <c r="N80" s="950"/>
      <c r="O80" s="950"/>
      <c r="P80" s="950"/>
      <c r="Q80" s="950"/>
      <c r="R80" s="950"/>
      <c r="S80" s="950"/>
      <c r="T80" s="950"/>
      <c r="U80" s="950"/>
      <c r="V80" s="950"/>
      <c r="W80" s="950"/>
      <c r="X80" s="946"/>
      <c r="Y80" s="946"/>
      <c r="AA80" s="936"/>
      <c r="AB80" s="936"/>
      <c r="AC80" s="936"/>
      <c r="AD80" s="936"/>
      <c r="AE80" s="936"/>
      <c r="AF80" s="936"/>
      <c r="AG80" s="936"/>
      <c r="AH80" s="936"/>
      <c r="AI80" s="936"/>
      <c r="AJ80" s="936"/>
      <c r="AK80" s="936"/>
      <c r="AL80" s="936"/>
      <c r="AM80" s="936"/>
      <c r="AN80" s="936"/>
      <c r="AO80" s="936"/>
      <c r="AZ80" s="997"/>
    </row>
    <row r="81" spans="1:75" s="946" customFormat="1" ht="18">
      <c r="A81" s="943" t="s">
        <v>1466</v>
      </c>
      <c r="B81" s="950"/>
      <c r="C81" s="950"/>
      <c r="D81" s="950"/>
      <c r="E81" s="950"/>
      <c r="F81" s="950"/>
      <c r="G81" s="950"/>
      <c r="H81" s="950"/>
      <c r="I81" s="950"/>
      <c r="J81" s="950"/>
      <c r="K81" s="951"/>
      <c r="M81" s="950"/>
      <c r="N81" s="950"/>
      <c r="O81" s="950"/>
      <c r="P81" s="950"/>
      <c r="Q81" s="950"/>
      <c r="R81" s="950"/>
      <c r="S81" s="950"/>
      <c r="T81" s="950"/>
      <c r="U81" s="950"/>
      <c r="V81" s="950"/>
      <c r="W81" s="950"/>
      <c r="Z81" s="934"/>
      <c r="AA81" s="934"/>
      <c r="AB81" s="934"/>
      <c r="AC81" s="934"/>
      <c r="AD81" s="934"/>
      <c r="AE81" s="934"/>
      <c r="AF81" s="934"/>
      <c r="AG81" s="934"/>
      <c r="AH81" s="934"/>
      <c r="AI81" s="934"/>
      <c r="AJ81" s="934"/>
      <c r="AK81" s="934"/>
      <c r="AL81" s="934"/>
      <c r="AM81" s="934"/>
      <c r="AN81" s="934"/>
      <c r="AO81" s="934"/>
      <c r="AP81" s="934"/>
      <c r="AQ81" s="934"/>
      <c r="AS81" s="934"/>
      <c r="AT81" s="934"/>
      <c r="AU81" s="934"/>
      <c r="AV81" s="934"/>
      <c r="AW81" s="934"/>
      <c r="AX81" s="934"/>
      <c r="AY81" s="934"/>
      <c r="AZ81" s="997"/>
      <c r="BA81" s="934"/>
      <c r="BB81" s="934"/>
      <c r="BC81" s="934"/>
      <c r="BD81" s="934"/>
      <c r="BE81" s="934"/>
      <c r="BF81" s="934"/>
      <c r="BG81" s="934"/>
      <c r="BH81" s="934"/>
      <c r="BI81" s="934"/>
      <c r="BJ81" s="934"/>
      <c r="BK81" s="934"/>
      <c r="BL81" s="934"/>
      <c r="BM81" s="934"/>
      <c r="BN81" s="934"/>
      <c r="BO81" s="934"/>
      <c r="BP81" s="934"/>
      <c r="BQ81" s="934"/>
      <c r="BR81" s="934"/>
      <c r="BS81" s="934"/>
      <c r="BT81" s="934"/>
      <c r="BU81" s="934"/>
      <c r="BV81" s="934"/>
      <c r="BW81" s="934"/>
    </row>
    <row r="82" spans="1:75" s="973" customFormat="1" ht="18">
      <c r="A82" s="958" t="s">
        <v>950</v>
      </c>
      <c r="B82" s="985"/>
      <c r="C82" s="985"/>
      <c r="D82" s="985"/>
      <c r="E82" s="985"/>
      <c r="F82" s="985"/>
      <c r="G82" s="985"/>
      <c r="H82" s="985"/>
      <c r="I82" s="985"/>
      <c r="J82" s="985"/>
      <c r="K82" s="986"/>
      <c r="Y82" s="946"/>
      <c r="Z82" s="934"/>
      <c r="AA82" s="934"/>
      <c r="AB82" s="934"/>
      <c r="AC82" s="934"/>
      <c r="AD82" s="934"/>
      <c r="AE82" s="934"/>
      <c r="AF82" s="934"/>
      <c r="AG82" s="934"/>
      <c r="AH82" s="934"/>
      <c r="AI82" s="934"/>
      <c r="AJ82" s="934"/>
      <c r="AK82" s="934"/>
      <c r="AL82" s="934"/>
      <c r="AM82" s="934"/>
      <c r="AN82" s="934"/>
      <c r="AO82" s="934"/>
      <c r="AP82" s="934"/>
      <c r="AQ82" s="934"/>
      <c r="AS82" s="946"/>
      <c r="AT82" s="946"/>
      <c r="AU82" s="946"/>
      <c r="AV82" s="946"/>
      <c r="AW82" s="946"/>
      <c r="AX82" s="946"/>
      <c r="AY82" s="946"/>
      <c r="AZ82" s="1002"/>
      <c r="BA82" s="946"/>
      <c r="BB82" s="946"/>
      <c r="BC82" s="946"/>
      <c r="BD82" s="946"/>
      <c r="BE82" s="946"/>
      <c r="BF82" s="946"/>
      <c r="BG82" s="946"/>
      <c r="BH82" s="946"/>
      <c r="BI82" s="946"/>
      <c r="BJ82" s="946"/>
      <c r="BK82" s="946"/>
      <c r="BL82" s="946"/>
      <c r="BM82" s="946"/>
      <c r="BN82" s="946"/>
      <c r="BO82" s="946"/>
      <c r="BP82" s="946"/>
      <c r="BQ82" s="946"/>
      <c r="BR82" s="946"/>
      <c r="BS82" s="946"/>
      <c r="BT82" s="946"/>
      <c r="BU82" s="946"/>
      <c r="BV82" s="946"/>
      <c r="BW82" s="946"/>
    </row>
    <row r="83" spans="1:75" s="973" customFormat="1">
      <c r="Y83" s="946"/>
      <c r="Z83" s="934"/>
      <c r="AA83" s="934"/>
      <c r="AB83" s="934"/>
      <c r="AC83" s="934"/>
      <c r="AD83" s="934"/>
      <c r="AE83" s="934"/>
      <c r="AF83" s="934"/>
      <c r="AG83" s="934"/>
      <c r="AH83" s="934"/>
      <c r="AI83" s="934"/>
      <c r="AJ83" s="934"/>
      <c r="AK83" s="934"/>
      <c r="AL83" s="934"/>
      <c r="AM83" s="934"/>
      <c r="AN83" s="934"/>
      <c r="AO83" s="934"/>
      <c r="AP83" s="934"/>
      <c r="AQ83" s="934"/>
      <c r="AZ83" s="1003"/>
    </row>
    <row r="84" spans="1:75">
      <c r="AS84" s="973"/>
      <c r="AT84" s="973"/>
      <c r="AU84" s="973"/>
      <c r="AV84" s="973"/>
      <c r="AW84" s="973"/>
      <c r="AX84" s="973"/>
      <c r="AY84" s="973"/>
      <c r="AZ84" s="1003"/>
      <c r="BA84" s="973"/>
      <c r="BB84" s="973"/>
      <c r="BC84" s="973"/>
      <c r="BD84" s="973"/>
      <c r="BE84" s="973"/>
      <c r="BF84" s="973"/>
      <c r="BG84" s="973"/>
      <c r="BH84" s="973"/>
      <c r="BI84" s="973"/>
      <c r="BJ84" s="973"/>
      <c r="BK84" s="973"/>
      <c r="BL84" s="973"/>
      <c r="BM84" s="973"/>
      <c r="BN84" s="973"/>
      <c r="BO84" s="973"/>
      <c r="BP84" s="973"/>
      <c r="BQ84" s="973"/>
      <c r="BR84" s="973"/>
      <c r="BS84" s="973"/>
      <c r="BT84" s="973"/>
      <c r="BU84" s="973"/>
      <c r="BV84" s="973"/>
      <c r="BW84" s="973"/>
    </row>
  </sheetData>
  <mergeCells count="5">
    <mergeCell ref="A8:K8"/>
    <mergeCell ref="A1:K1"/>
    <mergeCell ref="A2:K2"/>
    <mergeCell ref="A4:K4"/>
    <mergeCell ref="A6:K6"/>
  </mergeCells>
  <phoneticPr fontId="50" type="noConversion"/>
  <printOptions horizontalCentered="1" verticalCentered="1"/>
  <pageMargins left="0.59055118110236227" right="0.59055118110236227" top="0.98425196850393704" bottom="0.98425196850393704" header="0" footer="0"/>
  <pageSetup scale="36" orientation="portrait" r:id="rId1"/>
  <headerFooter alignWithMargins="0"/>
</worksheet>
</file>

<file path=xl/worksheets/sheet86.xml><?xml version="1.0" encoding="utf-8"?>
<worksheet xmlns="http://schemas.openxmlformats.org/spreadsheetml/2006/main" xmlns:r="http://schemas.openxmlformats.org/officeDocument/2006/relationships">
  <sheetPr>
    <tabColor indexed="53"/>
    <pageSetUpPr fitToPage="1"/>
  </sheetPr>
  <dimension ref="A1:L87"/>
  <sheetViews>
    <sheetView zoomScale="50" workbookViewId="0">
      <selection sqref="A1:M1"/>
    </sheetView>
  </sheetViews>
  <sheetFormatPr defaultColWidth="11.5546875" defaultRowHeight="15"/>
  <cols>
    <col min="1" max="1" width="58.88671875" style="966" customWidth="1"/>
    <col min="2" max="11" width="11.33203125" style="966" customWidth="1"/>
    <col min="12" max="12" width="6.6640625" style="966" customWidth="1"/>
    <col min="13" max="16384" width="11.5546875" style="966"/>
  </cols>
  <sheetData>
    <row r="1" spans="1:12" ht="18">
      <c r="A1" s="2744" t="s">
        <v>1472</v>
      </c>
      <c r="B1" s="2744"/>
      <c r="C1" s="2744"/>
      <c r="D1" s="2744"/>
      <c r="E1" s="2744"/>
      <c r="F1" s="2744"/>
      <c r="G1" s="2744"/>
      <c r="H1" s="2744"/>
      <c r="I1" s="2744"/>
      <c r="J1" s="2744"/>
      <c r="K1" s="2744"/>
    </row>
    <row r="2" spans="1:12" s="936" customFormat="1" ht="18">
      <c r="A2" s="2745" t="s">
        <v>1486</v>
      </c>
      <c r="B2" s="2745"/>
      <c r="C2" s="2745"/>
      <c r="D2" s="2745"/>
      <c r="E2" s="2745"/>
      <c r="F2" s="2745"/>
      <c r="G2" s="2745"/>
      <c r="H2" s="2745"/>
      <c r="I2" s="2745"/>
      <c r="J2" s="2745"/>
      <c r="K2" s="2745"/>
    </row>
    <row r="3" spans="1:12" s="934" customFormat="1" ht="18">
      <c r="A3" s="987"/>
      <c r="B3" s="987"/>
      <c r="C3" s="987"/>
      <c r="D3" s="987"/>
      <c r="E3" s="987"/>
      <c r="F3" s="987"/>
      <c r="G3" s="987"/>
      <c r="H3" s="987"/>
      <c r="I3" s="987"/>
      <c r="J3" s="987"/>
      <c r="K3" s="987"/>
    </row>
    <row r="4" spans="1:12" s="934" customFormat="1" ht="18">
      <c r="A4" s="2744" t="s">
        <v>1487</v>
      </c>
      <c r="B4" s="2744"/>
      <c r="C4" s="2744"/>
      <c r="D4" s="2744"/>
      <c r="E4" s="2744"/>
      <c r="F4" s="2744"/>
      <c r="G4" s="2744"/>
      <c r="H4" s="2744"/>
      <c r="I4" s="2744"/>
      <c r="J4" s="2744"/>
      <c r="K4" s="2744"/>
    </row>
    <row r="5" spans="1:12" s="934" customFormat="1" ht="18">
      <c r="A5" s="987"/>
      <c r="B5" s="987"/>
      <c r="C5" s="987"/>
      <c r="D5" s="987"/>
      <c r="E5" s="987"/>
      <c r="F5" s="987"/>
      <c r="G5" s="987"/>
      <c r="H5" s="987"/>
      <c r="I5" s="987"/>
      <c r="J5" s="987"/>
      <c r="K5" s="987"/>
    </row>
    <row r="6" spans="1:12" s="936" customFormat="1" ht="18">
      <c r="A6" s="2745" t="s">
        <v>753</v>
      </c>
      <c r="B6" s="2745"/>
      <c r="C6" s="2745"/>
      <c r="D6" s="2745"/>
      <c r="E6" s="2745"/>
      <c r="F6" s="2745"/>
      <c r="G6" s="2745"/>
      <c r="H6" s="2745"/>
      <c r="I6" s="2745"/>
      <c r="J6" s="2745"/>
      <c r="K6" s="2745"/>
    </row>
    <row r="7" spans="1:12" s="934" customFormat="1" ht="18">
      <c r="A7" s="987"/>
      <c r="B7" s="987"/>
      <c r="C7" s="987"/>
      <c r="D7" s="987"/>
      <c r="E7" s="987"/>
      <c r="F7" s="987"/>
      <c r="G7" s="987"/>
      <c r="H7" s="987"/>
      <c r="I7" s="987"/>
      <c r="J7" s="987"/>
      <c r="K7" s="987"/>
    </row>
    <row r="8" spans="1:12" s="934" customFormat="1" ht="18">
      <c r="A8" s="2744" t="s">
        <v>1443</v>
      </c>
      <c r="B8" s="2744"/>
      <c r="C8" s="2744"/>
      <c r="D8" s="2744"/>
      <c r="E8" s="2744"/>
      <c r="F8" s="2744"/>
      <c r="G8" s="2744"/>
      <c r="H8" s="2744"/>
      <c r="I8" s="2744"/>
      <c r="J8" s="2744"/>
      <c r="K8" s="2744"/>
    </row>
    <row r="9" spans="1:12" s="934" customFormat="1" ht="18">
      <c r="A9" s="950"/>
      <c r="B9" s="944"/>
    </row>
    <row r="10" spans="1:12" s="967" customFormat="1" ht="18">
      <c r="A10" s="939"/>
      <c r="B10" s="940">
        <v>1990</v>
      </c>
      <c r="C10" s="940">
        <v>1991</v>
      </c>
      <c r="D10" s="940">
        <v>1992</v>
      </c>
      <c r="E10" s="940">
        <v>1993</v>
      </c>
      <c r="F10" s="940">
        <v>1994</v>
      </c>
      <c r="G10" s="940">
        <v>1995</v>
      </c>
      <c r="H10" s="940">
        <v>1996</v>
      </c>
      <c r="I10" s="940">
        <v>1997</v>
      </c>
      <c r="J10" s="940">
        <v>1998</v>
      </c>
      <c r="K10" s="941">
        <v>1999</v>
      </c>
    </row>
    <row r="11" spans="1:12" s="934" customFormat="1" ht="18">
      <c r="A11" s="943"/>
      <c r="B11" s="944"/>
      <c r="C11" s="944"/>
      <c r="D11" s="944"/>
      <c r="E11" s="944"/>
      <c r="F11" s="944"/>
      <c r="G11" s="944"/>
      <c r="H11" s="944"/>
      <c r="I11" s="944"/>
      <c r="J11" s="944"/>
      <c r="K11" s="945"/>
    </row>
    <row r="12" spans="1:12" s="934" customFormat="1" ht="18">
      <c r="A12" s="947" t="s">
        <v>755</v>
      </c>
      <c r="B12" s="944"/>
      <c r="C12" s="944"/>
      <c r="D12" s="944"/>
      <c r="E12" s="944"/>
      <c r="F12" s="944"/>
      <c r="G12" s="944"/>
      <c r="H12" s="944"/>
      <c r="I12" s="944"/>
      <c r="J12" s="944"/>
      <c r="K12" s="945"/>
    </row>
    <row r="13" spans="1:12" s="934" customFormat="1" ht="18">
      <c r="A13" s="943" t="s">
        <v>1444</v>
      </c>
      <c r="B13" s="948">
        <v>298577</v>
      </c>
      <c r="C13" s="948">
        <v>278908</v>
      </c>
      <c r="D13" s="948">
        <v>314374</v>
      </c>
      <c r="E13" s="948">
        <v>307754</v>
      </c>
      <c r="F13" s="948">
        <v>314459</v>
      </c>
      <c r="G13" s="948">
        <v>331924</v>
      </c>
      <c r="H13" s="948">
        <v>353277</v>
      </c>
      <c r="I13" s="948">
        <v>361239</v>
      </c>
      <c r="J13" s="948">
        <v>353441</v>
      </c>
      <c r="K13" s="949">
        <v>354932</v>
      </c>
    </row>
    <row r="14" spans="1:12" s="934" customFormat="1" ht="18">
      <c r="A14" s="943" t="s">
        <v>757</v>
      </c>
      <c r="B14" s="948">
        <v>2633</v>
      </c>
      <c r="C14" s="948">
        <v>2283</v>
      </c>
      <c r="D14" s="948">
        <v>2443</v>
      </c>
      <c r="E14" s="948">
        <v>2011</v>
      </c>
      <c r="F14" s="948">
        <v>2239</v>
      </c>
      <c r="G14" s="948">
        <v>2029</v>
      </c>
      <c r="H14" s="948">
        <v>2651.8</v>
      </c>
      <c r="I14" s="948">
        <v>3181.2</v>
      </c>
      <c r="J14" s="948">
        <v>3385.4</v>
      </c>
      <c r="K14" s="949">
        <v>4240</v>
      </c>
    </row>
    <row r="15" spans="1:12" s="934" customFormat="1" ht="18">
      <c r="A15" s="943" t="s">
        <v>758</v>
      </c>
      <c r="B15" s="948">
        <v>435.5</v>
      </c>
      <c r="C15" s="948">
        <v>292.7</v>
      </c>
      <c r="D15" s="948">
        <v>460</v>
      </c>
      <c r="E15" s="948">
        <v>436.4</v>
      </c>
      <c r="F15" s="948">
        <v>574.6</v>
      </c>
      <c r="G15" s="948">
        <v>603.79999999999995</v>
      </c>
      <c r="H15" s="948">
        <v>85.2</v>
      </c>
      <c r="I15" s="948">
        <v>185.5</v>
      </c>
      <c r="J15" s="948">
        <v>312.3</v>
      </c>
      <c r="K15" s="949">
        <v>218</v>
      </c>
      <c r="L15" s="992"/>
    </row>
    <row r="16" spans="1:12" s="934" customFormat="1" ht="18">
      <c r="A16" s="943" t="s">
        <v>759</v>
      </c>
      <c r="B16" s="948">
        <v>32999.800000000003</v>
      </c>
      <c r="C16" s="948">
        <v>16445.400000000001</v>
      </c>
      <c r="D16" s="948">
        <v>18861.900000000001</v>
      </c>
      <c r="E16" s="948">
        <v>24084.5</v>
      </c>
      <c r="F16" s="948">
        <v>25926.799999999999</v>
      </c>
      <c r="G16" s="948">
        <v>37894.199999999997</v>
      </c>
      <c r="H16" s="948">
        <v>14412.9</v>
      </c>
      <c r="I16" s="948">
        <v>25209.599999999999</v>
      </c>
      <c r="J16" s="948">
        <v>20578.599999999999</v>
      </c>
      <c r="K16" s="949">
        <v>28231.8</v>
      </c>
      <c r="L16" s="992"/>
    </row>
    <row r="17" spans="1:11" s="934" customFormat="1" ht="18">
      <c r="A17" s="943" t="s">
        <v>761</v>
      </c>
      <c r="B17" s="948" t="s">
        <v>769</v>
      </c>
      <c r="C17" s="948" t="s">
        <v>769</v>
      </c>
      <c r="D17" s="948" t="s">
        <v>769</v>
      </c>
      <c r="E17" s="948" t="s">
        <v>769</v>
      </c>
      <c r="F17" s="948" t="s">
        <v>769</v>
      </c>
      <c r="G17" s="948" t="s">
        <v>769</v>
      </c>
      <c r="H17" s="948" t="s">
        <v>769</v>
      </c>
      <c r="I17" s="948" t="s">
        <v>769</v>
      </c>
      <c r="J17" s="948" t="s">
        <v>769</v>
      </c>
      <c r="K17" s="949" t="s">
        <v>769</v>
      </c>
    </row>
    <row r="18" spans="1:11" s="934" customFormat="1" ht="18">
      <c r="A18" s="943" t="s">
        <v>762</v>
      </c>
      <c r="B18" s="948" t="s">
        <v>769</v>
      </c>
      <c r="C18" s="948" t="s">
        <v>769</v>
      </c>
      <c r="D18" s="948" t="s">
        <v>769</v>
      </c>
      <c r="E18" s="948" t="s">
        <v>769</v>
      </c>
      <c r="F18" s="948" t="s">
        <v>769</v>
      </c>
      <c r="G18" s="948" t="s">
        <v>769</v>
      </c>
      <c r="H18" s="948" t="s">
        <v>769</v>
      </c>
      <c r="I18" s="948" t="s">
        <v>769</v>
      </c>
      <c r="J18" s="948" t="s">
        <v>769</v>
      </c>
      <c r="K18" s="949" t="s">
        <v>769</v>
      </c>
    </row>
    <row r="19" spans="1:11" s="934" customFormat="1" ht="18">
      <c r="A19" s="943" t="s">
        <v>1445</v>
      </c>
      <c r="B19" s="948" t="s">
        <v>769</v>
      </c>
      <c r="C19" s="948" t="s">
        <v>769</v>
      </c>
      <c r="D19" s="948" t="s">
        <v>769</v>
      </c>
      <c r="E19" s="948" t="s">
        <v>769</v>
      </c>
      <c r="F19" s="948" t="s">
        <v>769</v>
      </c>
      <c r="G19" s="948" t="s">
        <v>769</v>
      </c>
      <c r="H19" s="948" t="s">
        <v>769</v>
      </c>
      <c r="I19" s="948" t="s">
        <v>769</v>
      </c>
      <c r="J19" s="948" t="s">
        <v>769</v>
      </c>
      <c r="K19" s="949" t="s">
        <v>769</v>
      </c>
    </row>
    <row r="20" spans="1:11" s="934" customFormat="1" ht="18">
      <c r="A20" s="943" t="s">
        <v>764</v>
      </c>
      <c r="B20" s="948" t="s">
        <v>769</v>
      </c>
      <c r="C20" s="948" t="s">
        <v>769</v>
      </c>
      <c r="D20" s="948" t="s">
        <v>769</v>
      </c>
      <c r="E20" s="948" t="s">
        <v>769</v>
      </c>
      <c r="F20" s="948" t="s">
        <v>769</v>
      </c>
      <c r="G20" s="948" t="s">
        <v>769</v>
      </c>
      <c r="H20" s="948" t="s">
        <v>769</v>
      </c>
      <c r="I20" s="948" t="s">
        <v>769</v>
      </c>
      <c r="J20" s="948" t="s">
        <v>769</v>
      </c>
      <c r="K20" s="949" t="s">
        <v>769</v>
      </c>
    </row>
    <row r="21" spans="1:11" s="934" customFormat="1" ht="18">
      <c r="A21" s="943"/>
      <c r="B21" s="950"/>
      <c r="C21" s="950"/>
      <c r="D21" s="950"/>
      <c r="E21" s="950"/>
      <c r="F21" s="950"/>
      <c r="G21" s="950"/>
      <c r="H21" s="950"/>
      <c r="I21" s="950"/>
      <c r="J21" s="950"/>
      <c r="K21" s="951"/>
    </row>
    <row r="22" spans="1:11" s="946" customFormat="1" ht="18">
      <c r="A22" s="947" t="s">
        <v>1446</v>
      </c>
      <c r="B22" s="952"/>
      <c r="C22" s="952"/>
      <c r="D22" s="952"/>
      <c r="E22" s="952"/>
      <c r="F22" s="952"/>
      <c r="G22" s="952"/>
      <c r="H22" s="952"/>
      <c r="I22" s="952"/>
      <c r="J22" s="952"/>
      <c r="K22" s="953"/>
    </row>
    <row r="23" spans="1:11" s="946" customFormat="1" ht="18">
      <c r="A23" s="943" t="s">
        <v>768</v>
      </c>
      <c r="B23" s="954" t="s">
        <v>769</v>
      </c>
      <c r="C23" s="954" t="s">
        <v>769</v>
      </c>
      <c r="D23" s="954" t="s">
        <v>769</v>
      </c>
      <c r="E23" s="954" t="s">
        <v>769</v>
      </c>
      <c r="F23" s="954" t="s">
        <v>769</v>
      </c>
      <c r="G23" s="954" t="s">
        <v>769</v>
      </c>
      <c r="H23" s="954" t="s">
        <v>769</v>
      </c>
      <c r="I23" s="954" t="s">
        <v>769</v>
      </c>
      <c r="J23" s="954" t="s">
        <v>769</v>
      </c>
      <c r="K23" s="955" t="s">
        <v>769</v>
      </c>
    </row>
    <row r="24" spans="1:11" s="934" customFormat="1" ht="18.75">
      <c r="A24" s="943" t="s">
        <v>1447</v>
      </c>
      <c r="B24" s="954" t="s">
        <v>769</v>
      </c>
      <c r="C24" s="954" t="s">
        <v>769</v>
      </c>
      <c r="D24" s="954" t="s">
        <v>769</v>
      </c>
      <c r="E24" s="954" t="s">
        <v>769</v>
      </c>
      <c r="F24" s="954" t="s">
        <v>769</v>
      </c>
      <c r="G24" s="954" t="s">
        <v>769</v>
      </c>
      <c r="H24" s="954" t="s">
        <v>769</v>
      </c>
      <c r="I24" s="954" t="s">
        <v>769</v>
      </c>
      <c r="J24" s="954" t="s">
        <v>769</v>
      </c>
      <c r="K24" s="955" t="s">
        <v>769</v>
      </c>
    </row>
    <row r="25" spans="1:11" s="934" customFormat="1" ht="18.75">
      <c r="A25" s="943" t="s">
        <v>1448</v>
      </c>
      <c r="B25" s="954" t="s">
        <v>769</v>
      </c>
      <c r="C25" s="954" t="s">
        <v>769</v>
      </c>
      <c r="D25" s="954" t="s">
        <v>769</v>
      </c>
      <c r="E25" s="954" t="s">
        <v>769</v>
      </c>
      <c r="F25" s="954" t="s">
        <v>769</v>
      </c>
      <c r="G25" s="954" t="s">
        <v>769</v>
      </c>
      <c r="H25" s="954" t="s">
        <v>769</v>
      </c>
      <c r="I25" s="954" t="s">
        <v>769</v>
      </c>
      <c r="J25" s="954" t="s">
        <v>769</v>
      </c>
      <c r="K25" s="955">
        <v>58721</v>
      </c>
    </row>
    <row r="26" spans="1:11" s="934" customFormat="1" ht="18">
      <c r="A26" s="943" t="s">
        <v>775</v>
      </c>
      <c r="B26" s="954" t="s">
        <v>769</v>
      </c>
      <c r="C26" s="954" t="s">
        <v>769</v>
      </c>
      <c r="D26" s="954" t="s">
        <v>769</v>
      </c>
      <c r="E26" s="954" t="s">
        <v>769</v>
      </c>
      <c r="F26" s="954" t="s">
        <v>769</v>
      </c>
      <c r="G26" s="954" t="s">
        <v>769</v>
      </c>
      <c r="H26" s="954" t="s">
        <v>769</v>
      </c>
      <c r="I26" s="954" t="s">
        <v>769</v>
      </c>
      <c r="J26" s="954" t="s">
        <v>769</v>
      </c>
      <c r="K26" s="955" t="s">
        <v>769</v>
      </c>
    </row>
    <row r="27" spans="1:11" s="934" customFormat="1" ht="18.75">
      <c r="A27" s="943" t="s">
        <v>1449</v>
      </c>
      <c r="B27" s="954" t="s">
        <v>769</v>
      </c>
      <c r="C27" s="954" t="s">
        <v>769</v>
      </c>
      <c r="D27" s="954" t="s">
        <v>769</v>
      </c>
      <c r="E27" s="954" t="s">
        <v>769</v>
      </c>
      <c r="F27" s="954" t="s">
        <v>769</v>
      </c>
      <c r="G27" s="954" t="s">
        <v>769</v>
      </c>
      <c r="H27" s="954" t="s">
        <v>769</v>
      </c>
      <c r="I27" s="954" t="s">
        <v>769</v>
      </c>
      <c r="J27" s="954" t="s">
        <v>769</v>
      </c>
      <c r="K27" s="955" t="s">
        <v>769</v>
      </c>
    </row>
    <row r="28" spans="1:11" s="934" customFormat="1" ht="18.75">
      <c r="A28" s="943" t="s">
        <v>1450</v>
      </c>
      <c r="B28" s="954" t="s">
        <v>769</v>
      </c>
      <c r="C28" s="954" t="s">
        <v>769</v>
      </c>
      <c r="D28" s="954" t="s">
        <v>769</v>
      </c>
      <c r="E28" s="954" t="s">
        <v>769</v>
      </c>
      <c r="F28" s="954" t="s">
        <v>769</v>
      </c>
      <c r="G28" s="954" t="s">
        <v>769</v>
      </c>
      <c r="H28" s="954" t="s">
        <v>769</v>
      </c>
      <c r="I28" s="954" t="s">
        <v>769</v>
      </c>
      <c r="J28" s="954" t="s">
        <v>769</v>
      </c>
      <c r="K28" s="955" t="s">
        <v>769</v>
      </c>
    </row>
    <row r="29" spans="1:11" s="934" customFormat="1" ht="18">
      <c r="A29" s="943" t="s">
        <v>781</v>
      </c>
      <c r="B29" s="954">
        <v>4448</v>
      </c>
      <c r="C29" s="954">
        <v>3695</v>
      </c>
      <c r="D29" s="954">
        <v>4897</v>
      </c>
      <c r="E29" s="954">
        <v>4370</v>
      </c>
      <c r="F29" s="954">
        <v>5567</v>
      </c>
      <c r="G29" s="954">
        <v>3301</v>
      </c>
      <c r="H29" s="954">
        <v>2586</v>
      </c>
      <c r="I29" s="954">
        <v>3983</v>
      </c>
      <c r="J29" s="954">
        <v>4830</v>
      </c>
      <c r="K29" s="955">
        <v>4106</v>
      </c>
    </row>
    <row r="30" spans="1:11" s="934" customFormat="1" ht="18">
      <c r="A30" s="943" t="s">
        <v>783</v>
      </c>
      <c r="B30" s="954" t="s">
        <v>769</v>
      </c>
      <c r="C30" s="954" t="s">
        <v>769</v>
      </c>
      <c r="D30" s="954" t="s">
        <v>769</v>
      </c>
      <c r="E30" s="954" t="s">
        <v>769</v>
      </c>
      <c r="F30" s="954" t="s">
        <v>769</v>
      </c>
      <c r="G30" s="954" t="s">
        <v>769</v>
      </c>
      <c r="H30" s="954" t="s">
        <v>769</v>
      </c>
      <c r="I30" s="954" t="s">
        <v>769</v>
      </c>
      <c r="J30" s="954" t="s">
        <v>769</v>
      </c>
      <c r="K30" s="955" t="s">
        <v>769</v>
      </c>
    </row>
    <row r="31" spans="1:11" s="934" customFormat="1" ht="18">
      <c r="A31" s="943" t="s">
        <v>784</v>
      </c>
      <c r="B31" s="954" t="s">
        <v>769</v>
      </c>
      <c r="C31" s="954" t="s">
        <v>769</v>
      </c>
      <c r="D31" s="954" t="s">
        <v>769</v>
      </c>
      <c r="E31" s="954" t="s">
        <v>769</v>
      </c>
      <c r="F31" s="954" t="s">
        <v>769</v>
      </c>
      <c r="G31" s="954" t="s">
        <v>769</v>
      </c>
      <c r="H31" s="954" t="s">
        <v>769</v>
      </c>
      <c r="I31" s="954" t="s">
        <v>769</v>
      </c>
      <c r="J31" s="954" t="s">
        <v>769</v>
      </c>
      <c r="K31" s="955" t="s">
        <v>769</v>
      </c>
    </row>
    <row r="32" spans="1:11" s="934" customFormat="1" ht="18">
      <c r="A32" s="943" t="s">
        <v>786</v>
      </c>
      <c r="B32" s="954" t="s">
        <v>769</v>
      </c>
      <c r="C32" s="954" t="s">
        <v>769</v>
      </c>
      <c r="D32" s="954" t="s">
        <v>769</v>
      </c>
      <c r="E32" s="954" t="s">
        <v>769</v>
      </c>
      <c r="F32" s="954" t="s">
        <v>769</v>
      </c>
      <c r="G32" s="954" t="s">
        <v>769</v>
      </c>
      <c r="H32" s="954" t="s">
        <v>769</v>
      </c>
      <c r="I32" s="954" t="s">
        <v>769</v>
      </c>
      <c r="J32" s="954" t="s">
        <v>769</v>
      </c>
      <c r="K32" s="955" t="s">
        <v>769</v>
      </c>
    </row>
    <row r="33" spans="1:11" s="934" customFormat="1" ht="18">
      <c r="A33" s="943" t="s">
        <v>787</v>
      </c>
      <c r="B33" s="954" t="s">
        <v>769</v>
      </c>
      <c r="C33" s="954" t="s">
        <v>769</v>
      </c>
      <c r="D33" s="954" t="s">
        <v>769</v>
      </c>
      <c r="E33" s="954" t="s">
        <v>769</v>
      </c>
      <c r="F33" s="954" t="s">
        <v>769</v>
      </c>
      <c r="G33" s="954" t="s">
        <v>769</v>
      </c>
      <c r="H33" s="954" t="s">
        <v>769</v>
      </c>
      <c r="I33" s="954" t="s">
        <v>769</v>
      </c>
      <c r="J33" s="954" t="s">
        <v>769</v>
      </c>
      <c r="K33" s="955" t="s">
        <v>769</v>
      </c>
    </row>
    <row r="34" spans="1:11" s="934" customFormat="1" ht="18">
      <c r="A34" s="943" t="s">
        <v>789</v>
      </c>
      <c r="B34" s="954" t="s">
        <v>769</v>
      </c>
      <c r="C34" s="954" t="s">
        <v>769</v>
      </c>
      <c r="D34" s="954" t="s">
        <v>769</v>
      </c>
      <c r="E34" s="954" t="s">
        <v>769</v>
      </c>
      <c r="F34" s="954" t="s">
        <v>769</v>
      </c>
      <c r="G34" s="954" t="s">
        <v>769</v>
      </c>
      <c r="H34" s="954" t="s">
        <v>769</v>
      </c>
      <c r="I34" s="954" t="s">
        <v>769</v>
      </c>
      <c r="J34" s="954" t="s">
        <v>769</v>
      </c>
      <c r="K34" s="955" t="s">
        <v>769</v>
      </c>
    </row>
    <row r="35" spans="1:11" s="934" customFormat="1" ht="18">
      <c r="A35" s="943" t="s">
        <v>791</v>
      </c>
      <c r="B35" s="954" t="s">
        <v>769</v>
      </c>
      <c r="C35" s="954" t="s">
        <v>769</v>
      </c>
      <c r="D35" s="954" t="s">
        <v>769</v>
      </c>
      <c r="E35" s="954" t="s">
        <v>769</v>
      </c>
      <c r="F35" s="954" t="s">
        <v>769</v>
      </c>
      <c r="G35" s="954" t="s">
        <v>769</v>
      </c>
      <c r="H35" s="954" t="s">
        <v>769</v>
      </c>
      <c r="I35" s="954" t="s">
        <v>769</v>
      </c>
      <c r="J35" s="954" t="s">
        <v>769</v>
      </c>
      <c r="K35" s="955" t="s">
        <v>769</v>
      </c>
    </row>
    <row r="36" spans="1:11" s="934" customFormat="1" ht="18.75">
      <c r="A36" s="943" t="s">
        <v>1451</v>
      </c>
      <c r="B36" s="954">
        <v>285245</v>
      </c>
      <c r="C36" s="954">
        <v>237404</v>
      </c>
      <c r="D36" s="954">
        <v>134750</v>
      </c>
      <c r="E36" s="954">
        <v>123243</v>
      </c>
      <c r="F36" s="954">
        <v>222136</v>
      </c>
      <c r="G36" s="954">
        <v>223870</v>
      </c>
      <c r="H36" s="954">
        <v>188334</v>
      </c>
      <c r="I36" s="954">
        <v>141638</v>
      </c>
      <c r="J36" s="954">
        <v>205115</v>
      </c>
      <c r="K36" s="955">
        <v>187777</v>
      </c>
    </row>
    <row r="37" spans="1:11" s="934" customFormat="1" ht="18.75">
      <c r="A37" s="943" t="s">
        <v>1452</v>
      </c>
      <c r="B37" s="954" t="s">
        <v>769</v>
      </c>
      <c r="C37" s="954" t="s">
        <v>769</v>
      </c>
      <c r="D37" s="954" t="s">
        <v>769</v>
      </c>
      <c r="E37" s="954" t="s">
        <v>769</v>
      </c>
      <c r="F37" s="954" t="s">
        <v>769</v>
      </c>
      <c r="G37" s="954" t="s">
        <v>769</v>
      </c>
      <c r="H37" s="954" t="s">
        <v>769</v>
      </c>
      <c r="I37" s="954" t="s">
        <v>769</v>
      </c>
      <c r="J37" s="954" t="s">
        <v>769</v>
      </c>
      <c r="K37" s="955" t="s">
        <v>769</v>
      </c>
    </row>
    <row r="38" spans="1:11" s="934" customFormat="1" ht="18.75">
      <c r="A38" s="943" t="s">
        <v>1453</v>
      </c>
      <c r="B38" s="954" t="s">
        <v>769</v>
      </c>
      <c r="C38" s="954" t="s">
        <v>769</v>
      </c>
      <c r="D38" s="954" t="s">
        <v>769</v>
      </c>
      <c r="E38" s="954" t="s">
        <v>769</v>
      </c>
      <c r="F38" s="954" t="s">
        <v>769</v>
      </c>
      <c r="G38" s="954" t="s">
        <v>769</v>
      </c>
      <c r="H38" s="954" t="s">
        <v>769</v>
      </c>
      <c r="I38" s="954" t="s">
        <v>769</v>
      </c>
      <c r="J38" s="954" t="s">
        <v>769</v>
      </c>
      <c r="K38" s="955" t="s">
        <v>769</v>
      </c>
    </row>
    <row r="39" spans="1:11" s="934" customFormat="1" ht="18.75">
      <c r="A39" s="943" t="s">
        <v>1454</v>
      </c>
      <c r="B39" s="954" t="s">
        <v>769</v>
      </c>
      <c r="C39" s="954" t="s">
        <v>769</v>
      </c>
      <c r="D39" s="954" t="s">
        <v>769</v>
      </c>
      <c r="E39" s="954" t="s">
        <v>769</v>
      </c>
      <c r="F39" s="954" t="s">
        <v>769</v>
      </c>
      <c r="G39" s="954" t="s">
        <v>769</v>
      </c>
      <c r="H39" s="954" t="s">
        <v>769</v>
      </c>
      <c r="I39" s="954" t="s">
        <v>769</v>
      </c>
      <c r="J39" s="954" t="s">
        <v>769</v>
      </c>
      <c r="K39" s="955" t="s">
        <v>769</v>
      </c>
    </row>
    <row r="40" spans="1:11" s="934" customFormat="1" ht="18">
      <c r="A40" s="943" t="s">
        <v>797</v>
      </c>
      <c r="B40" s="954" t="s">
        <v>769</v>
      </c>
      <c r="C40" s="954" t="s">
        <v>769</v>
      </c>
      <c r="D40" s="954" t="s">
        <v>769</v>
      </c>
      <c r="E40" s="954" t="s">
        <v>769</v>
      </c>
      <c r="F40" s="954" t="s">
        <v>769</v>
      </c>
      <c r="G40" s="954" t="s">
        <v>769</v>
      </c>
      <c r="H40" s="954" t="s">
        <v>769</v>
      </c>
      <c r="I40" s="954" t="s">
        <v>769</v>
      </c>
      <c r="J40" s="954" t="s">
        <v>769</v>
      </c>
      <c r="K40" s="955" t="s">
        <v>769</v>
      </c>
    </row>
    <row r="41" spans="1:11" s="934" customFormat="1" ht="18">
      <c r="A41" s="943" t="s">
        <v>799</v>
      </c>
      <c r="B41" s="954" t="s">
        <v>769</v>
      </c>
      <c r="C41" s="954" t="s">
        <v>769</v>
      </c>
      <c r="D41" s="954" t="s">
        <v>769</v>
      </c>
      <c r="E41" s="954" t="s">
        <v>769</v>
      </c>
      <c r="F41" s="954" t="s">
        <v>769</v>
      </c>
      <c r="G41" s="954" t="s">
        <v>769</v>
      </c>
      <c r="H41" s="954" t="s">
        <v>769</v>
      </c>
      <c r="I41" s="954" t="s">
        <v>769</v>
      </c>
      <c r="J41" s="954" t="s">
        <v>769</v>
      </c>
      <c r="K41" s="955" t="s">
        <v>769</v>
      </c>
    </row>
    <row r="42" spans="1:11" s="934" customFormat="1" ht="18">
      <c r="A42" s="943" t="s">
        <v>801</v>
      </c>
      <c r="B42" s="954" t="s">
        <v>769</v>
      </c>
      <c r="C42" s="954" t="s">
        <v>769</v>
      </c>
      <c r="D42" s="954" t="s">
        <v>769</v>
      </c>
      <c r="E42" s="954" t="s">
        <v>769</v>
      </c>
      <c r="F42" s="954" t="s">
        <v>769</v>
      </c>
      <c r="G42" s="954" t="s">
        <v>769</v>
      </c>
      <c r="H42" s="954" t="s">
        <v>769</v>
      </c>
      <c r="I42" s="954" t="s">
        <v>769</v>
      </c>
      <c r="J42" s="954" t="s">
        <v>769</v>
      </c>
      <c r="K42" s="955" t="s">
        <v>769</v>
      </c>
    </row>
    <row r="43" spans="1:11" s="934" customFormat="1" ht="18">
      <c r="A43" s="943" t="s">
        <v>804</v>
      </c>
      <c r="B43" s="954" t="s">
        <v>769</v>
      </c>
      <c r="C43" s="954" t="s">
        <v>769</v>
      </c>
      <c r="D43" s="954" t="s">
        <v>769</v>
      </c>
      <c r="E43" s="954" t="s">
        <v>769</v>
      </c>
      <c r="F43" s="954" t="s">
        <v>769</v>
      </c>
      <c r="G43" s="954" t="s">
        <v>769</v>
      </c>
      <c r="H43" s="954" t="s">
        <v>769</v>
      </c>
      <c r="I43" s="954" t="s">
        <v>769</v>
      </c>
      <c r="J43" s="954" t="s">
        <v>769</v>
      </c>
      <c r="K43" s="955" t="s">
        <v>769</v>
      </c>
    </row>
    <row r="44" spans="1:11" s="934" customFormat="1" ht="18.75">
      <c r="A44" s="943" t="s">
        <v>1455</v>
      </c>
      <c r="B44" s="954" t="s">
        <v>769</v>
      </c>
      <c r="C44" s="954" t="s">
        <v>769</v>
      </c>
      <c r="D44" s="954" t="s">
        <v>769</v>
      </c>
      <c r="E44" s="954" t="s">
        <v>769</v>
      </c>
      <c r="F44" s="954" t="s">
        <v>769</v>
      </c>
      <c r="G44" s="954" t="s">
        <v>769</v>
      </c>
      <c r="H44" s="954" t="s">
        <v>769</v>
      </c>
      <c r="I44" s="954" t="s">
        <v>769</v>
      </c>
      <c r="J44" s="954" t="s">
        <v>769</v>
      </c>
      <c r="K44" s="955" t="s">
        <v>769</v>
      </c>
    </row>
    <row r="45" spans="1:11" s="934" customFormat="1" ht="18">
      <c r="A45" s="943" t="s">
        <v>807</v>
      </c>
      <c r="B45" s="954" t="s">
        <v>769</v>
      </c>
      <c r="C45" s="954" t="s">
        <v>769</v>
      </c>
      <c r="D45" s="954" t="s">
        <v>769</v>
      </c>
      <c r="E45" s="954" t="s">
        <v>769</v>
      </c>
      <c r="F45" s="954" t="s">
        <v>769</v>
      </c>
      <c r="G45" s="954" t="s">
        <v>769</v>
      </c>
      <c r="H45" s="954" t="s">
        <v>769</v>
      </c>
      <c r="I45" s="954" t="s">
        <v>769</v>
      </c>
      <c r="J45" s="954" t="s">
        <v>769</v>
      </c>
      <c r="K45" s="955" t="s">
        <v>769</v>
      </c>
    </row>
    <row r="46" spans="1:11" s="934" customFormat="1" ht="18">
      <c r="A46" s="943" t="s">
        <v>808</v>
      </c>
      <c r="B46" s="954" t="s">
        <v>769</v>
      </c>
      <c r="C46" s="954" t="s">
        <v>769</v>
      </c>
      <c r="D46" s="954" t="s">
        <v>769</v>
      </c>
      <c r="E46" s="954" t="s">
        <v>769</v>
      </c>
      <c r="F46" s="954" t="s">
        <v>769</v>
      </c>
      <c r="G46" s="954" t="s">
        <v>769</v>
      </c>
      <c r="H46" s="954" t="s">
        <v>769</v>
      </c>
      <c r="I46" s="954" t="s">
        <v>769</v>
      </c>
      <c r="J46" s="954" t="s">
        <v>769</v>
      </c>
      <c r="K46" s="955" t="s">
        <v>769</v>
      </c>
    </row>
    <row r="47" spans="1:11" s="934" customFormat="1" ht="18">
      <c r="A47" s="943" t="s">
        <v>809</v>
      </c>
      <c r="B47" s="954" t="s">
        <v>769</v>
      </c>
      <c r="C47" s="954" t="s">
        <v>769</v>
      </c>
      <c r="D47" s="954" t="s">
        <v>769</v>
      </c>
      <c r="E47" s="954" t="s">
        <v>769</v>
      </c>
      <c r="F47" s="954" t="s">
        <v>769</v>
      </c>
      <c r="G47" s="954" t="s">
        <v>769</v>
      </c>
      <c r="H47" s="954" t="s">
        <v>769</v>
      </c>
      <c r="I47" s="954" t="s">
        <v>769</v>
      </c>
      <c r="J47" s="954" t="s">
        <v>769</v>
      </c>
      <c r="K47" s="955" t="s">
        <v>769</v>
      </c>
    </row>
    <row r="48" spans="1:11" s="934" customFormat="1" ht="18">
      <c r="A48" s="943" t="s">
        <v>810</v>
      </c>
      <c r="B48" s="954" t="s">
        <v>769</v>
      </c>
      <c r="C48" s="954" t="s">
        <v>769</v>
      </c>
      <c r="D48" s="954" t="s">
        <v>769</v>
      </c>
      <c r="E48" s="954" t="s">
        <v>769</v>
      </c>
      <c r="F48" s="954" t="s">
        <v>769</v>
      </c>
      <c r="G48" s="954" t="s">
        <v>769</v>
      </c>
      <c r="H48" s="954" t="s">
        <v>769</v>
      </c>
      <c r="I48" s="954" t="s">
        <v>769</v>
      </c>
      <c r="J48" s="954" t="s">
        <v>769</v>
      </c>
      <c r="K48" s="955" t="s">
        <v>769</v>
      </c>
    </row>
    <row r="49" spans="1:11" s="934" customFormat="1" ht="18">
      <c r="A49" s="943" t="s">
        <v>812</v>
      </c>
      <c r="B49" s="954" t="s">
        <v>769</v>
      </c>
      <c r="C49" s="954" t="s">
        <v>769</v>
      </c>
      <c r="D49" s="954" t="s">
        <v>769</v>
      </c>
      <c r="E49" s="954" t="s">
        <v>769</v>
      </c>
      <c r="F49" s="954" t="s">
        <v>769</v>
      </c>
      <c r="G49" s="954" t="s">
        <v>769</v>
      </c>
      <c r="H49" s="954" t="s">
        <v>769</v>
      </c>
      <c r="I49" s="954" t="s">
        <v>769</v>
      </c>
      <c r="J49" s="954" t="s">
        <v>769</v>
      </c>
      <c r="K49" s="955" t="s">
        <v>769</v>
      </c>
    </row>
    <row r="50" spans="1:11" s="934" customFormat="1" ht="18">
      <c r="A50" s="943" t="s">
        <v>813</v>
      </c>
      <c r="B50" s="954" t="s">
        <v>769</v>
      </c>
      <c r="C50" s="954" t="s">
        <v>769</v>
      </c>
      <c r="D50" s="954" t="s">
        <v>769</v>
      </c>
      <c r="E50" s="954" t="s">
        <v>769</v>
      </c>
      <c r="F50" s="954" t="s">
        <v>769</v>
      </c>
      <c r="G50" s="954" t="s">
        <v>769</v>
      </c>
      <c r="H50" s="954" t="s">
        <v>769</v>
      </c>
      <c r="I50" s="954" t="s">
        <v>769</v>
      </c>
      <c r="J50" s="954" t="s">
        <v>769</v>
      </c>
      <c r="K50" s="955" t="s">
        <v>769</v>
      </c>
    </row>
    <row r="51" spans="1:11" s="934" customFormat="1" ht="18.75">
      <c r="A51" s="943" t="s">
        <v>1456</v>
      </c>
      <c r="B51" s="954" t="s">
        <v>769</v>
      </c>
      <c r="C51" s="954" t="s">
        <v>769</v>
      </c>
      <c r="D51" s="954" t="s">
        <v>769</v>
      </c>
      <c r="E51" s="954" t="s">
        <v>769</v>
      </c>
      <c r="F51" s="954" t="s">
        <v>769</v>
      </c>
      <c r="G51" s="954" t="s">
        <v>769</v>
      </c>
      <c r="H51" s="954" t="s">
        <v>769</v>
      </c>
      <c r="I51" s="954" t="s">
        <v>769</v>
      </c>
      <c r="J51" s="954" t="s">
        <v>769</v>
      </c>
      <c r="K51" s="955" t="s">
        <v>769</v>
      </c>
    </row>
    <row r="52" spans="1:11" s="934" customFormat="1" ht="18">
      <c r="A52" s="943" t="s">
        <v>816</v>
      </c>
      <c r="B52" s="954" t="s">
        <v>769</v>
      </c>
      <c r="C52" s="954" t="s">
        <v>769</v>
      </c>
      <c r="D52" s="954" t="s">
        <v>769</v>
      </c>
      <c r="E52" s="954" t="s">
        <v>769</v>
      </c>
      <c r="F52" s="954" t="s">
        <v>769</v>
      </c>
      <c r="G52" s="954" t="s">
        <v>769</v>
      </c>
      <c r="H52" s="954" t="s">
        <v>769</v>
      </c>
      <c r="I52" s="954" t="s">
        <v>769</v>
      </c>
      <c r="J52" s="954" t="s">
        <v>769</v>
      </c>
      <c r="K52" s="955" t="s">
        <v>769</v>
      </c>
    </row>
    <row r="53" spans="1:11" s="934" customFormat="1" ht="18.75">
      <c r="A53" s="943" t="s">
        <v>1457</v>
      </c>
      <c r="B53" s="954" t="s">
        <v>769</v>
      </c>
      <c r="C53" s="954" t="s">
        <v>769</v>
      </c>
      <c r="D53" s="954" t="s">
        <v>769</v>
      </c>
      <c r="E53" s="954" t="s">
        <v>769</v>
      </c>
      <c r="F53" s="954" t="s">
        <v>769</v>
      </c>
      <c r="G53" s="954" t="s">
        <v>769</v>
      </c>
      <c r="H53" s="954" t="s">
        <v>769</v>
      </c>
      <c r="I53" s="954" t="s">
        <v>769</v>
      </c>
      <c r="J53" s="954" t="s">
        <v>769</v>
      </c>
      <c r="K53" s="955" t="s">
        <v>769</v>
      </c>
    </row>
    <row r="54" spans="1:11" s="934" customFormat="1" ht="18.75">
      <c r="A54" s="943" t="s">
        <v>1458</v>
      </c>
      <c r="B54" s="954" t="s">
        <v>769</v>
      </c>
      <c r="C54" s="954" t="s">
        <v>769</v>
      </c>
      <c r="D54" s="954" t="s">
        <v>769</v>
      </c>
      <c r="E54" s="954" t="s">
        <v>769</v>
      </c>
      <c r="F54" s="954" t="s">
        <v>769</v>
      </c>
      <c r="G54" s="954" t="s">
        <v>769</v>
      </c>
      <c r="H54" s="954" t="s">
        <v>769</v>
      </c>
      <c r="I54" s="954" t="s">
        <v>769</v>
      </c>
      <c r="J54" s="954" t="s">
        <v>769</v>
      </c>
      <c r="K54" s="955" t="s">
        <v>769</v>
      </c>
    </row>
    <row r="55" spans="1:11" s="934" customFormat="1" ht="18">
      <c r="A55" s="943"/>
      <c r="B55" s="954"/>
      <c r="C55" s="954"/>
      <c r="D55" s="954"/>
      <c r="E55" s="954"/>
      <c r="F55" s="954"/>
      <c r="G55" s="954"/>
      <c r="H55" s="954"/>
      <c r="I55" s="954"/>
      <c r="J55" s="954"/>
      <c r="K55" s="955"/>
    </row>
    <row r="56" spans="1:11" s="934" customFormat="1" ht="18">
      <c r="A56" s="947" t="s">
        <v>820</v>
      </c>
      <c r="B56" s="954"/>
      <c r="C56" s="954"/>
      <c r="D56" s="954"/>
      <c r="E56" s="954"/>
      <c r="F56" s="954"/>
      <c r="G56" s="954"/>
      <c r="H56" s="954"/>
      <c r="I56" s="954"/>
      <c r="J56" s="954"/>
      <c r="K56" s="955"/>
    </row>
    <row r="57" spans="1:11" s="934" customFormat="1" ht="18">
      <c r="A57" s="943" t="s">
        <v>821</v>
      </c>
      <c r="B57" s="954" t="s">
        <v>769</v>
      </c>
      <c r="C57" s="954" t="s">
        <v>769</v>
      </c>
      <c r="D57" s="954" t="s">
        <v>769</v>
      </c>
      <c r="E57" s="954" t="s">
        <v>769</v>
      </c>
      <c r="F57" s="954" t="s">
        <v>769</v>
      </c>
      <c r="G57" s="954" t="s">
        <v>769</v>
      </c>
      <c r="H57" s="954" t="s">
        <v>769</v>
      </c>
      <c r="I57" s="954" t="s">
        <v>769</v>
      </c>
      <c r="J57" s="954" t="s">
        <v>769</v>
      </c>
      <c r="K57" s="955" t="s">
        <v>769</v>
      </c>
    </row>
    <row r="58" spans="1:11" s="934" customFormat="1" ht="18">
      <c r="A58" s="943" t="s">
        <v>822</v>
      </c>
      <c r="B58" s="954" t="s">
        <v>769</v>
      </c>
      <c r="C58" s="954" t="s">
        <v>769</v>
      </c>
      <c r="D58" s="954" t="s">
        <v>769</v>
      </c>
      <c r="E58" s="954" t="s">
        <v>769</v>
      </c>
      <c r="F58" s="954" t="s">
        <v>769</v>
      </c>
      <c r="G58" s="954" t="s">
        <v>769</v>
      </c>
      <c r="H58" s="954" t="s">
        <v>769</v>
      </c>
      <c r="I58" s="954" t="s">
        <v>769</v>
      </c>
      <c r="J58" s="954" t="s">
        <v>769</v>
      </c>
      <c r="K58" s="955" t="s">
        <v>769</v>
      </c>
    </row>
    <row r="59" spans="1:11" s="934" customFormat="1" ht="18">
      <c r="A59" s="943" t="s">
        <v>823</v>
      </c>
      <c r="B59" s="954" t="s">
        <v>769</v>
      </c>
      <c r="C59" s="954" t="s">
        <v>769</v>
      </c>
      <c r="D59" s="954" t="s">
        <v>769</v>
      </c>
      <c r="E59" s="954" t="s">
        <v>769</v>
      </c>
      <c r="F59" s="954" t="s">
        <v>769</v>
      </c>
      <c r="G59" s="954" t="s">
        <v>769</v>
      </c>
      <c r="H59" s="954" t="s">
        <v>769</v>
      </c>
      <c r="I59" s="954" t="s">
        <v>769</v>
      </c>
      <c r="J59" s="954" t="s">
        <v>769</v>
      </c>
      <c r="K59" s="955" t="s">
        <v>769</v>
      </c>
    </row>
    <row r="60" spans="1:11" s="934" customFormat="1" ht="18">
      <c r="A60" s="943" t="s">
        <v>1024</v>
      </c>
      <c r="B60" s="950"/>
      <c r="C60" s="950"/>
      <c r="D60" s="950"/>
      <c r="E60" s="950"/>
      <c r="F60" s="950"/>
      <c r="G60" s="950"/>
      <c r="H60" s="950"/>
      <c r="I60" s="950"/>
      <c r="J60" s="950"/>
      <c r="K60" s="951"/>
    </row>
    <row r="61" spans="1:11" s="934" customFormat="1" ht="18">
      <c r="A61" s="943"/>
      <c r="B61" s="950"/>
      <c r="C61" s="950"/>
      <c r="D61" s="950"/>
      <c r="E61" s="950"/>
      <c r="F61" s="950"/>
      <c r="G61" s="950"/>
      <c r="H61" s="950"/>
      <c r="I61" s="950"/>
      <c r="J61" s="950"/>
      <c r="K61" s="951"/>
    </row>
    <row r="62" spans="1:11" s="934" customFormat="1" ht="18">
      <c r="A62" s="943" t="s">
        <v>1460</v>
      </c>
      <c r="B62" s="950"/>
      <c r="C62" s="950"/>
      <c r="D62" s="950"/>
      <c r="E62" s="950"/>
      <c r="F62" s="950"/>
      <c r="G62" s="950"/>
      <c r="H62" s="950"/>
      <c r="I62" s="950"/>
      <c r="J62" s="950"/>
      <c r="K62" s="951"/>
    </row>
    <row r="63" spans="1:11" s="946" customFormat="1" ht="18">
      <c r="A63" s="943" t="s">
        <v>1461</v>
      </c>
      <c r="B63" s="950"/>
      <c r="C63" s="950"/>
      <c r="D63" s="950"/>
      <c r="E63" s="950"/>
      <c r="F63" s="950"/>
      <c r="G63" s="950"/>
      <c r="H63" s="950"/>
      <c r="I63" s="950"/>
      <c r="J63" s="950"/>
      <c r="K63" s="951"/>
    </row>
    <row r="64" spans="1:11" s="946" customFormat="1" ht="18">
      <c r="A64" s="958" t="s">
        <v>950</v>
      </c>
      <c r="B64" s="981"/>
      <c r="C64" s="981"/>
      <c r="D64" s="981"/>
      <c r="E64" s="981"/>
      <c r="F64" s="981"/>
      <c r="G64" s="981"/>
      <c r="H64" s="981"/>
      <c r="I64" s="981"/>
      <c r="J64" s="981"/>
      <c r="K64" s="982"/>
    </row>
    <row r="65" s="946" customFormat="1"/>
    <row r="66" s="946" customFormat="1"/>
    <row r="67" s="946" customFormat="1"/>
    <row r="68" s="946" customFormat="1"/>
    <row r="69" s="934" customFormat="1"/>
    <row r="70" s="934" customFormat="1"/>
    <row r="71" s="934" customFormat="1"/>
    <row r="72" s="934" customFormat="1"/>
    <row r="73" s="934" customFormat="1"/>
    <row r="74" s="934" customFormat="1"/>
    <row r="75" s="934" customFormat="1"/>
    <row r="76" s="934" customFormat="1"/>
    <row r="77" s="934" customFormat="1"/>
    <row r="78" s="934" customFormat="1"/>
    <row r="79" s="934" customFormat="1"/>
    <row r="80" s="934" customFormat="1"/>
    <row r="81" s="934" customFormat="1"/>
    <row r="82" s="934" customFormat="1"/>
    <row r="83" s="934" customFormat="1"/>
    <row r="84" s="934" customFormat="1"/>
    <row r="85" s="934" customFormat="1"/>
    <row r="86" s="934" customFormat="1"/>
    <row r="87" s="934" customFormat="1"/>
  </sheetData>
  <mergeCells count="5">
    <mergeCell ref="A8:K8"/>
    <mergeCell ref="A1:K1"/>
    <mergeCell ref="A2:K2"/>
    <mergeCell ref="A4:K4"/>
    <mergeCell ref="A6:K6"/>
  </mergeCells>
  <phoneticPr fontId="50" type="noConversion"/>
  <printOptions horizontalCentered="1" verticalCentered="1"/>
  <pageMargins left="0.59055118110236227" right="0.59055118110236227" top="0.98425196850393704" bottom="0.98425196850393704" header="0" footer="0"/>
  <pageSetup scale="36" orientation="portrait" r:id="rId1"/>
  <headerFooter alignWithMargins="0"/>
</worksheet>
</file>

<file path=xl/worksheets/sheet87.xml><?xml version="1.0" encoding="utf-8"?>
<worksheet xmlns="http://schemas.openxmlformats.org/spreadsheetml/2006/main" xmlns:r="http://schemas.openxmlformats.org/officeDocument/2006/relationships">
  <sheetPr>
    <tabColor indexed="53"/>
    <pageSetUpPr fitToPage="1"/>
  </sheetPr>
  <dimension ref="A1:K83"/>
  <sheetViews>
    <sheetView zoomScale="50" workbookViewId="0">
      <selection sqref="A1:M1"/>
    </sheetView>
  </sheetViews>
  <sheetFormatPr defaultColWidth="11.5546875" defaultRowHeight="15"/>
  <cols>
    <col min="1" max="1" width="58.88671875" style="966" customWidth="1"/>
    <col min="2" max="11" width="11.33203125" style="966" customWidth="1"/>
    <col min="12" max="16384" width="11.5546875" style="966"/>
  </cols>
  <sheetData>
    <row r="1" spans="1:11" ht="18">
      <c r="A1" s="2744" t="s">
        <v>1475</v>
      </c>
      <c r="B1" s="2744"/>
      <c r="C1" s="2744"/>
      <c r="D1" s="2744"/>
      <c r="E1" s="2744"/>
      <c r="F1" s="2744"/>
      <c r="G1" s="2744"/>
      <c r="H1" s="2744"/>
      <c r="I1" s="2744"/>
      <c r="J1" s="2744"/>
      <c r="K1" s="2744"/>
    </row>
    <row r="2" spans="1:11" s="936" customFormat="1" ht="18">
      <c r="A2" s="2745" t="s">
        <v>1486</v>
      </c>
      <c r="B2" s="2745"/>
      <c r="C2" s="2745"/>
      <c r="D2" s="2745"/>
      <c r="E2" s="2745"/>
      <c r="F2" s="2745"/>
      <c r="G2" s="2745"/>
      <c r="H2" s="2745"/>
      <c r="I2" s="2745"/>
      <c r="J2" s="2745"/>
      <c r="K2" s="2745"/>
    </row>
    <row r="3" spans="1:11" s="934" customFormat="1" ht="18">
      <c r="A3" s="987"/>
      <c r="B3" s="987"/>
      <c r="C3" s="987"/>
      <c r="D3" s="987"/>
      <c r="E3" s="987"/>
      <c r="F3" s="987"/>
      <c r="G3" s="987"/>
      <c r="H3" s="987"/>
      <c r="I3" s="987"/>
      <c r="J3" s="987"/>
      <c r="K3" s="987"/>
    </row>
    <row r="4" spans="1:11" s="934" customFormat="1" ht="18">
      <c r="A4" s="2744" t="s">
        <v>1487</v>
      </c>
      <c r="B4" s="2744"/>
      <c r="C4" s="2744"/>
      <c r="D4" s="2744"/>
      <c r="E4" s="2744"/>
      <c r="F4" s="2744"/>
      <c r="G4" s="2744"/>
      <c r="H4" s="2744"/>
      <c r="I4" s="2744"/>
      <c r="J4" s="2744"/>
      <c r="K4" s="2744"/>
    </row>
    <row r="5" spans="1:11" s="934" customFormat="1" ht="18">
      <c r="A5" s="987"/>
      <c r="B5" s="987"/>
      <c r="C5" s="987"/>
      <c r="D5" s="987"/>
      <c r="E5" s="987"/>
      <c r="F5" s="987"/>
      <c r="G5" s="987"/>
      <c r="H5" s="987"/>
      <c r="I5" s="987"/>
      <c r="J5" s="987"/>
      <c r="K5" s="987"/>
    </row>
    <row r="6" spans="1:11" s="936" customFormat="1" ht="18">
      <c r="A6" s="2745" t="s">
        <v>753</v>
      </c>
      <c r="B6" s="2745"/>
      <c r="C6" s="2745"/>
      <c r="D6" s="2745"/>
      <c r="E6" s="2745"/>
      <c r="F6" s="2745"/>
      <c r="G6" s="2745"/>
      <c r="H6" s="2745"/>
      <c r="I6" s="2745"/>
      <c r="J6" s="2745"/>
      <c r="K6" s="2745"/>
    </row>
    <row r="7" spans="1:11" s="934" customFormat="1" ht="18">
      <c r="A7" s="987"/>
      <c r="B7" s="987"/>
      <c r="C7" s="987"/>
      <c r="D7" s="987"/>
      <c r="E7" s="987"/>
      <c r="F7" s="987"/>
      <c r="G7" s="987"/>
      <c r="H7" s="987"/>
      <c r="I7" s="987"/>
      <c r="J7" s="987"/>
      <c r="K7" s="987"/>
    </row>
    <row r="8" spans="1:11" s="934" customFormat="1" ht="18">
      <c r="A8" s="2744" t="s">
        <v>1443</v>
      </c>
      <c r="B8" s="2744"/>
      <c r="C8" s="2744"/>
      <c r="D8" s="2744"/>
      <c r="E8" s="2744"/>
      <c r="F8" s="2744"/>
    </row>
    <row r="9" spans="1:11" s="934" customFormat="1" ht="18">
      <c r="A9" s="950"/>
      <c r="B9" s="944"/>
    </row>
    <row r="10" spans="1:11" s="967" customFormat="1" ht="18">
      <c r="A10" s="939"/>
      <c r="B10" s="940">
        <v>2000</v>
      </c>
      <c r="C10" s="940">
        <v>2001</v>
      </c>
      <c r="D10" s="940">
        <v>2002</v>
      </c>
      <c r="E10" s="940">
        <v>2003</v>
      </c>
      <c r="F10" s="940">
        <v>2004</v>
      </c>
      <c r="G10" s="940">
        <v>2005</v>
      </c>
      <c r="H10" s="940">
        <v>2006</v>
      </c>
      <c r="I10" s="940">
        <v>2007</v>
      </c>
      <c r="J10" s="940">
        <v>2008</v>
      </c>
      <c r="K10" s="941">
        <v>2009</v>
      </c>
    </row>
    <row r="11" spans="1:11" ht="18">
      <c r="A11" s="970"/>
      <c r="B11" s="971"/>
      <c r="C11" s="971"/>
      <c r="D11" s="971"/>
      <c r="E11" s="971"/>
      <c r="F11" s="971"/>
      <c r="G11" s="971"/>
      <c r="H11" s="971"/>
      <c r="I11" s="971"/>
      <c r="J11" s="971"/>
      <c r="K11" s="972"/>
    </row>
    <row r="12" spans="1:11" ht="18">
      <c r="A12" s="947" t="s">
        <v>755</v>
      </c>
      <c r="B12" s="971"/>
      <c r="C12" s="971"/>
      <c r="D12" s="971"/>
      <c r="E12" s="971"/>
      <c r="F12" s="971"/>
      <c r="G12" s="971"/>
      <c r="H12" s="971"/>
      <c r="I12" s="971"/>
      <c r="J12" s="971"/>
      <c r="K12" s="972"/>
    </row>
    <row r="13" spans="1:11" ht="18">
      <c r="A13" s="943" t="s">
        <v>1444</v>
      </c>
      <c r="B13" s="948">
        <v>366013</v>
      </c>
      <c r="C13" s="948">
        <v>365679</v>
      </c>
      <c r="D13" s="948">
        <v>344676</v>
      </c>
      <c r="E13" s="948">
        <v>351162</v>
      </c>
      <c r="F13" s="948">
        <v>435658</v>
      </c>
      <c r="G13" s="948">
        <v>450927</v>
      </c>
      <c r="H13" s="948">
        <v>429497</v>
      </c>
      <c r="I13" s="948">
        <v>420016</v>
      </c>
      <c r="J13" s="948">
        <v>397208</v>
      </c>
      <c r="K13" s="949">
        <v>421919</v>
      </c>
    </row>
    <row r="14" spans="1:11" ht="18">
      <c r="A14" s="943" t="s">
        <v>757</v>
      </c>
      <c r="B14" s="948">
        <v>5188</v>
      </c>
      <c r="C14" s="948">
        <v>4720</v>
      </c>
      <c r="D14" s="948">
        <v>3901</v>
      </c>
      <c r="E14" s="948">
        <v>3512</v>
      </c>
      <c r="F14" s="948">
        <v>3919</v>
      </c>
      <c r="G14" s="948">
        <v>5396</v>
      </c>
      <c r="H14" s="948">
        <v>4897</v>
      </c>
      <c r="I14" s="948">
        <v>5192</v>
      </c>
      <c r="J14" s="948">
        <v>4934</v>
      </c>
      <c r="K14" s="949">
        <v>5304</v>
      </c>
    </row>
    <row r="15" spans="1:11" ht="18">
      <c r="A15" s="943" t="s">
        <v>758</v>
      </c>
      <c r="B15" s="948">
        <v>248.8</v>
      </c>
      <c r="C15" s="948">
        <v>242.1</v>
      </c>
      <c r="D15" s="948">
        <v>280.7</v>
      </c>
      <c r="E15" s="948">
        <v>289.5</v>
      </c>
      <c r="F15" s="948">
        <v>439.6</v>
      </c>
      <c r="G15" s="948">
        <v>604</v>
      </c>
      <c r="H15" s="948">
        <v>591</v>
      </c>
      <c r="I15" s="948">
        <v>674</v>
      </c>
      <c r="J15" s="948">
        <v>721</v>
      </c>
      <c r="K15" s="949">
        <v>807</v>
      </c>
    </row>
    <row r="16" spans="1:11" ht="18">
      <c r="A16" s="943" t="s">
        <v>759</v>
      </c>
      <c r="B16" s="948">
        <v>30527.599999999999</v>
      </c>
      <c r="C16" s="948">
        <v>29659.7</v>
      </c>
      <c r="D16" s="948">
        <v>34612.5</v>
      </c>
      <c r="E16" s="948">
        <v>37678.5</v>
      </c>
      <c r="F16" s="948">
        <v>50035</v>
      </c>
      <c r="G16" s="948">
        <v>71917</v>
      </c>
      <c r="H16" s="948">
        <v>77122</v>
      </c>
      <c r="I16" s="948">
        <v>66909</v>
      </c>
      <c r="J16" s="948">
        <v>77180</v>
      </c>
      <c r="K16" s="949">
        <v>80830</v>
      </c>
    </row>
    <row r="17" spans="1:11" ht="18">
      <c r="A17" s="943" t="s">
        <v>761</v>
      </c>
      <c r="B17" s="974" t="s">
        <v>769</v>
      </c>
      <c r="C17" s="974" t="s">
        <v>769</v>
      </c>
      <c r="D17" s="974" t="s">
        <v>769</v>
      </c>
      <c r="E17" s="974" t="s">
        <v>769</v>
      </c>
      <c r="F17" s="974" t="s">
        <v>769</v>
      </c>
      <c r="G17" s="974" t="s">
        <v>769</v>
      </c>
      <c r="H17" s="974" t="s">
        <v>769</v>
      </c>
      <c r="I17" s="974" t="s">
        <v>769</v>
      </c>
      <c r="J17" s="974" t="s">
        <v>769</v>
      </c>
      <c r="K17" s="975" t="s">
        <v>769</v>
      </c>
    </row>
    <row r="18" spans="1:11" ht="18">
      <c r="A18" s="943" t="s">
        <v>762</v>
      </c>
      <c r="B18" s="974" t="s">
        <v>769</v>
      </c>
      <c r="C18" s="974" t="s">
        <v>769</v>
      </c>
      <c r="D18" s="974" t="s">
        <v>769</v>
      </c>
      <c r="E18" s="974" t="s">
        <v>769</v>
      </c>
      <c r="F18" s="974" t="s">
        <v>769</v>
      </c>
      <c r="G18" s="974" t="s">
        <v>769</v>
      </c>
      <c r="H18" s="974" t="s">
        <v>769</v>
      </c>
      <c r="I18" s="974">
        <v>3462</v>
      </c>
      <c r="J18" s="974">
        <v>7375</v>
      </c>
      <c r="K18" s="975" t="s">
        <v>769</v>
      </c>
    </row>
    <row r="19" spans="1:11" ht="18">
      <c r="A19" s="943" t="s">
        <v>763</v>
      </c>
      <c r="B19" s="974" t="s">
        <v>769</v>
      </c>
      <c r="C19" s="974" t="s">
        <v>769</v>
      </c>
      <c r="D19" s="974" t="s">
        <v>769</v>
      </c>
      <c r="E19" s="974" t="s">
        <v>769</v>
      </c>
      <c r="F19" s="974" t="s">
        <v>769</v>
      </c>
      <c r="G19" s="974" t="s">
        <v>769</v>
      </c>
      <c r="H19" s="974" t="s">
        <v>769</v>
      </c>
      <c r="I19" s="974" t="s">
        <v>769</v>
      </c>
      <c r="J19" s="974" t="s">
        <v>769</v>
      </c>
      <c r="K19" s="975" t="s">
        <v>769</v>
      </c>
    </row>
    <row r="20" spans="1:11" ht="18">
      <c r="A20" s="943" t="s">
        <v>764</v>
      </c>
      <c r="B20" s="974" t="s">
        <v>769</v>
      </c>
      <c r="C20" s="974" t="s">
        <v>769</v>
      </c>
      <c r="D20" s="974" t="s">
        <v>769</v>
      </c>
      <c r="E20" s="974" t="s">
        <v>769</v>
      </c>
      <c r="F20" s="974" t="s">
        <v>769</v>
      </c>
      <c r="G20" s="974" t="s">
        <v>769</v>
      </c>
      <c r="H20" s="974" t="s">
        <v>769</v>
      </c>
      <c r="I20" s="974" t="s">
        <v>769</v>
      </c>
      <c r="J20" s="974" t="s">
        <v>769</v>
      </c>
      <c r="K20" s="975" t="s">
        <v>769</v>
      </c>
    </row>
    <row r="21" spans="1:11" ht="18">
      <c r="A21" s="970"/>
      <c r="B21" s="976"/>
      <c r="C21" s="976"/>
      <c r="D21" s="976"/>
      <c r="E21" s="976"/>
      <c r="F21" s="976"/>
      <c r="G21" s="976"/>
      <c r="H21" s="976"/>
      <c r="I21" s="976"/>
      <c r="J21" s="976"/>
      <c r="K21" s="977"/>
    </row>
    <row r="22" spans="1:11" s="946" customFormat="1" ht="18">
      <c r="A22" s="947" t="s">
        <v>1463</v>
      </c>
      <c r="B22" s="952"/>
      <c r="C22" s="952"/>
      <c r="D22" s="952"/>
      <c r="E22" s="952"/>
      <c r="F22" s="952"/>
      <c r="G22" s="952"/>
      <c r="H22" s="952"/>
      <c r="I22" s="952"/>
      <c r="J22" s="952"/>
      <c r="K22" s="953"/>
    </row>
    <row r="23" spans="1:11" ht="18">
      <c r="A23" s="943" t="s">
        <v>773</v>
      </c>
      <c r="B23" s="961">
        <v>23018</v>
      </c>
      <c r="C23" s="961">
        <v>28400</v>
      </c>
      <c r="D23" s="961">
        <v>29538</v>
      </c>
      <c r="E23" s="961">
        <v>46054</v>
      </c>
      <c r="F23" s="961">
        <v>45150</v>
      </c>
      <c r="G23" s="961">
        <v>56056</v>
      </c>
      <c r="H23" s="961">
        <v>89572</v>
      </c>
      <c r="I23" s="961">
        <v>56863</v>
      </c>
      <c r="J23" s="961">
        <v>9936</v>
      </c>
      <c r="K23" s="962">
        <v>0</v>
      </c>
    </row>
    <row r="24" spans="1:11" s="973" customFormat="1" ht="18">
      <c r="A24" s="943" t="s">
        <v>831</v>
      </c>
      <c r="B24" s="954" t="s">
        <v>769</v>
      </c>
      <c r="C24" s="954" t="s">
        <v>769</v>
      </c>
      <c r="D24" s="954" t="s">
        <v>769</v>
      </c>
      <c r="E24" s="954" t="s">
        <v>769</v>
      </c>
      <c r="F24" s="954" t="s">
        <v>769</v>
      </c>
      <c r="G24" s="954" t="s">
        <v>769</v>
      </c>
      <c r="H24" s="954" t="s">
        <v>769</v>
      </c>
      <c r="I24" s="954" t="s">
        <v>769</v>
      </c>
      <c r="J24" s="954" t="s">
        <v>769</v>
      </c>
      <c r="K24" s="955" t="s">
        <v>769</v>
      </c>
    </row>
    <row r="25" spans="1:11" s="973" customFormat="1" ht="18">
      <c r="A25" s="943" t="s">
        <v>832</v>
      </c>
      <c r="B25" s="954" t="s">
        <v>769</v>
      </c>
      <c r="C25" s="954" t="s">
        <v>769</v>
      </c>
      <c r="D25" s="954" t="s">
        <v>769</v>
      </c>
      <c r="E25" s="954" t="s">
        <v>769</v>
      </c>
      <c r="F25" s="954" t="s">
        <v>769</v>
      </c>
      <c r="G25" s="954" t="s">
        <v>769</v>
      </c>
      <c r="H25" s="954" t="s">
        <v>769</v>
      </c>
      <c r="I25" s="954" t="s">
        <v>769</v>
      </c>
      <c r="J25" s="954" t="s">
        <v>769</v>
      </c>
      <c r="K25" s="955" t="s">
        <v>769</v>
      </c>
    </row>
    <row r="26" spans="1:11" s="973" customFormat="1" ht="18">
      <c r="A26" s="943" t="s">
        <v>774</v>
      </c>
      <c r="B26" s="954">
        <v>16757</v>
      </c>
      <c r="C26" s="954">
        <v>24200</v>
      </c>
      <c r="D26" s="954">
        <v>24161</v>
      </c>
      <c r="E26" s="954">
        <v>37457</v>
      </c>
      <c r="F26" s="954">
        <v>39260</v>
      </c>
      <c r="G26" s="954">
        <v>41251</v>
      </c>
      <c r="H26" s="954">
        <v>73516</v>
      </c>
      <c r="I26" s="954">
        <v>48763</v>
      </c>
      <c r="J26" s="954">
        <v>9002</v>
      </c>
      <c r="K26" s="955" t="s">
        <v>769</v>
      </c>
    </row>
    <row r="27" spans="1:11" ht="18">
      <c r="A27" s="943" t="s">
        <v>780</v>
      </c>
      <c r="B27" s="961" t="s">
        <v>769</v>
      </c>
      <c r="C27" s="961" t="s">
        <v>769</v>
      </c>
      <c r="D27" s="961" t="s">
        <v>769</v>
      </c>
      <c r="E27" s="961" t="s">
        <v>769</v>
      </c>
      <c r="F27" s="961" t="s">
        <v>769</v>
      </c>
      <c r="G27" s="961" t="s">
        <v>769</v>
      </c>
      <c r="H27" s="961" t="s">
        <v>769</v>
      </c>
      <c r="I27" s="961" t="s">
        <v>769</v>
      </c>
      <c r="J27" s="961" t="s">
        <v>769</v>
      </c>
      <c r="K27" s="955" t="s">
        <v>769</v>
      </c>
    </row>
    <row r="28" spans="1:11" ht="18">
      <c r="A28" s="943" t="s">
        <v>782</v>
      </c>
      <c r="B28" s="954">
        <v>6261</v>
      </c>
      <c r="C28" s="954">
        <v>4200</v>
      </c>
      <c r="D28" s="954">
        <v>5377</v>
      </c>
      <c r="E28" s="954">
        <v>8597</v>
      </c>
      <c r="F28" s="954">
        <v>5890</v>
      </c>
      <c r="G28" s="954">
        <v>14805</v>
      </c>
      <c r="H28" s="954">
        <v>16056</v>
      </c>
      <c r="I28" s="954">
        <v>8100</v>
      </c>
      <c r="J28" s="954">
        <v>934</v>
      </c>
      <c r="K28" s="955" t="s">
        <v>769</v>
      </c>
    </row>
    <row r="29" spans="1:11" ht="18">
      <c r="A29" s="943" t="s">
        <v>778</v>
      </c>
      <c r="B29" s="961" t="s">
        <v>769</v>
      </c>
      <c r="C29" s="961" t="s">
        <v>769</v>
      </c>
      <c r="D29" s="961" t="s">
        <v>769</v>
      </c>
      <c r="E29" s="961" t="s">
        <v>769</v>
      </c>
      <c r="F29" s="961" t="s">
        <v>769</v>
      </c>
      <c r="G29" s="961" t="s">
        <v>769</v>
      </c>
      <c r="H29" s="961" t="s">
        <v>769</v>
      </c>
      <c r="I29" s="961" t="s">
        <v>769</v>
      </c>
      <c r="J29" s="961" t="s">
        <v>769</v>
      </c>
      <c r="K29" s="962" t="s">
        <v>769</v>
      </c>
    </row>
    <row r="30" spans="1:11" ht="18">
      <c r="A30" s="943" t="s">
        <v>783</v>
      </c>
      <c r="B30" s="961">
        <v>213213</v>
      </c>
      <c r="C30" s="961">
        <v>218348</v>
      </c>
      <c r="D30" s="961">
        <v>236471</v>
      </c>
      <c r="E30" s="961">
        <v>118406</v>
      </c>
      <c r="F30" s="961">
        <v>0</v>
      </c>
      <c r="G30" s="961">
        <v>0</v>
      </c>
      <c r="H30" s="961">
        <v>0</v>
      </c>
      <c r="I30" s="961">
        <v>0</v>
      </c>
      <c r="J30" s="961">
        <v>0</v>
      </c>
      <c r="K30" s="962">
        <v>0</v>
      </c>
    </row>
    <row r="31" spans="1:11" s="946" customFormat="1" ht="18">
      <c r="A31" s="943" t="s">
        <v>849</v>
      </c>
      <c r="B31" s="954" t="s">
        <v>769</v>
      </c>
      <c r="C31" s="954">
        <v>218348</v>
      </c>
      <c r="D31" s="954">
        <v>236471</v>
      </c>
      <c r="E31" s="954">
        <v>118406</v>
      </c>
      <c r="F31" s="954" t="s">
        <v>769</v>
      </c>
      <c r="G31" s="954" t="s">
        <v>769</v>
      </c>
      <c r="H31" s="954" t="s">
        <v>769</v>
      </c>
      <c r="I31" s="954" t="s">
        <v>769</v>
      </c>
      <c r="J31" s="954" t="s">
        <v>769</v>
      </c>
      <c r="K31" s="955" t="s">
        <v>769</v>
      </c>
    </row>
    <row r="32" spans="1:11" s="946" customFormat="1" ht="18">
      <c r="A32" s="943" t="s">
        <v>850</v>
      </c>
      <c r="B32" s="954" t="s">
        <v>769</v>
      </c>
      <c r="C32" s="954" t="s">
        <v>769</v>
      </c>
      <c r="D32" s="954" t="s">
        <v>769</v>
      </c>
      <c r="E32" s="954" t="s">
        <v>769</v>
      </c>
      <c r="F32" s="954" t="s">
        <v>769</v>
      </c>
      <c r="G32" s="954" t="s">
        <v>769</v>
      </c>
      <c r="H32" s="954" t="s">
        <v>769</v>
      </c>
      <c r="I32" s="954" t="s">
        <v>769</v>
      </c>
      <c r="J32" s="954" t="s">
        <v>769</v>
      </c>
      <c r="K32" s="955" t="s">
        <v>769</v>
      </c>
    </row>
    <row r="33" spans="1:11" s="946" customFormat="1" ht="18">
      <c r="A33" s="943" t="s">
        <v>851</v>
      </c>
      <c r="B33" s="954" t="s">
        <v>769</v>
      </c>
      <c r="C33" s="954" t="s">
        <v>769</v>
      </c>
      <c r="D33" s="954" t="s">
        <v>769</v>
      </c>
      <c r="E33" s="954" t="s">
        <v>769</v>
      </c>
      <c r="F33" s="954" t="s">
        <v>769</v>
      </c>
      <c r="G33" s="954" t="s">
        <v>769</v>
      </c>
      <c r="H33" s="954" t="s">
        <v>769</v>
      </c>
      <c r="I33" s="954" t="s">
        <v>769</v>
      </c>
      <c r="J33" s="954" t="s">
        <v>769</v>
      </c>
      <c r="K33" s="955" t="s">
        <v>769</v>
      </c>
    </row>
    <row r="34" spans="1:11" ht="18">
      <c r="A34" s="943" t="s">
        <v>791</v>
      </c>
      <c r="B34" s="961" t="s">
        <v>769</v>
      </c>
      <c r="C34" s="961" t="s">
        <v>769</v>
      </c>
      <c r="D34" s="961" t="s">
        <v>769</v>
      </c>
      <c r="E34" s="961" t="s">
        <v>769</v>
      </c>
      <c r="F34" s="961" t="s">
        <v>769</v>
      </c>
      <c r="G34" s="961" t="s">
        <v>769</v>
      </c>
      <c r="H34" s="961" t="s">
        <v>769</v>
      </c>
      <c r="I34" s="961" t="s">
        <v>769</v>
      </c>
      <c r="J34" s="961" t="s">
        <v>769</v>
      </c>
      <c r="K34" s="962" t="s">
        <v>769</v>
      </c>
    </row>
    <row r="35" spans="1:11" s="946" customFormat="1" ht="18">
      <c r="A35" s="943" t="s">
        <v>833</v>
      </c>
      <c r="B35" s="954">
        <v>0</v>
      </c>
      <c r="C35" s="954">
        <v>0</v>
      </c>
      <c r="D35" s="954">
        <v>0</v>
      </c>
      <c r="E35" s="954">
        <v>0</v>
      </c>
      <c r="F35" s="954">
        <v>0</v>
      </c>
      <c r="G35" s="954">
        <v>0</v>
      </c>
      <c r="H35" s="954">
        <v>0</v>
      </c>
      <c r="I35" s="954">
        <v>0</v>
      </c>
      <c r="J35" s="954">
        <v>0</v>
      </c>
      <c r="K35" s="955">
        <v>0</v>
      </c>
    </row>
    <row r="36" spans="1:11" ht="18">
      <c r="A36" s="943" t="s">
        <v>815</v>
      </c>
      <c r="B36" s="954" t="s">
        <v>769</v>
      </c>
      <c r="C36" s="954" t="s">
        <v>769</v>
      </c>
      <c r="D36" s="954" t="s">
        <v>769</v>
      </c>
      <c r="E36" s="954" t="s">
        <v>769</v>
      </c>
      <c r="F36" s="954" t="s">
        <v>769</v>
      </c>
      <c r="G36" s="954" t="s">
        <v>769</v>
      </c>
      <c r="H36" s="954" t="s">
        <v>769</v>
      </c>
      <c r="I36" s="954" t="s">
        <v>769</v>
      </c>
      <c r="J36" s="954" t="s">
        <v>769</v>
      </c>
      <c r="K36" s="955" t="s">
        <v>769</v>
      </c>
    </row>
    <row r="37" spans="1:11" s="946" customFormat="1" ht="18">
      <c r="A37" s="943" t="s">
        <v>770</v>
      </c>
      <c r="B37" s="954" t="s">
        <v>769</v>
      </c>
      <c r="C37" s="954" t="s">
        <v>769</v>
      </c>
      <c r="D37" s="954" t="s">
        <v>769</v>
      </c>
      <c r="E37" s="954" t="s">
        <v>769</v>
      </c>
      <c r="F37" s="954" t="s">
        <v>769</v>
      </c>
      <c r="G37" s="954" t="s">
        <v>769</v>
      </c>
      <c r="H37" s="954" t="s">
        <v>769</v>
      </c>
      <c r="I37" s="954" t="s">
        <v>769</v>
      </c>
      <c r="J37" s="954" t="s">
        <v>769</v>
      </c>
      <c r="K37" s="955" t="s">
        <v>769</v>
      </c>
    </row>
    <row r="38" spans="1:11" s="946" customFormat="1" ht="18">
      <c r="A38" s="943" t="s">
        <v>834</v>
      </c>
      <c r="B38" s="954">
        <v>0</v>
      </c>
      <c r="C38" s="954">
        <v>0</v>
      </c>
      <c r="D38" s="954">
        <v>0</v>
      </c>
      <c r="E38" s="954">
        <v>0</v>
      </c>
      <c r="F38" s="954">
        <v>0</v>
      </c>
      <c r="G38" s="954">
        <v>0</v>
      </c>
      <c r="H38" s="954">
        <v>0</v>
      </c>
      <c r="I38" s="954">
        <v>0</v>
      </c>
      <c r="J38" s="954">
        <v>0</v>
      </c>
      <c r="K38" s="955">
        <v>0</v>
      </c>
    </row>
    <row r="39" spans="1:11" ht="18">
      <c r="A39" s="943" t="s">
        <v>785</v>
      </c>
      <c r="B39" s="961" t="s">
        <v>769</v>
      </c>
      <c r="C39" s="961" t="s">
        <v>769</v>
      </c>
      <c r="D39" s="961" t="s">
        <v>769</v>
      </c>
      <c r="E39" s="961" t="s">
        <v>769</v>
      </c>
      <c r="F39" s="961" t="s">
        <v>769</v>
      </c>
      <c r="G39" s="961" t="s">
        <v>769</v>
      </c>
      <c r="H39" s="961" t="s">
        <v>769</v>
      </c>
      <c r="I39" s="961" t="s">
        <v>769</v>
      </c>
      <c r="J39" s="961" t="s">
        <v>769</v>
      </c>
      <c r="K39" s="962" t="s">
        <v>769</v>
      </c>
    </row>
    <row r="40" spans="1:11" ht="18">
      <c r="A40" s="943" t="s">
        <v>788</v>
      </c>
      <c r="B40" s="961" t="s">
        <v>769</v>
      </c>
      <c r="C40" s="961" t="s">
        <v>769</v>
      </c>
      <c r="D40" s="961" t="s">
        <v>769</v>
      </c>
      <c r="E40" s="961" t="s">
        <v>769</v>
      </c>
      <c r="F40" s="961" t="s">
        <v>769</v>
      </c>
      <c r="G40" s="961" t="s">
        <v>769</v>
      </c>
      <c r="H40" s="961" t="s">
        <v>769</v>
      </c>
      <c r="I40" s="961" t="s">
        <v>769</v>
      </c>
      <c r="J40" s="961" t="s">
        <v>769</v>
      </c>
      <c r="K40" s="962" t="s">
        <v>769</v>
      </c>
    </row>
    <row r="41" spans="1:11" ht="18">
      <c r="A41" s="943" t="s">
        <v>852</v>
      </c>
      <c r="B41" s="961" t="s">
        <v>769</v>
      </c>
      <c r="C41" s="961" t="s">
        <v>769</v>
      </c>
      <c r="D41" s="961" t="s">
        <v>769</v>
      </c>
      <c r="E41" s="961" t="s">
        <v>769</v>
      </c>
      <c r="F41" s="961" t="s">
        <v>769</v>
      </c>
      <c r="G41" s="961" t="s">
        <v>769</v>
      </c>
      <c r="H41" s="961" t="s">
        <v>769</v>
      </c>
      <c r="I41" s="961" t="s">
        <v>769</v>
      </c>
      <c r="J41" s="961" t="s">
        <v>769</v>
      </c>
      <c r="K41" s="962" t="s">
        <v>769</v>
      </c>
    </row>
    <row r="42" spans="1:11" s="946" customFormat="1" ht="18">
      <c r="A42" s="943" t="s">
        <v>835</v>
      </c>
      <c r="B42" s="954">
        <v>0</v>
      </c>
      <c r="C42" s="954">
        <v>0</v>
      </c>
      <c r="D42" s="954">
        <v>0</v>
      </c>
      <c r="E42" s="954">
        <v>0</v>
      </c>
      <c r="F42" s="954">
        <v>0</v>
      </c>
      <c r="G42" s="954">
        <v>0</v>
      </c>
      <c r="H42" s="954">
        <v>0</v>
      </c>
      <c r="I42" s="954">
        <v>0</v>
      </c>
      <c r="J42" s="954">
        <v>0</v>
      </c>
      <c r="K42" s="955">
        <v>0</v>
      </c>
    </row>
    <row r="43" spans="1:11" s="946" customFormat="1" ht="18">
      <c r="A43" s="943" t="s">
        <v>790</v>
      </c>
      <c r="B43" s="954" t="s">
        <v>769</v>
      </c>
      <c r="C43" s="954" t="s">
        <v>769</v>
      </c>
      <c r="D43" s="954" t="s">
        <v>769</v>
      </c>
      <c r="E43" s="954" t="s">
        <v>769</v>
      </c>
      <c r="F43" s="954" t="s">
        <v>769</v>
      </c>
      <c r="G43" s="954" t="s">
        <v>769</v>
      </c>
      <c r="H43" s="954" t="s">
        <v>769</v>
      </c>
      <c r="I43" s="954" t="s">
        <v>769</v>
      </c>
      <c r="J43" s="954" t="s">
        <v>769</v>
      </c>
      <c r="K43" s="955" t="s">
        <v>769</v>
      </c>
    </row>
    <row r="44" spans="1:11" s="946" customFormat="1" ht="18">
      <c r="A44" s="943" t="s">
        <v>811</v>
      </c>
      <c r="B44" s="954" t="s">
        <v>769</v>
      </c>
      <c r="C44" s="954" t="s">
        <v>769</v>
      </c>
      <c r="D44" s="954" t="s">
        <v>769</v>
      </c>
      <c r="E44" s="954" t="s">
        <v>769</v>
      </c>
      <c r="F44" s="954" t="s">
        <v>769</v>
      </c>
      <c r="G44" s="954" t="s">
        <v>769</v>
      </c>
      <c r="H44" s="954" t="s">
        <v>769</v>
      </c>
      <c r="I44" s="954" t="s">
        <v>769</v>
      </c>
      <c r="J44" s="954" t="s">
        <v>769</v>
      </c>
      <c r="K44" s="955" t="s">
        <v>769</v>
      </c>
    </row>
    <row r="45" spans="1:11" ht="18">
      <c r="A45" s="943" t="s">
        <v>794</v>
      </c>
      <c r="B45" s="961" t="s">
        <v>769</v>
      </c>
      <c r="C45" s="961" t="s">
        <v>769</v>
      </c>
      <c r="D45" s="961" t="s">
        <v>769</v>
      </c>
      <c r="E45" s="961" t="s">
        <v>769</v>
      </c>
      <c r="F45" s="961" t="s">
        <v>769</v>
      </c>
      <c r="G45" s="961" t="s">
        <v>769</v>
      </c>
      <c r="H45" s="961" t="s">
        <v>769</v>
      </c>
      <c r="I45" s="961" t="s">
        <v>769</v>
      </c>
      <c r="J45" s="961" t="s">
        <v>769</v>
      </c>
      <c r="K45" s="962" t="s">
        <v>769</v>
      </c>
    </row>
    <row r="46" spans="1:11" ht="18">
      <c r="A46" s="943" t="s">
        <v>795</v>
      </c>
      <c r="B46" s="961" t="s">
        <v>769</v>
      </c>
      <c r="C46" s="961" t="s">
        <v>769</v>
      </c>
      <c r="D46" s="961" t="s">
        <v>769</v>
      </c>
      <c r="E46" s="961" t="s">
        <v>769</v>
      </c>
      <c r="F46" s="961" t="s">
        <v>769</v>
      </c>
      <c r="G46" s="961" t="s">
        <v>769</v>
      </c>
      <c r="H46" s="961" t="s">
        <v>769</v>
      </c>
      <c r="I46" s="961" t="s">
        <v>769</v>
      </c>
      <c r="J46" s="961" t="s">
        <v>769</v>
      </c>
      <c r="K46" s="962" t="s">
        <v>769</v>
      </c>
    </row>
    <row r="47" spans="1:11" ht="18">
      <c r="A47" s="943" t="s">
        <v>796</v>
      </c>
      <c r="B47" s="961" t="s">
        <v>769</v>
      </c>
      <c r="C47" s="961" t="s">
        <v>769</v>
      </c>
      <c r="D47" s="961" t="s">
        <v>769</v>
      </c>
      <c r="E47" s="961" t="s">
        <v>769</v>
      </c>
      <c r="F47" s="961" t="s">
        <v>769</v>
      </c>
      <c r="G47" s="961" t="s">
        <v>769</v>
      </c>
      <c r="H47" s="961" t="s">
        <v>769</v>
      </c>
      <c r="I47" s="961" t="s">
        <v>769</v>
      </c>
      <c r="J47" s="961" t="s">
        <v>769</v>
      </c>
      <c r="K47" s="962" t="s">
        <v>769</v>
      </c>
    </row>
    <row r="48" spans="1:11" ht="18">
      <c r="A48" s="943" t="s">
        <v>806</v>
      </c>
      <c r="B48" s="954" t="s">
        <v>769</v>
      </c>
      <c r="C48" s="954" t="s">
        <v>769</v>
      </c>
      <c r="D48" s="954" t="s">
        <v>769</v>
      </c>
      <c r="E48" s="954" t="s">
        <v>769</v>
      </c>
      <c r="F48" s="954" t="s">
        <v>769</v>
      </c>
      <c r="G48" s="954" t="s">
        <v>769</v>
      </c>
      <c r="H48" s="954" t="s">
        <v>769</v>
      </c>
      <c r="I48" s="954" t="s">
        <v>769</v>
      </c>
      <c r="J48" s="954" t="s">
        <v>769</v>
      </c>
      <c r="K48" s="955" t="s">
        <v>769</v>
      </c>
    </row>
    <row r="49" spans="1:11" ht="18">
      <c r="A49" s="943" t="s">
        <v>807</v>
      </c>
      <c r="B49" s="961" t="s">
        <v>769</v>
      </c>
      <c r="C49" s="961" t="s">
        <v>769</v>
      </c>
      <c r="D49" s="961" t="s">
        <v>769</v>
      </c>
      <c r="E49" s="961" t="s">
        <v>769</v>
      </c>
      <c r="F49" s="961" t="s">
        <v>769</v>
      </c>
      <c r="G49" s="961" t="s">
        <v>769</v>
      </c>
      <c r="H49" s="961" t="s">
        <v>769</v>
      </c>
      <c r="I49" s="961" t="s">
        <v>769</v>
      </c>
      <c r="J49" s="961" t="s">
        <v>769</v>
      </c>
      <c r="K49" s="962" t="s">
        <v>769</v>
      </c>
    </row>
    <row r="50" spans="1:11" ht="18">
      <c r="A50" s="943" t="s">
        <v>808</v>
      </c>
      <c r="B50" s="954" t="s">
        <v>769</v>
      </c>
      <c r="C50" s="954" t="s">
        <v>769</v>
      </c>
      <c r="D50" s="954" t="s">
        <v>769</v>
      </c>
      <c r="E50" s="954" t="s">
        <v>769</v>
      </c>
      <c r="F50" s="954" t="s">
        <v>769</v>
      </c>
      <c r="G50" s="954" t="s">
        <v>769</v>
      </c>
      <c r="H50" s="954" t="s">
        <v>769</v>
      </c>
      <c r="I50" s="954" t="s">
        <v>769</v>
      </c>
      <c r="J50" s="954" t="s">
        <v>769</v>
      </c>
      <c r="K50" s="955" t="s">
        <v>769</v>
      </c>
    </row>
    <row r="51" spans="1:11" ht="18">
      <c r="A51" s="943" t="s">
        <v>809</v>
      </c>
      <c r="B51" s="954">
        <v>84206</v>
      </c>
      <c r="C51" s="954">
        <v>69108</v>
      </c>
      <c r="D51" s="954">
        <v>110276</v>
      </c>
      <c r="E51" s="954">
        <v>141835</v>
      </c>
      <c r="F51" s="954">
        <v>141887</v>
      </c>
      <c r="G51" s="954">
        <v>141228</v>
      </c>
      <c r="H51" s="954">
        <v>142555</v>
      </c>
      <c r="I51" s="954">
        <v>158322</v>
      </c>
      <c r="J51" s="954">
        <v>167204</v>
      </c>
      <c r="K51" s="955">
        <v>194073</v>
      </c>
    </row>
    <row r="52" spans="1:11" ht="18">
      <c r="A52" s="943" t="s">
        <v>836</v>
      </c>
      <c r="B52" s="954">
        <v>167556</v>
      </c>
      <c r="C52" s="954">
        <v>181265</v>
      </c>
      <c r="D52" s="954">
        <v>138890</v>
      </c>
      <c r="E52" s="954">
        <v>151047</v>
      </c>
      <c r="F52" s="954">
        <v>81113</v>
      </c>
      <c r="G52" s="954">
        <v>138988</v>
      </c>
      <c r="H52" s="954">
        <v>0</v>
      </c>
      <c r="I52" s="954">
        <v>0</v>
      </c>
      <c r="J52" s="954">
        <v>0</v>
      </c>
      <c r="K52" s="955">
        <v>0</v>
      </c>
    </row>
    <row r="53" spans="1:11" ht="18">
      <c r="A53" s="943" t="s">
        <v>793</v>
      </c>
      <c r="B53" s="954">
        <v>167556</v>
      </c>
      <c r="C53" s="954">
        <v>181265</v>
      </c>
      <c r="D53" s="954">
        <v>136938</v>
      </c>
      <c r="E53" s="954">
        <v>151047</v>
      </c>
      <c r="F53" s="954">
        <v>81113</v>
      </c>
      <c r="G53" s="954">
        <v>138988</v>
      </c>
      <c r="H53" s="961" t="s">
        <v>769</v>
      </c>
      <c r="I53" s="961" t="s">
        <v>769</v>
      </c>
      <c r="J53" s="961" t="s">
        <v>769</v>
      </c>
      <c r="K53" s="962" t="s">
        <v>769</v>
      </c>
    </row>
    <row r="54" spans="1:11" ht="18">
      <c r="A54" s="943" t="s">
        <v>837</v>
      </c>
      <c r="B54" s="961" t="s">
        <v>769</v>
      </c>
      <c r="C54" s="961" t="s">
        <v>769</v>
      </c>
      <c r="D54" s="961">
        <v>1952</v>
      </c>
      <c r="E54" s="961" t="s">
        <v>769</v>
      </c>
      <c r="F54" s="961" t="s">
        <v>769</v>
      </c>
      <c r="G54" s="961" t="s">
        <v>769</v>
      </c>
      <c r="H54" s="961" t="s">
        <v>769</v>
      </c>
      <c r="I54" s="961" t="s">
        <v>769</v>
      </c>
      <c r="J54" s="961" t="s">
        <v>769</v>
      </c>
      <c r="K54" s="962" t="s">
        <v>769</v>
      </c>
    </row>
    <row r="55" spans="1:11" s="946" customFormat="1" ht="18">
      <c r="A55" s="943" t="s">
        <v>838</v>
      </c>
      <c r="B55" s="954">
        <v>0</v>
      </c>
      <c r="C55" s="954">
        <v>0</v>
      </c>
      <c r="D55" s="954">
        <v>0</v>
      </c>
      <c r="E55" s="954">
        <v>0</v>
      </c>
      <c r="F55" s="954">
        <v>0</v>
      </c>
      <c r="G55" s="954">
        <v>0</v>
      </c>
      <c r="H55" s="954">
        <v>0</v>
      </c>
      <c r="I55" s="954">
        <v>0</v>
      </c>
      <c r="J55" s="954">
        <v>0</v>
      </c>
      <c r="K55" s="955">
        <v>0</v>
      </c>
    </row>
    <row r="56" spans="1:11" ht="18">
      <c r="A56" s="943" t="s">
        <v>772</v>
      </c>
      <c r="B56" s="961" t="s">
        <v>769</v>
      </c>
      <c r="C56" s="961" t="s">
        <v>769</v>
      </c>
      <c r="D56" s="961" t="s">
        <v>769</v>
      </c>
      <c r="E56" s="961" t="s">
        <v>769</v>
      </c>
      <c r="F56" s="961" t="s">
        <v>769</v>
      </c>
      <c r="G56" s="961" t="s">
        <v>769</v>
      </c>
      <c r="H56" s="961" t="s">
        <v>769</v>
      </c>
      <c r="I56" s="961" t="s">
        <v>769</v>
      </c>
      <c r="J56" s="961" t="s">
        <v>769</v>
      </c>
      <c r="K56" s="962" t="s">
        <v>769</v>
      </c>
    </row>
    <row r="57" spans="1:11" ht="18">
      <c r="A57" s="943" t="s">
        <v>798</v>
      </c>
      <c r="B57" s="961" t="s">
        <v>769</v>
      </c>
      <c r="C57" s="961" t="s">
        <v>769</v>
      </c>
      <c r="D57" s="961" t="s">
        <v>769</v>
      </c>
      <c r="E57" s="961" t="s">
        <v>769</v>
      </c>
      <c r="F57" s="961" t="s">
        <v>769</v>
      </c>
      <c r="G57" s="961" t="s">
        <v>769</v>
      </c>
      <c r="H57" s="961" t="s">
        <v>769</v>
      </c>
      <c r="I57" s="961" t="s">
        <v>769</v>
      </c>
      <c r="J57" s="961" t="s">
        <v>769</v>
      </c>
      <c r="K57" s="962" t="s">
        <v>769</v>
      </c>
    </row>
    <row r="58" spans="1:11" ht="18">
      <c r="A58" s="943" t="s">
        <v>800</v>
      </c>
      <c r="B58" s="961" t="s">
        <v>769</v>
      </c>
      <c r="C58" s="961" t="s">
        <v>769</v>
      </c>
      <c r="D58" s="961" t="s">
        <v>769</v>
      </c>
      <c r="E58" s="961" t="s">
        <v>769</v>
      </c>
      <c r="F58" s="961" t="s">
        <v>769</v>
      </c>
      <c r="G58" s="961" t="s">
        <v>769</v>
      </c>
      <c r="H58" s="961" t="s">
        <v>769</v>
      </c>
      <c r="I58" s="961" t="s">
        <v>769</v>
      </c>
      <c r="J58" s="961" t="s">
        <v>769</v>
      </c>
      <c r="K58" s="962" t="s">
        <v>769</v>
      </c>
    </row>
    <row r="59" spans="1:11" ht="18">
      <c r="A59" s="943" t="s">
        <v>853</v>
      </c>
      <c r="B59" s="961" t="s">
        <v>769</v>
      </c>
      <c r="C59" s="961" t="s">
        <v>769</v>
      </c>
      <c r="D59" s="961" t="s">
        <v>769</v>
      </c>
      <c r="E59" s="961" t="s">
        <v>769</v>
      </c>
      <c r="F59" s="961" t="s">
        <v>769</v>
      </c>
      <c r="G59" s="961" t="s">
        <v>769</v>
      </c>
      <c r="H59" s="961" t="s">
        <v>769</v>
      </c>
      <c r="I59" s="961" t="s">
        <v>769</v>
      </c>
      <c r="J59" s="961" t="s">
        <v>769</v>
      </c>
      <c r="K59" s="962" t="s">
        <v>769</v>
      </c>
    </row>
    <row r="60" spans="1:11" s="946" customFormat="1" ht="18">
      <c r="A60" s="943" t="s">
        <v>839</v>
      </c>
      <c r="B60" s="954">
        <v>0</v>
      </c>
      <c r="C60" s="954">
        <v>0</v>
      </c>
      <c r="D60" s="954">
        <v>0</v>
      </c>
      <c r="E60" s="954">
        <v>0</v>
      </c>
      <c r="F60" s="954">
        <v>0</v>
      </c>
      <c r="G60" s="954">
        <v>0</v>
      </c>
      <c r="H60" s="954">
        <v>0</v>
      </c>
      <c r="I60" s="954">
        <v>0</v>
      </c>
      <c r="J60" s="954">
        <v>0</v>
      </c>
      <c r="K60" s="955">
        <v>0</v>
      </c>
    </row>
    <row r="61" spans="1:11" ht="18">
      <c r="A61" s="943" t="s">
        <v>1464</v>
      </c>
      <c r="B61" s="961" t="s">
        <v>769</v>
      </c>
      <c r="C61" s="961" t="s">
        <v>769</v>
      </c>
      <c r="D61" s="961" t="s">
        <v>769</v>
      </c>
      <c r="E61" s="961" t="s">
        <v>769</v>
      </c>
      <c r="F61" s="961" t="s">
        <v>769</v>
      </c>
      <c r="G61" s="961" t="s">
        <v>769</v>
      </c>
      <c r="H61" s="961" t="s">
        <v>769</v>
      </c>
      <c r="I61" s="961" t="s">
        <v>769</v>
      </c>
      <c r="J61" s="961" t="s">
        <v>769</v>
      </c>
      <c r="K61" s="962" t="s">
        <v>769</v>
      </c>
    </row>
    <row r="62" spans="1:11" ht="18">
      <c r="A62" s="943" t="s">
        <v>805</v>
      </c>
      <c r="B62" s="961" t="s">
        <v>769</v>
      </c>
      <c r="C62" s="961" t="s">
        <v>769</v>
      </c>
      <c r="D62" s="961" t="s">
        <v>769</v>
      </c>
      <c r="E62" s="961" t="s">
        <v>769</v>
      </c>
      <c r="F62" s="961" t="s">
        <v>769</v>
      </c>
      <c r="G62" s="961" t="s">
        <v>769</v>
      </c>
      <c r="H62" s="961" t="s">
        <v>769</v>
      </c>
      <c r="I62" s="961" t="s">
        <v>769</v>
      </c>
      <c r="J62" s="961" t="s">
        <v>769</v>
      </c>
      <c r="K62" s="962" t="s">
        <v>769</v>
      </c>
    </row>
    <row r="63" spans="1:11" s="946" customFormat="1" ht="18">
      <c r="A63" s="943" t="s">
        <v>840</v>
      </c>
      <c r="B63" s="954" t="s">
        <v>769</v>
      </c>
      <c r="C63" s="954" t="s">
        <v>769</v>
      </c>
      <c r="D63" s="954" t="s">
        <v>769</v>
      </c>
      <c r="E63" s="954" t="s">
        <v>769</v>
      </c>
      <c r="F63" s="954" t="s">
        <v>769</v>
      </c>
      <c r="G63" s="954" t="s">
        <v>769</v>
      </c>
      <c r="H63" s="954" t="s">
        <v>769</v>
      </c>
      <c r="I63" s="954" t="s">
        <v>769</v>
      </c>
      <c r="J63" s="954" t="s">
        <v>769</v>
      </c>
      <c r="K63" s="955" t="s">
        <v>769</v>
      </c>
    </row>
    <row r="64" spans="1:11" ht="18">
      <c r="A64" s="943" t="s">
        <v>841</v>
      </c>
      <c r="B64" s="954" t="s">
        <v>769</v>
      </c>
      <c r="C64" s="954" t="s">
        <v>769</v>
      </c>
      <c r="D64" s="954" t="s">
        <v>769</v>
      </c>
      <c r="E64" s="954" t="s">
        <v>769</v>
      </c>
      <c r="F64" s="954" t="s">
        <v>769</v>
      </c>
      <c r="G64" s="954" t="s">
        <v>769</v>
      </c>
      <c r="H64" s="954" t="s">
        <v>769</v>
      </c>
      <c r="I64" s="954" t="s">
        <v>769</v>
      </c>
      <c r="J64" s="954" t="s">
        <v>769</v>
      </c>
      <c r="K64" s="955" t="s">
        <v>769</v>
      </c>
    </row>
    <row r="65" spans="1:11" ht="18">
      <c r="A65" s="943" t="s">
        <v>812</v>
      </c>
      <c r="B65" s="954" t="s">
        <v>769</v>
      </c>
      <c r="C65" s="954" t="s">
        <v>769</v>
      </c>
      <c r="D65" s="954" t="s">
        <v>769</v>
      </c>
      <c r="E65" s="954" t="s">
        <v>769</v>
      </c>
      <c r="F65" s="954" t="s">
        <v>769</v>
      </c>
      <c r="G65" s="954" t="s">
        <v>769</v>
      </c>
      <c r="H65" s="954" t="s">
        <v>769</v>
      </c>
      <c r="I65" s="954" t="s">
        <v>769</v>
      </c>
      <c r="J65" s="954" t="s">
        <v>769</v>
      </c>
      <c r="K65" s="955" t="s">
        <v>769</v>
      </c>
    </row>
    <row r="66" spans="1:11" ht="18">
      <c r="A66" s="943" t="s">
        <v>813</v>
      </c>
      <c r="B66" s="954" t="s">
        <v>769</v>
      </c>
      <c r="C66" s="954" t="s">
        <v>769</v>
      </c>
      <c r="D66" s="954" t="s">
        <v>769</v>
      </c>
      <c r="E66" s="954" t="s">
        <v>769</v>
      </c>
      <c r="F66" s="954" t="s">
        <v>769</v>
      </c>
      <c r="G66" s="954" t="s">
        <v>769</v>
      </c>
      <c r="H66" s="954" t="s">
        <v>769</v>
      </c>
      <c r="I66" s="954" t="s">
        <v>769</v>
      </c>
      <c r="J66" s="954" t="s">
        <v>769</v>
      </c>
      <c r="K66" s="955" t="s">
        <v>769</v>
      </c>
    </row>
    <row r="67" spans="1:11" ht="18">
      <c r="A67" s="943" t="s">
        <v>816</v>
      </c>
      <c r="B67" s="954" t="s">
        <v>769</v>
      </c>
      <c r="C67" s="954" t="s">
        <v>769</v>
      </c>
      <c r="D67" s="954" t="s">
        <v>769</v>
      </c>
      <c r="E67" s="954" t="s">
        <v>769</v>
      </c>
      <c r="F67" s="954" t="s">
        <v>769</v>
      </c>
      <c r="G67" s="954" t="s">
        <v>769</v>
      </c>
      <c r="H67" s="954" t="s">
        <v>769</v>
      </c>
      <c r="I67" s="954" t="s">
        <v>769</v>
      </c>
      <c r="J67" s="954" t="s">
        <v>769</v>
      </c>
      <c r="K67" s="955" t="s">
        <v>769</v>
      </c>
    </row>
    <row r="68" spans="1:11" ht="18">
      <c r="A68" s="943" t="s">
        <v>817</v>
      </c>
      <c r="B68" s="954" t="s">
        <v>769</v>
      </c>
      <c r="C68" s="954" t="s">
        <v>769</v>
      </c>
      <c r="D68" s="954" t="s">
        <v>769</v>
      </c>
      <c r="E68" s="954" t="s">
        <v>769</v>
      </c>
      <c r="F68" s="954" t="s">
        <v>769</v>
      </c>
      <c r="G68" s="954" t="s">
        <v>769</v>
      </c>
      <c r="H68" s="954" t="s">
        <v>769</v>
      </c>
      <c r="I68" s="954" t="s">
        <v>769</v>
      </c>
      <c r="J68" s="954" t="s">
        <v>769</v>
      </c>
      <c r="K68" s="955" t="s">
        <v>769</v>
      </c>
    </row>
    <row r="69" spans="1:11" ht="18">
      <c r="A69" s="943" t="s">
        <v>819</v>
      </c>
      <c r="B69" s="954" t="s">
        <v>769</v>
      </c>
      <c r="C69" s="954" t="s">
        <v>769</v>
      </c>
      <c r="D69" s="954" t="s">
        <v>769</v>
      </c>
      <c r="E69" s="954" t="s">
        <v>769</v>
      </c>
      <c r="F69" s="954" t="s">
        <v>769</v>
      </c>
      <c r="G69" s="954" t="s">
        <v>769</v>
      </c>
      <c r="H69" s="954" t="s">
        <v>769</v>
      </c>
      <c r="I69" s="954" t="s">
        <v>769</v>
      </c>
      <c r="J69" s="954" t="s">
        <v>769</v>
      </c>
      <c r="K69" s="955" t="s">
        <v>769</v>
      </c>
    </row>
    <row r="70" spans="1:11" ht="18">
      <c r="A70" s="943" t="s">
        <v>842</v>
      </c>
      <c r="B70" s="954" t="s">
        <v>769</v>
      </c>
      <c r="C70" s="954" t="s">
        <v>769</v>
      </c>
      <c r="D70" s="954" t="s">
        <v>769</v>
      </c>
      <c r="E70" s="954" t="s">
        <v>769</v>
      </c>
      <c r="F70" s="954" t="s">
        <v>769</v>
      </c>
      <c r="G70" s="954" t="s">
        <v>769</v>
      </c>
      <c r="H70" s="954" t="s">
        <v>769</v>
      </c>
      <c r="I70" s="954" t="s">
        <v>769</v>
      </c>
      <c r="J70" s="954" t="s">
        <v>769</v>
      </c>
      <c r="K70" s="955" t="s">
        <v>769</v>
      </c>
    </row>
    <row r="71" spans="1:11" ht="18">
      <c r="A71" s="970"/>
      <c r="B71" s="961"/>
      <c r="C71" s="961"/>
      <c r="D71" s="961"/>
      <c r="E71" s="961"/>
      <c r="F71" s="961"/>
      <c r="G71" s="961"/>
      <c r="H71" s="961"/>
      <c r="I71" s="961"/>
      <c r="J71" s="961"/>
      <c r="K71" s="962"/>
    </row>
    <row r="72" spans="1:11" ht="18">
      <c r="A72" s="947" t="s">
        <v>820</v>
      </c>
      <c r="B72" s="961"/>
      <c r="C72" s="961"/>
      <c r="D72" s="961"/>
      <c r="E72" s="961"/>
      <c r="F72" s="961"/>
      <c r="G72" s="961"/>
      <c r="H72" s="961"/>
      <c r="I72" s="961"/>
      <c r="J72" s="961"/>
      <c r="K72" s="962"/>
    </row>
    <row r="73" spans="1:11" ht="18">
      <c r="A73" s="943" t="s">
        <v>821</v>
      </c>
      <c r="B73" s="961" t="s">
        <v>769</v>
      </c>
      <c r="C73" s="961" t="s">
        <v>769</v>
      </c>
      <c r="D73" s="961" t="s">
        <v>769</v>
      </c>
      <c r="E73" s="961" t="s">
        <v>769</v>
      </c>
      <c r="F73" s="961" t="s">
        <v>769</v>
      </c>
      <c r="G73" s="961" t="s">
        <v>769</v>
      </c>
      <c r="H73" s="961" t="s">
        <v>769</v>
      </c>
      <c r="I73" s="961" t="s">
        <v>769</v>
      </c>
      <c r="J73" s="961" t="s">
        <v>769</v>
      </c>
      <c r="K73" s="962" t="s">
        <v>769</v>
      </c>
    </row>
    <row r="74" spans="1:11" ht="18">
      <c r="A74" s="943" t="s">
        <v>822</v>
      </c>
      <c r="B74" s="961" t="s">
        <v>769</v>
      </c>
      <c r="C74" s="961" t="s">
        <v>769</v>
      </c>
      <c r="D74" s="961" t="s">
        <v>769</v>
      </c>
      <c r="E74" s="961" t="s">
        <v>769</v>
      </c>
      <c r="F74" s="961" t="s">
        <v>769</v>
      </c>
      <c r="G74" s="961" t="s">
        <v>769</v>
      </c>
      <c r="H74" s="961" t="s">
        <v>769</v>
      </c>
      <c r="I74" s="961" t="s">
        <v>769</v>
      </c>
      <c r="J74" s="961" t="s">
        <v>769</v>
      </c>
      <c r="K74" s="962" t="s">
        <v>769</v>
      </c>
    </row>
    <row r="75" spans="1:11" ht="18">
      <c r="A75" s="943" t="s">
        <v>823</v>
      </c>
      <c r="B75" s="961" t="s">
        <v>769</v>
      </c>
      <c r="C75" s="961" t="s">
        <v>769</v>
      </c>
      <c r="D75" s="961" t="s">
        <v>769</v>
      </c>
      <c r="E75" s="961" t="s">
        <v>769</v>
      </c>
      <c r="F75" s="961" t="s">
        <v>769</v>
      </c>
      <c r="G75" s="961" t="s">
        <v>769</v>
      </c>
      <c r="H75" s="961" t="s">
        <v>769</v>
      </c>
      <c r="I75" s="961" t="s">
        <v>769</v>
      </c>
      <c r="J75" s="961" t="s">
        <v>769</v>
      </c>
      <c r="K75" s="962" t="s">
        <v>769</v>
      </c>
    </row>
    <row r="76" spans="1:11" ht="18">
      <c r="A76" s="943" t="s">
        <v>1024</v>
      </c>
      <c r="B76" s="976"/>
      <c r="C76" s="976"/>
      <c r="D76" s="976"/>
      <c r="E76" s="976"/>
      <c r="F76" s="976"/>
      <c r="G76" s="976"/>
      <c r="H76" s="976"/>
      <c r="I76" s="976"/>
      <c r="J76" s="976"/>
      <c r="K76" s="977"/>
    </row>
    <row r="77" spans="1:11" ht="18">
      <c r="A77" s="970"/>
      <c r="B77" s="976"/>
      <c r="C77" s="976"/>
      <c r="D77" s="976"/>
      <c r="E77" s="976"/>
      <c r="F77" s="976"/>
      <c r="G77" s="976"/>
      <c r="H77" s="976"/>
      <c r="I77" s="976"/>
      <c r="J77" s="976"/>
      <c r="K77" s="977"/>
    </row>
    <row r="78" spans="1:11" s="934" customFormat="1" ht="18">
      <c r="A78" s="943" t="s">
        <v>1460</v>
      </c>
      <c r="B78" s="950"/>
      <c r="C78" s="950"/>
      <c r="D78" s="950"/>
      <c r="E78" s="950"/>
      <c r="F78" s="950"/>
      <c r="G78" s="950"/>
      <c r="H78" s="950"/>
      <c r="I78" s="950"/>
      <c r="J78" s="950"/>
      <c r="K78" s="951"/>
    </row>
    <row r="79" spans="1:11" s="934" customFormat="1" ht="18">
      <c r="A79" s="943" t="s">
        <v>1461</v>
      </c>
      <c r="B79" s="950"/>
      <c r="C79" s="950"/>
      <c r="D79" s="950"/>
      <c r="E79" s="950"/>
      <c r="F79" s="950"/>
      <c r="G79" s="950"/>
      <c r="H79" s="950"/>
      <c r="I79" s="950"/>
      <c r="J79" s="950"/>
      <c r="K79" s="951"/>
    </row>
    <row r="80" spans="1:11" s="934" customFormat="1" ht="18">
      <c r="A80" s="943" t="s">
        <v>1465</v>
      </c>
      <c r="B80" s="950"/>
      <c r="C80" s="950"/>
      <c r="D80" s="950"/>
      <c r="E80" s="950"/>
      <c r="F80" s="950"/>
      <c r="G80" s="950"/>
      <c r="H80" s="950"/>
      <c r="I80" s="950"/>
      <c r="J80" s="950"/>
      <c r="K80" s="951"/>
    </row>
    <row r="81" spans="1:11" s="946" customFormat="1" ht="18">
      <c r="A81" s="943" t="s">
        <v>1466</v>
      </c>
      <c r="B81" s="950"/>
      <c r="C81" s="950"/>
      <c r="D81" s="950"/>
      <c r="E81" s="950"/>
      <c r="F81" s="950"/>
      <c r="G81" s="950"/>
      <c r="H81" s="950"/>
      <c r="I81" s="950"/>
      <c r="J81" s="950"/>
      <c r="K81" s="951"/>
    </row>
    <row r="82" spans="1:11" s="973" customFormat="1" ht="18">
      <c r="A82" s="958" t="s">
        <v>950</v>
      </c>
      <c r="B82" s="985"/>
      <c r="C82" s="985"/>
      <c r="D82" s="985"/>
      <c r="E82" s="985"/>
      <c r="F82" s="985"/>
      <c r="G82" s="985"/>
      <c r="H82" s="985"/>
      <c r="I82" s="985"/>
      <c r="J82" s="985"/>
      <c r="K82" s="986"/>
    </row>
    <row r="83" spans="1:11" s="973" customFormat="1"/>
  </sheetData>
  <mergeCells count="5">
    <mergeCell ref="A8:F8"/>
    <mergeCell ref="A1:K1"/>
    <mergeCell ref="A2:K2"/>
    <mergeCell ref="A4:K4"/>
    <mergeCell ref="A6:K6"/>
  </mergeCells>
  <phoneticPr fontId="50" type="noConversion"/>
  <printOptions horizontalCentered="1" verticalCentered="1"/>
  <pageMargins left="0.59055118110236227" right="0.59055118110236227" top="0.98425196850393704" bottom="0.98425196850393704" header="0" footer="0"/>
  <pageSetup scale="36" orientation="portrait" r:id="rId1"/>
  <headerFooter alignWithMargins="0"/>
</worksheet>
</file>

<file path=xl/worksheets/sheet88.xml><?xml version="1.0" encoding="utf-8"?>
<worksheet xmlns="http://schemas.openxmlformats.org/spreadsheetml/2006/main" xmlns:r="http://schemas.openxmlformats.org/officeDocument/2006/relationships">
  <sheetPr>
    <tabColor indexed="53"/>
    <pageSetUpPr fitToPage="1"/>
  </sheetPr>
  <dimension ref="A1:L83"/>
  <sheetViews>
    <sheetView zoomScale="50" workbookViewId="0">
      <selection sqref="A1:M1"/>
    </sheetView>
  </sheetViews>
  <sheetFormatPr defaultColWidth="11.5546875" defaultRowHeight="15"/>
  <cols>
    <col min="1" max="1" width="58.88671875" style="966" customWidth="1"/>
    <col min="2" max="11" width="11.33203125" style="966" customWidth="1"/>
    <col min="12" max="12" width="5.33203125" style="966" customWidth="1"/>
    <col min="13" max="16384" width="11.5546875" style="966"/>
  </cols>
  <sheetData>
    <row r="1" spans="1:12" ht="18">
      <c r="A1" s="2744" t="s">
        <v>1476</v>
      </c>
      <c r="B1" s="2744"/>
      <c r="C1" s="2744"/>
      <c r="D1" s="2744"/>
      <c r="E1" s="2744"/>
      <c r="F1" s="2744"/>
      <c r="G1" s="2744"/>
      <c r="H1" s="2744"/>
      <c r="I1" s="2744"/>
      <c r="J1" s="2744"/>
      <c r="K1" s="2744"/>
    </row>
    <row r="2" spans="1:12" s="936" customFormat="1" ht="18">
      <c r="A2" s="2745" t="s">
        <v>1490</v>
      </c>
      <c r="B2" s="2745"/>
      <c r="C2" s="2745"/>
      <c r="D2" s="2745"/>
      <c r="E2" s="2745"/>
      <c r="F2" s="2745"/>
      <c r="G2" s="2745"/>
      <c r="H2" s="2745"/>
      <c r="I2" s="2745"/>
      <c r="J2" s="2745"/>
      <c r="K2" s="2745"/>
    </row>
    <row r="3" spans="1:12" s="934" customFormat="1" ht="18">
      <c r="A3" s="987"/>
      <c r="B3" s="987"/>
      <c r="C3" s="987"/>
      <c r="D3" s="987"/>
      <c r="E3" s="987"/>
      <c r="F3" s="987"/>
      <c r="G3" s="987"/>
      <c r="H3" s="987"/>
      <c r="I3" s="987"/>
      <c r="J3" s="987"/>
      <c r="K3" s="987"/>
    </row>
    <row r="4" spans="1:12" s="934" customFormat="1" ht="18">
      <c r="A4" s="2744" t="s">
        <v>1491</v>
      </c>
      <c r="B4" s="2744"/>
      <c r="C4" s="2744"/>
      <c r="D4" s="2744"/>
      <c r="E4" s="2744"/>
      <c r="F4" s="2744"/>
      <c r="G4" s="2744"/>
      <c r="H4" s="2744"/>
      <c r="I4" s="2744"/>
      <c r="J4" s="2744"/>
      <c r="K4" s="2744"/>
    </row>
    <row r="5" spans="1:12" s="934" customFormat="1" ht="18">
      <c r="A5" s="987"/>
      <c r="B5" s="987"/>
      <c r="C5" s="987"/>
      <c r="D5" s="987"/>
      <c r="E5" s="987"/>
      <c r="F5" s="987"/>
      <c r="G5" s="987"/>
      <c r="H5" s="987"/>
      <c r="I5" s="987"/>
      <c r="J5" s="987"/>
      <c r="K5" s="987"/>
    </row>
    <row r="6" spans="1:12" s="936" customFormat="1" ht="18">
      <c r="A6" s="2745" t="s">
        <v>753</v>
      </c>
      <c r="B6" s="2745"/>
      <c r="C6" s="2745"/>
      <c r="D6" s="2745"/>
      <c r="E6" s="2745"/>
      <c r="F6" s="2745"/>
      <c r="G6" s="2745"/>
      <c r="H6" s="2745"/>
      <c r="I6" s="2745"/>
      <c r="J6" s="2745"/>
      <c r="K6" s="2745"/>
    </row>
    <row r="7" spans="1:12" s="934" customFormat="1" ht="18">
      <c r="A7" s="987"/>
      <c r="B7" s="987"/>
      <c r="C7" s="987"/>
      <c r="D7" s="987"/>
      <c r="E7" s="987"/>
      <c r="F7" s="987"/>
      <c r="G7" s="987"/>
      <c r="H7" s="987"/>
      <c r="I7" s="987"/>
      <c r="J7" s="987"/>
      <c r="K7" s="987"/>
    </row>
    <row r="8" spans="1:12" s="934" customFormat="1" ht="18">
      <c r="A8" s="2744" t="s">
        <v>1443</v>
      </c>
      <c r="B8" s="2744"/>
      <c r="C8" s="2744"/>
      <c r="D8" s="2744"/>
      <c r="E8" s="2744"/>
      <c r="F8" s="2744"/>
      <c r="G8" s="2744"/>
      <c r="H8" s="2744"/>
      <c r="I8" s="2744"/>
      <c r="J8" s="2744"/>
      <c r="K8" s="2744"/>
    </row>
    <row r="9" spans="1:12" s="934" customFormat="1" ht="18">
      <c r="A9" s="950"/>
      <c r="B9" s="944"/>
    </row>
    <row r="10" spans="1:12" s="967" customFormat="1" ht="18">
      <c r="A10" s="939"/>
      <c r="B10" s="940">
        <v>1990</v>
      </c>
      <c r="C10" s="940">
        <v>1991</v>
      </c>
      <c r="D10" s="940">
        <v>1992</v>
      </c>
      <c r="E10" s="940">
        <v>1993</v>
      </c>
      <c r="F10" s="940">
        <v>1994</v>
      </c>
      <c r="G10" s="940">
        <v>1995</v>
      </c>
      <c r="H10" s="940">
        <v>1996</v>
      </c>
      <c r="I10" s="940">
        <v>1997</v>
      </c>
      <c r="J10" s="940">
        <v>1998</v>
      </c>
      <c r="K10" s="941">
        <v>1999</v>
      </c>
    </row>
    <row r="11" spans="1:12" s="934" customFormat="1" ht="18">
      <c r="A11" s="943"/>
      <c r="B11" s="944"/>
      <c r="C11" s="944"/>
      <c r="D11" s="944"/>
      <c r="E11" s="944"/>
      <c r="F11" s="944"/>
      <c r="G11" s="944"/>
      <c r="H11" s="944"/>
      <c r="I11" s="944"/>
      <c r="J11" s="944"/>
      <c r="K11" s="945"/>
    </row>
    <row r="12" spans="1:12" s="934" customFormat="1" ht="18">
      <c r="A12" s="947" t="s">
        <v>755</v>
      </c>
      <c r="B12" s="944"/>
      <c r="C12" s="944"/>
      <c r="D12" s="944"/>
      <c r="E12" s="944"/>
      <c r="F12" s="944"/>
      <c r="G12" s="944"/>
      <c r="H12" s="944"/>
      <c r="I12" s="944"/>
      <c r="J12" s="944"/>
      <c r="K12" s="945"/>
    </row>
    <row r="13" spans="1:12" s="934" customFormat="1" ht="18">
      <c r="A13" s="943" t="s">
        <v>1444</v>
      </c>
      <c r="B13" s="948">
        <v>7</v>
      </c>
      <c r="C13" s="948">
        <v>14</v>
      </c>
      <c r="D13" s="948">
        <v>2</v>
      </c>
      <c r="E13" s="948" t="s">
        <v>769</v>
      </c>
      <c r="F13" s="948" t="s">
        <v>769</v>
      </c>
      <c r="G13" s="948" t="s">
        <v>769</v>
      </c>
      <c r="H13" s="948" t="s">
        <v>769</v>
      </c>
      <c r="I13" s="948" t="s">
        <v>769</v>
      </c>
      <c r="J13" s="948" t="s">
        <v>769</v>
      </c>
      <c r="K13" s="949" t="s">
        <v>769</v>
      </c>
    </row>
    <row r="14" spans="1:12" s="934" customFormat="1" ht="18">
      <c r="A14" s="943" t="s">
        <v>757</v>
      </c>
      <c r="B14" s="948" t="s">
        <v>769</v>
      </c>
      <c r="C14" s="948" t="s">
        <v>769</v>
      </c>
      <c r="D14" s="948" t="s">
        <v>769</v>
      </c>
      <c r="E14" s="948" t="s">
        <v>769</v>
      </c>
      <c r="F14" s="948" t="s">
        <v>769</v>
      </c>
      <c r="G14" s="948" t="s">
        <v>769</v>
      </c>
      <c r="H14" s="948" t="s">
        <v>769</v>
      </c>
      <c r="I14" s="948" t="s">
        <v>769</v>
      </c>
      <c r="J14" s="948" t="s">
        <v>769</v>
      </c>
      <c r="K14" s="949" t="s">
        <v>769</v>
      </c>
    </row>
    <row r="15" spans="1:12" s="934" customFormat="1" ht="18">
      <c r="A15" s="943" t="s">
        <v>758</v>
      </c>
      <c r="B15" s="948">
        <v>156.1</v>
      </c>
      <c r="C15" s="948">
        <v>414.7</v>
      </c>
      <c r="D15" s="948">
        <v>273.5</v>
      </c>
      <c r="E15" s="948" t="s">
        <v>769</v>
      </c>
      <c r="F15" s="948">
        <v>319.2</v>
      </c>
      <c r="G15" s="948">
        <v>363.9</v>
      </c>
      <c r="H15" s="948">
        <v>412.3</v>
      </c>
      <c r="I15" s="948">
        <v>394.3</v>
      </c>
      <c r="J15" s="948">
        <v>104.9</v>
      </c>
      <c r="K15" s="949">
        <v>0</v>
      </c>
      <c r="L15" s="992"/>
    </row>
    <row r="16" spans="1:12" s="934" customFormat="1" ht="18">
      <c r="A16" s="943" t="s">
        <v>759</v>
      </c>
      <c r="B16" s="948">
        <v>3.8</v>
      </c>
      <c r="C16" s="948">
        <v>6.7</v>
      </c>
      <c r="D16" s="948">
        <v>205.7</v>
      </c>
      <c r="E16" s="948" t="s">
        <v>769</v>
      </c>
      <c r="F16" s="948">
        <v>1404.5</v>
      </c>
      <c r="G16" s="948">
        <v>1671.3</v>
      </c>
      <c r="H16" s="948">
        <v>2070.9</v>
      </c>
      <c r="I16" s="948">
        <v>2166.1999999999998</v>
      </c>
      <c r="J16" s="948">
        <v>616.70000000000005</v>
      </c>
      <c r="K16" s="949">
        <v>0</v>
      </c>
      <c r="L16" s="992"/>
    </row>
    <row r="17" spans="1:11" s="934" customFormat="1" ht="18">
      <c r="A17" s="943" t="s">
        <v>761</v>
      </c>
      <c r="B17" s="948" t="s">
        <v>769</v>
      </c>
      <c r="C17" s="948" t="s">
        <v>769</v>
      </c>
      <c r="D17" s="948" t="s">
        <v>769</v>
      </c>
      <c r="E17" s="948" t="s">
        <v>769</v>
      </c>
      <c r="F17" s="948">
        <v>543</v>
      </c>
      <c r="G17" s="948">
        <v>579</v>
      </c>
      <c r="H17" s="948">
        <v>917</v>
      </c>
      <c r="I17" s="948">
        <v>1032</v>
      </c>
      <c r="J17" s="948">
        <v>297</v>
      </c>
      <c r="K17" s="949">
        <v>0</v>
      </c>
    </row>
    <row r="18" spans="1:11" s="934" customFormat="1" ht="18">
      <c r="A18" s="943" t="s">
        <v>762</v>
      </c>
      <c r="B18" s="948" t="s">
        <v>769</v>
      </c>
      <c r="C18" s="948" t="s">
        <v>769</v>
      </c>
      <c r="D18" s="948" t="s">
        <v>769</v>
      </c>
      <c r="E18" s="948" t="s">
        <v>769</v>
      </c>
      <c r="F18" s="948">
        <v>1242</v>
      </c>
      <c r="G18" s="948">
        <v>1270</v>
      </c>
      <c r="H18" s="948">
        <v>2136</v>
      </c>
      <c r="I18" s="948">
        <v>2347</v>
      </c>
      <c r="J18" s="948">
        <v>653</v>
      </c>
      <c r="K18" s="949">
        <v>0</v>
      </c>
    </row>
    <row r="19" spans="1:11" s="934" customFormat="1" ht="18">
      <c r="A19" s="943" t="s">
        <v>1445</v>
      </c>
      <c r="B19" s="948" t="s">
        <v>769</v>
      </c>
      <c r="C19" s="948" t="s">
        <v>769</v>
      </c>
      <c r="D19" s="948" t="s">
        <v>769</v>
      </c>
      <c r="E19" s="948" t="s">
        <v>769</v>
      </c>
      <c r="F19" s="948" t="s">
        <v>769</v>
      </c>
      <c r="G19" s="948" t="s">
        <v>769</v>
      </c>
      <c r="H19" s="948" t="s">
        <v>769</v>
      </c>
      <c r="I19" s="948" t="s">
        <v>769</v>
      </c>
      <c r="J19" s="948" t="s">
        <v>769</v>
      </c>
      <c r="K19" s="949" t="s">
        <v>769</v>
      </c>
    </row>
    <row r="20" spans="1:11" s="934" customFormat="1" ht="18">
      <c r="A20" s="943" t="s">
        <v>764</v>
      </c>
      <c r="B20" s="948" t="s">
        <v>769</v>
      </c>
      <c r="C20" s="948" t="s">
        <v>769</v>
      </c>
      <c r="D20" s="948" t="s">
        <v>769</v>
      </c>
      <c r="E20" s="948" t="s">
        <v>769</v>
      </c>
      <c r="F20" s="948" t="s">
        <v>769</v>
      </c>
      <c r="G20" s="948" t="s">
        <v>769</v>
      </c>
      <c r="H20" s="948" t="s">
        <v>769</v>
      </c>
      <c r="I20" s="948" t="s">
        <v>769</v>
      </c>
      <c r="J20" s="948" t="s">
        <v>769</v>
      </c>
      <c r="K20" s="949" t="s">
        <v>769</v>
      </c>
    </row>
    <row r="21" spans="1:11" s="934" customFormat="1" ht="18">
      <c r="A21" s="943"/>
      <c r="B21" s="950"/>
      <c r="C21" s="950"/>
      <c r="D21" s="950"/>
      <c r="E21" s="950"/>
      <c r="F21" s="950"/>
      <c r="G21" s="950"/>
      <c r="H21" s="950"/>
      <c r="I21" s="950"/>
      <c r="J21" s="950"/>
      <c r="K21" s="951"/>
    </row>
    <row r="22" spans="1:11" s="946" customFormat="1" ht="18">
      <c r="A22" s="947" t="s">
        <v>1446</v>
      </c>
      <c r="B22" s="952"/>
      <c r="C22" s="952"/>
      <c r="D22" s="952"/>
      <c r="E22" s="952"/>
      <c r="F22" s="952"/>
      <c r="G22" s="952"/>
      <c r="H22" s="952"/>
      <c r="I22" s="952"/>
      <c r="J22" s="952"/>
      <c r="K22" s="953"/>
    </row>
    <row r="23" spans="1:11" s="946" customFormat="1" ht="18">
      <c r="A23" s="943" t="s">
        <v>768</v>
      </c>
      <c r="B23" s="954" t="s">
        <v>769</v>
      </c>
      <c r="C23" s="954" t="s">
        <v>769</v>
      </c>
      <c r="D23" s="954" t="s">
        <v>769</v>
      </c>
      <c r="E23" s="954" t="s">
        <v>769</v>
      </c>
      <c r="F23" s="954" t="s">
        <v>769</v>
      </c>
      <c r="G23" s="954" t="s">
        <v>769</v>
      </c>
      <c r="H23" s="954" t="s">
        <v>769</v>
      </c>
      <c r="I23" s="954" t="s">
        <v>769</v>
      </c>
      <c r="J23" s="954" t="s">
        <v>769</v>
      </c>
      <c r="K23" s="955" t="s">
        <v>769</v>
      </c>
    </row>
    <row r="24" spans="1:11" s="934" customFormat="1" ht="18.75">
      <c r="A24" s="943" t="s">
        <v>1447</v>
      </c>
      <c r="B24" s="954" t="s">
        <v>769</v>
      </c>
      <c r="C24" s="954" t="s">
        <v>769</v>
      </c>
      <c r="D24" s="954" t="s">
        <v>769</v>
      </c>
      <c r="E24" s="954" t="s">
        <v>769</v>
      </c>
      <c r="F24" s="954" t="s">
        <v>769</v>
      </c>
      <c r="G24" s="954" t="s">
        <v>769</v>
      </c>
      <c r="H24" s="954" t="s">
        <v>769</v>
      </c>
      <c r="I24" s="954" t="s">
        <v>769</v>
      </c>
      <c r="J24" s="954" t="s">
        <v>769</v>
      </c>
      <c r="K24" s="955" t="s">
        <v>769</v>
      </c>
    </row>
    <row r="25" spans="1:11" s="934" customFormat="1" ht="18.75">
      <c r="A25" s="943" t="s">
        <v>1448</v>
      </c>
      <c r="B25" s="954">
        <v>1262</v>
      </c>
      <c r="C25" s="954" t="s">
        <v>769</v>
      </c>
      <c r="D25" s="954" t="s">
        <v>769</v>
      </c>
      <c r="E25" s="954" t="s">
        <v>769</v>
      </c>
      <c r="F25" s="954">
        <v>12396</v>
      </c>
      <c r="G25" s="954">
        <v>1300</v>
      </c>
      <c r="H25" s="954">
        <v>4722</v>
      </c>
      <c r="I25" s="954" t="s">
        <v>769</v>
      </c>
      <c r="J25" s="954">
        <v>33</v>
      </c>
      <c r="K25" s="955" t="s">
        <v>769</v>
      </c>
    </row>
    <row r="26" spans="1:11" s="934" customFormat="1" ht="18">
      <c r="A26" s="943" t="s">
        <v>775</v>
      </c>
      <c r="B26" s="954" t="s">
        <v>769</v>
      </c>
      <c r="C26" s="954" t="s">
        <v>769</v>
      </c>
      <c r="D26" s="954" t="s">
        <v>769</v>
      </c>
      <c r="E26" s="954" t="s">
        <v>769</v>
      </c>
      <c r="F26" s="954" t="s">
        <v>769</v>
      </c>
      <c r="G26" s="954" t="s">
        <v>769</v>
      </c>
      <c r="H26" s="954" t="s">
        <v>769</v>
      </c>
      <c r="I26" s="954" t="s">
        <v>769</v>
      </c>
      <c r="J26" s="954" t="s">
        <v>769</v>
      </c>
      <c r="K26" s="955" t="s">
        <v>769</v>
      </c>
    </row>
    <row r="27" spans="1:11" s="934" customFormat="1" ht="18.75">
      <c r="A27" s="943" t="s">
        <v>1449</v>
      </c>
      <c r="B27" s="954" t="s">
        <v>769</v>
      </c>
      <c r="C27" s="954" t="s">
        <v>769</v>
      </c>
      <c r="D27" s="954" t="s">
        <v>769</v>
      </c>
      <c r="E27" s="954" t="s">
        <v>769</v>
      </c>
      <c r="F27" s="954" t="s">
        <v>769</v>
      </c>
      <c r="G27" s="954" t="s">
        <v>769</v>
      </c>
      <c r="H27" s="954" t="s">
        <v>769</v>
      </c>
      <c r="I27" s="954" t="s">
        <v>769</v>
      </c>
      <c r="J27" s="954" t="s">
        <v>769</v>
      </c>
      <c r="K27" s="955" t="s">
        <v>769</v>
      </c>
    </row>
    <row r="28" spans="1:11" s="934" customFormat="1" ht="18.75">
      <c r="A28" s="943" t="s">
        <v>1450</v>
      </c>
      <c r="B28" s="954" t="s">
        <v>769</v>
      </c>
      <c r="C28" s="954" t="s">
        <v>769</v>
      </c>
      <c r="D28" s="954" t="s">
        <v>769</v>
      </c>
      <c r="E28" s="954" t="s">
        <v>769</v>
      </c>
      <c r="F28" s="954" t="s">
        <v>769</v>
      </c>
      <c r="G28" s="954" t="s">
        <v>769</v>
      </c>
      <c r="H28" s="954" t="s">
        <v>769</v>
      </c>
      <c r="I28" s="954" t="s">
        <v>769</v>
      </c>
      <c r="J28" s="954" t="s">
        <v>769</v>
      </c>
      <c r="K28" s="955" t="s">
        <v>769</v>
      </c>
    </row>
    <row r="29" spans="1:11" s="934" customFormat="1" ht="18">
      <c r="A29" s="943" t="s">
        <v>781</v>
      </c>
      <c r="B29" s="954">
        <v>2463</v>
      </c>
      <c r="C29" s="954">
        <v>1351</v>
      </c>
      <c r="D29" s="954">
        <v>713</v>
      </c>
      <c r="E29" s="954">
        <v>1226</v>
      </c>
      <c r="F29" s="954">
        <v>1251</v>
      </c>
      <c r="G29" s="954">
        <v>1021</v>
      </c>
      <c r="H29" s="954">
        <v>654</v>
      </c>
      <c r="I29" s="954">
        <v>208</v>
      </c>
      <c r="J29" s="954" t="s">
        <v>769</v>
      </c>
      <c r="K29" s="955" t="s">
        <v>769</v>
      </c>
    </row>
    <row r="30" spans="1:11" s="934" customFormat="1" ht="18">
      <c r="A30" s="943" t="s">
        <v>783</v>
      </c>
      <c r="B30" s="954" t="s">
        <v>769</v>
      </c>
      <c r="C30" s="954" t="s">
        <v>769</v>
      </c>
      <c r="D30" s="954" t="s">
        <v>769</v>
      </c>
      <c r="E30" s="954" t="s">
        <v>769</v>
      </c>
      <c r="F30" s="954" t="s">
        <v>769</v>
      </c>
      <c r="G30" s="954" t="s">
        <v>769</v>
      </c>
      <c r="H30" s="954" t="s">
        <v>769</v>
      </c>
      <c r="I30" s="954" t="s">
        <v>769</v>
      </c>
      <c r="J30" s="954" t="s">
        <v>769</v>
      </c>
      <c r="K30" s="955" t="s">
        <v>769</v>
      </c>
    </row>
    <row r="31" spans="1:11" s="934" customFormat="1" ht="18">
      <c r="A31" s="943" t="s">
        <v>784</v>
      </c>
      <c r="B31" s="954" t="s">
        <v>769</v>
      </c>
      <c r="C31" s="954" t="s">
        <v>769</v>
      </c>
      <c r="D31" s="954" t="s">
        <v>769</v>
      </c>
      <c r="E31" s="954" t="s">
        <v>769</v>
      </c>
      <c r="F31" s="954" t="s">
        <v>769</v>
      </c>
      <c r="G31" s="954" t="s">
        <v>769</v>
      </c>
      <c r="H31" s="954" t="s">
        <v>769</v>
      </c>
      <c r="I31" s="954" t="s">
        <v>769</v>
      </c>
      <c r="J31" s="954" t="s">
        <v>769</v>
      </c>
      <c r="K31" s="955" t="s">
        <v>769</v>
      </c>
    </row>
    <row r="32" spans="1:11" s="934" customFormat="1" ht="18">
      <c r="A32" s="943" t="s">
        <v>786</v>
      </c>
      <c r="B32" s="954" t="s">
        <v>769</v>
      </c>
      <c r="C32" s="954" t="s">
        <v>769</v>
      </c>
      <c r="D32" s="954" t="s">
        <v>769</v>
      </c>
      <c r="E32" s="954" t="s">
        <v>769</v>
      </c>
      <c r="F32" s="954" t="s">
        <v>769</v>
      </c>
      <c r="G32" s="954" t="s">
        <v>769</v>
      </c>
      <c r="H32" s="954" t="s">
        <v>769</v>
      </c>
      <c r="I32" s="954" t="s">
        <v>769</v>
      </c>
      <c r="J32" s="954" t="s">
        <v>769</v>
      </c>
      <c r="K32" s="955" t="s">
        <v>769</v>
      </c>
    </row>
    <row r="33" spans="1:11" s="934" customFormat="1" ht="18">
      <c r="A33" s="943" t="s">
        <v>787</v>
      </c>
      <c r="B33" s="954" t="s">
        <v>769</v>
      </c>
      <c r="C33" s="954" t="s">
        <v>769</v>
      </c>
      <c r="D33" s="954" t="s">
        <v>769</v>
      </c>
      <c r="E33" s="954" t="s">
        <v>769</v>
      </c>
      <c r="F33" s="954" t="s">
        <v>769</v>
      </c>
      <c r="G33" s="954" t="s">
        <v>769</v>
      </c>
      <c r="H33" s="954" t="s">
        <v>769</v>
      </c>
      <c r="I33" s="954" t="s">
        <v>769</v>
      </c>
      <c r="J33" s="954" t="s">
        <v>769</v>
      </c>
      <c r="K33" s="955" t="s">
        <v>769</v>
      </c>
    </row>
    <row r="34" spans="1:11" s="934" customFormat="1" ht="18">
      <c r="A34" s="943" t="s">
        <v>789</v>
      </c>
      <c r="B34" s="954" t="s">
        <v>769</v>
      </c>
      <c r="C34" s="954" t="s">
        <v>769</v>
      </c>
      <c r="D34" s="954" t="s">
        <v>769</v>
      </c>
      <c r="E34" s="954" t="s">
        <v>769</v>
      </c>
      <c r="F34" s="954" t="s">
        <v>769</v>
      </c>
      <c r="G34" s="954" t="s">
        <v>769</v>
      </c>
      <c r="H34" s="954" t="s">
        <v>769</v>
      </c>
      <c r="I34" s="954" t="s">
        <v>769</v>
      </c>
      <c r="J34" s="954" t="s">
        <v>769</v>
      </c>
      <c r="K34" s="955" t="s">
        <v>769</v>
      </c>
    </row>
    <row r="35" spans="1:11" s="934" customFormat="1" ht="18">
      <c r="A35" s="943" t="s">
        <v>791</v>
      </c>
      <c r="B35" s="954" t="s">
        <v>769</v>
      </c>
      <c r="C35" s="954" t="s">
        <v>769</v>
      </c>
      <c r="D35" s="954" t="s">
        <v>769</v>
      </c>
      <c r="E35" s="954" t="s">
        <v>769</v>
      </c>
      <c r="F35" s="954" t="s">
        <v>769</v>
      </c>
      <c r="G35" s="954" t="s">
        <v>769</v>
      </c>
      <c r="H35" s="954" t="s">
        <v>769</v>
      </c>
      <c r="I35" s="954" t="s">
        <v>769</v>
      </c>
      <c r="J35" s="954"/>
      <c r="K35" s="955"/>
    </row>
    <row r="36" spans="1:11" s="934" customFormat="1" ht="18.75">
      <c r="A36" s="943" t="s">
        <v>1451</v>
      </c>
      <c r="B36" s="954" t="s">
        <v>769</v>
      </c>
      <c r="C36" s="954" t="s">
        <v>769</v>
      </c>
      <c r="D36" s="954" t="s">
        <v>769</v>
      </c>
      <c r="E36" s="954" t="s">
        <v>769</v>
      </c>
      <c r="F36" s="954" t="s">
        <v>769</v>
      </c>
      <c r="G36" s="954" t="s">
        <v>769</v>
      </c>
      <c r="H36" s="954">
        <v>6958</v>
      </c>
      <c r="I36" s="954">
        <v>7632</v>
      </c>
      <c r="J36" s="954">
        <v>8852</v>
      </c>
      <c r="K36" s="955">
        <v>8707</v>
      </c>
    </row>
    <row r="37" spans="1:11" s="934" customFormat="1" ht="18.75">
      <c r="A37" s="943" t="s">
        <v>1452</v>
      </c>
      <c r="B37" s="954" t="s">
        <v>769</v>
      </c>
      <c r="C37" s="954" t="s">
        <v>769</v>
      </c>
      <c r="D37" s="954" t="s">
        <v>769</v>
      </c>
      <c r="E37" s="954" t="s">
        <v>769</v>
      </c>
      <c r="F37" s="954" t="s">
        <v>769</v>
      </c>
      <c r="G37" s="954" t="s">
        <v>769</v>
      </c>
      <c r="H37" s="954" t="s">
        <v>769</v>
      </c>
      <c r="I37" s="954" t="s">
        <v>769</v>
      </c>
      <c r="J37" s="954" t="s">
        <v>769</v>
      </c>
      <c r="K37" s="955" t="s">
        <v>769</v>
      </c>
    </row>
    <row r="38" spans="1:11" s="934" customFormat="1" ht="18.75">
      <c r="A38" s="943" t="s">
        <v>1453</v>
      </c>
      <c r="B38" s="954" t="s">
        <v>769</v>
      </c>
      <c r="C38" s="954" t="s">
        <v>769</v>
      </c>
      <c r="D38" s="954" t="s">
        <v>769</v>
      </c>
      <c r="E38" s="954" t="s">
        <v>769</v>
      </c>
      <c r="F38" s="954" t="s">
        <v>769</v>
      </c>
      <c r="G38" s="954" t="s">
        <v>769</v>
      </c>
      <c r="H38" s="954" t="s">
        <v>769</v>
      </c>
      <c r="I38" s="954" t="s">
        <v>769</v>
      </c>
      <c r="J38" s="954" t="s">
        <v>769</v>
      </c>
      <c r="K38" s="955" t="s">
        <v>769</v>
      </c>
    </row>
    <row r="39" spans="1:11" s="934" customFormat="1" ht="18.75">
      <c r="A39" s="943" t="s">
        <v>1454</v>
      </c>
      <c r="B39" s="954" t="s">
        <v>769</v>
      </c>
      <c r="C39" s="954" t="s">
        <v>769</v>
      </c>
      <c r="D39" s="954" t="s">
        <v>769</v>
      </c>
      <c r="E39" s="954" t="s">
        <v>769</v>
      </c>
      <c r="F39" s="954" t="s">
        <v>769</v>
      </c>
      <c r="G39" s="954" t="s">
        <v>769</v>
      </c>
      <c r="H39" s="954" t="s">
        <v>769</v>
      </c>
      <c r="I39" s="954" t="s">
        <v>769</v>
      </c>
      <c r="J39" s="954" t="s">
        <v>769</v>
      </c>
      <c r="K39" s="955" t="s">
        <v>769</v>
      </c>
    </row>
    <row r="40" spans="1:11" s="934" customFormat="1" ht="18">
      <c r="A40" s="943" t="s">
        <v>797</v>
      </c>
      <c r="B40" s="954" t="s">
        <v>769</v>
      </c>
      <c r="C40" s="954" t="s">
        <v>769</v>
      </c>
      <c r="D40" s="954" t="s">
        <v>769</v>
      </c>
      <c r="E40" s="954" t="s">
        <v>769</v>
      </c>
      <c r="F40" s="954" t="s">
        <v>769</v>
      </c>
      <c r="G40" s="954" t="s">
        <v>769</v>
      </c>
      <c r="H40" s="954" t="s">
        <v>769</v>
      </c>
      <c r="I40" s="954" t="s">
        <v>769</v>
      </c>
      <c r="J40" s="954" t="s">
        <v>769</v>
      </c>
      <c r="K40" s="955" t="s">
        <v>769</v>
      </c>
    </row>
    <row r="41" spans="1:11" s="934" customFormat="1" ht="16.5" customHeight="1">
      <c r="A41" s="943" t="s">
        <v>799</v>
      </c>
      <c r="B41" s="954" t="s">
        <v>769</v>
      </c>
      <c r="C41" s="954" t="s">
        <v>769</v>
      </c>
      <c r="D41" s="954" t="s">
        <v>769</v>
      </c>
      <c r="E41" s="954" t="s">
        <v>769</v>
      </c>
      <c r="F41" s="954" t="s">
        <v>769</v>
      </c>
      <c r="G41" s="954" t="s">
        <v>769</v>
      </c>
      <c r="H41" s="954" t="s">
        <v>769</v>
      </c>
      <c r="I41" s="954" t="s">
        <v>769</v>
      </c>
      <c r="J41" s="954" t="s">
        <v>769</v>
      </c>
      <c r="K41" s="955" t="s">
        <v>769</v>
      </c>
    </row>
    <row r="42" spans="1:11" s="934" customFormat="1" ht="18">
      <c r="A42" s="943" t="s">
        <v>801</v>
      </c>
      <c r="B42" s="954" t="s">
        <v>769</v>
      </c>
      <c r="C42" s="954" t="s">
        <v>769</v>
      </c>
      <c r="D42" s="954" t="s">
        <v>769</v>
      </c>
      <c r="E42" s="954" t="s">
        <v>769</v>
      </c>
      <c r="F42" s="954" t="s">
        <v>769</v>
      </c>
      <c r="G42" s="954" t="s">
        <v>769</v>
      </c>
      <c r="H42" s="954" t="s">
        <v>769</v>
      </c>
      <c r="I42" s="954" t="s">
        <v>769</v>
      </c>
      <c r="J42" s="954" t="s">
        <v>769</v>
      </c>
      <c r="K42" s="955" t="s">
        <v>769</v>
      </c>
    </row>
    <row r="43" spans="1:11" s="934" customFormat="1" ht="18">
      <c r="A43" s="943" t="s">
        <v>804</v>
      </c>
      <c r="B43" s="954" t="s">
        <v>769</v>
      </c>
      <c r="C43" s="954" t="s">
        <v>769</v>
      </c>
      <c r="D43" s="954" t="s">
        <v>769</v>
      </c>
      <c r="E43" s="954" t="s">
        <v>769</v>
      </c>
      <c r="F43" s="954" t="s">
        <v>769</v>
      </c>
      <c r="G43" s="954" t="s">
        <v>769</v>
      </c>
      <c r="H43" s="954" t="s">
        <v>769</v>
      </c>
      <c r="I43" s="954" t="s">
        <v>769</v>
      </c>
      <c r="J43" s="954" t="s">
        <v>769</v>
      </c>
      <c r="K43" s="955" t="s">
        <v>769</v>
      </c>
    </row>
    <row r="44" spans="1:11" s="934" customFormat="1" ht="18.75">
      <c r="A44" s="943" t="s">
        <v>1455</v>
      </c>
      <c r="B44" s="954" t="s">
        <v>769</v>
      </c>
      <c r="C44" s="954" t="s">
        <v>769</v>
      </c>
      <c r="D44" s="954" t="s">
        <v>769</v>
      </c>
      <c r="E44" s="954" t="s">
        <v>769</v>
      </c>
      <c r="F44" s="954" t="s">
        <v>769</v>
      </c>
      <c r="G44" s="954" t="s">
        <v>769</v>
      </c>
      <c r="H44" s="954" t="s">
        <v>769</v>
      </c>
      <c r="I44" s="954" t="s">
        <v>769</v>
      </c>
      <c r="J44" s="954" t="s">
        <v>769</v>
      </c>
      <c r="K44" s="955" t="s">
        <v>769</v>
      </c>
    </row>
    <row r="45" spans="1:11" s="934" customFormat="1" ht="18">
      <c r="A45" s="943" t="s">
        <v>807</v>
      </c>
      <c r="B45" s="954" t="s">
        <v>769</v>
      </c>
      <c r="C45" s="954" t="s">
        <v>769</v>
      </c>
      <c r="D45" s="954" t="s">
        <v>769</v>
      </c>
      <c r="E45" s="954" t="s">
        <v>769</v>
      </c>
      <c r="F45" s="954" t="s">
        <v>769</v>
      </c>
      <c r="G45" s="954" t="s">
        <v>769</v>
      </c>
      <c r="H45" s="954" t="s">
        <v>769</v>
      </c>
      <c r="I45" s="954" t="s">
        <v>769</v>
      </c>
      <c r="J45" s="954" t="s">
        <v>769</v>
      </c>
      <c r="K45" s="955" t="s">
        <v>769</v>
      </c>
    </row>
    <row r="46" spans="1:11" s="934" customFormat="1" ht="18">
      <c r="A46" s="943" t="s">
        <v>808</v>
      </c>
      <c r="B46" s="954" t="s">
        <v>769</v>
      </c>
      <c r="C46" s="954" t="s">
        <v>769</v>
      </c>
      <c r="D46" s="954" t="s">
        <v>769</v>
      </c>
      <c r="E46" s="954" t="s">
        <v>769</v>
      </c>
      <c r="F46" s="954">
        <v>2073</v>
      </c>
      <c r="G46" s="954" t="s">
        <v>769</v>
      </c>
      <c r="H46" s="954" t="s">
        <v>769</v>
      </c>
      <c r="I46" s="954" t="s">
        <v>769</v>
      </c>
      <c r="J46" s="954" t="s">
        <v>769</v>
      </c>
      <c r="K46" s="955" t="s">
        <v>769</v>
      </c>
    </row>
    <row r="47" spans="1:11" s="934" customFormat="1" ht="18">
      <c r="A47" s="943" t="s">
        <v>809</v>
      </c>
      <c r="B47" s="954" t="s">
        <v>769</v>
      </c>
      <c r="C47" s="954" t="s">
        <v>769</v>
      </c>
      <c r="D47" s="954" t="s">
        <v>769</v>
      </c>
      <c r="E47" s="954" t="s">
        <v>769</v>
      </c>
      <c r="F47" s="954" t="s">
        <v>769</v>
      </c>
      <c r="G47" s="954" t="s">
        <v>769</v>
      </c>
      <c r="H47" s="954" t="s">
        <v>769</v>
      </c>
      <c r="I47" s="954" t="s">
        <v>769</v>
      </c>
      <c r="J47" s="954" t="s">
        <v>769</v>
      </c>
      <c r="K47" s="955" t="s">
        <v>769</v>
      </c>
    </row>
    <row r="48" spans="1:11" s="934" customFormat="1" ht="18">
      <c r="A48" s="943" t="s">
        <v>810</v>
      </c>
      <c r="B48" s="954" t="s">
        <v>769</v>
      </c>
      <c r="C48" s="954" t="s">
        <v>769</v>
      </c>
      <c r="D48" s="954" t="s">
        <v>769</v>
      </c>
      <c r="E48" s="954" t="s">
        <v>769</v>
      </c>
      <c r="F48" s="954" t="s">
        <v>769</v>
      </c>
      <c r="G48" s="954" t="s">
        <v>769</v>
      </c>
      <c r="H48" s="954" t="s">
        <v>769</v>
      </c>
      <c r="I48" s="954" t="s">
        <v>769</v>
      </c>
      <c r="J48" s="954" t="s">
        <v>769</v>
      </c>
      <c r="K48" s="955" t="s">
        <v>769</v>
      </c>
    </row>
    <row r="49" spans="1:11" s="934" customFormat="1" ht="18">
      <c r="A49" s="943" t="s">
        <v>812</v>
      </c>
      <c r="B49" s="954" t="s">
        <v>769</v>
      </c>
      <c r="C49" s="954" t="s">
        <v>769</v>
      </c>
      <c r="D49" s="954" t="s">
        <v>769</v>
      </c>
      <c r="E49" s="954" t="s">
        <v>769</v>
      </c>
      <c r="F49" s="954" t="s">
        <v>769</v>
      </c>
      <c r="G49" s="954" t="s">
        <v>769</v>
      </c>
      <c r="H49" s="954" t="s">
        <v>769</v>
      </c>
      <c r="I49" s="954" t="s">
        <v>769</v>
      </c>
      <c r="J49" s="954" t="s">
        <v>769</v>
      </c>
      <c r="K49" s="955" t="s">
        <v>769</v>
      </c>
    </row>
    <row r="50" spans="1:11" s="934" customFormat="1" ht="18">
      <c r="A50" s="943" t="s">
        <v>813</v>
      </c>
      <c r="B50" s="954" t="s">
        <v>769</v>
      </c>
      <c r="C50" s="954" t="s">
        <v>769</v>
      </c>
      <c r="D50" s="954" t="s">
        <v>769</v>
      </c>
      <c r="E50" s="954" t="s">
        <v>769</v>
      </c>
      <c r="F50" s="954">
        <v>1200</v>
      </c>
      <c r="G50" s="954">
        <v>1034</v>
      </c>
      <c r="H50" s="954">
        <v>948</v>
      </c>
      <c r="I50" s="954">
        <v>710</v>
      </c>
      <c r="J50" s="954">
        <v>842</v>
      </c>
      <c r="K50" s="955">
        <v>625</v>
      </c>
    </row>
    <row r="51" spans="1:11" s="934" customFormat="1" ht="18.75">
      <c r="A51" s="943" t="s">
        <v>1456</v>
      </c>
      <c r="B51" s="954" t="s">
        <v>769</v>
      </c>
      <c r="C51" s="954" t="s">
        <v>769</v>
      </c>
      <c r="D51" s="954" t="s">
        <v>769</v>
      </c>
      <c r="E51" s="954" t="s">
        <v>769</v>
      </c>
      <c r="F51" s="954" t="s">
        <v>769</v>
      </c>
      <c r="G51" s="954" t="s">
        <v>769</v>
      </c>
      <c r="H51" s="954" t="s">
        <v>769</v>
      </c>
      <c r="I51" s="954" t="s">
        <v>769</v>
      </c>
      <c r="J51" s="954" t="s">
        <v>769</v>
      </c>
      <c r="K51" s="955" t="s">
        <v>769</v>
      </c>
    </row>
    <row r="52" spans="1:11" s="934" customFormat="1" ht="18">
      <c r="A52" s="943" t="s">
        <v>816</v>
      </c>
      <c r="B52" s="954" t="s">
        <v>769</v>
      </c>
      <c r="C52" s="954" t="s">
        <v>769</v>
      </c>
      <c r="D52" s="954" t="s">
        <v>769</v>
      </c>
      <c r="E52" s="954" t="s">
        <v>769</v>
      </c>
      <c r="F52" s="954" t="s">
        <v>769</v>
      </c>
      <c r="G52" s="954" t="s">
        <v>769</v>
      </c>
      <c r="H52" s="954" t="s">
        <v>769</v>
      </c>
      <c r="I52" s="954" t="s">
        <v>769</v>
      </c>
      <c r="J52" s="954" t="s">
        <v>769</v>
      </c>
      <c r="K52" s="955" t="s">
        <v>769</v>
      </c>
    </row>
    <row r="53" spans="1:11" s="934" customFormat="1" ht="18.75">
      <c r="A53" s="943" t="s">
        <v>1457</v>
      </c>
      <c r="B53" s="954" t="s">
        <v>769</v>
      </c>
      <c r="C53" s="954" t="s">
        <v>769</v>
      </c>
      <c r="D53" s="954" t="s">
        <v>769</v>
      </c>
      <c r="E53" s="954" t="s">
        <v>769</v>
      </c>
      <c r="F53" s="954" t="s">
        <v>769</v>
      </c>
      <c r="G53" s="954" t="s">
        <v>769</v>
      </c>
      <c r="H53" s="954" t="s">
        <v>769</v>
      </c>
      <c r="I53" s="954" t="s">
        <v>769</v>
      </c>
      <c r="J53" s="954" t="s">
        <v>769</v>
      </c>
      <c r="K53" s="955" t="s">
        <v>769</v>
      </c>
    </row>
    <row r="54" spans="1:11" s="934" customFormat="1" ht="18.75">
      <c r="A54" s="943" t="s">
        <v>1458</v>
      </c>
      <c r="B54" s="954" t="s">
        <v>769</v>
      </c>
      <c r="C54" s="954" t="s">
        <v>769</v>
      </c>
      <c r="D54" s="954" t="s">
        <v>769</v>
      </c>
      <c r="E54" s="954" t="s">
        <v>769</v>
      </c>
      <c r="F54" s="954" t="s">
        <v>769</v>
      </c>
      <c r="G54" s="954" t="s">
        <v>769</v>
      </c>
      <c r="H54" s="954" t="s">
        <v>769</v>
      </c>
      <c r="I54" s="954" t="s">
        <v>769</v>
      </c>
      <c r="J54" s="954" t="s">
        <v>769</v>
      </c>
      <c r="K54" s="955" t="s">
        <v>769</v>
      </c>
    </row>
    <row r="55" spans="1:11" s="934" customFormat="1" ht="18">
      <c r="A55" s="943"/>
      <c r="B55" s="954"/>
      <c r="C55" s="954"/>
      <c r="D55" s="954"/>
      <c r="E55" s="954"/>
      <c r="F55" s="954"/>
      <c r="G55" s="954"/>
      <c r="H55" s="954"/>
      <c r="I55" s="954"/>
      <c r="J55" s="954"/>
      <c r="K55" s="955"/>
    </row>
    <row r="56" spans="1:11" s="934" customFormat="1" ht="18">
      <c r="A56" s="947" t="s">
        <v>820</v>
      </c>
      <c r="B56" s="954"/>
      <c r="C56" s="954"/>
      <c r="D56" s="954"/>
      <c r="E56" s="954"/>
      <c r="F56" s="954"/>
      <c r="G56" s="954"/>
      <c r="H56" s="954"/>
      <c r="I56" s="954"/>
      <c r="J56" s="954"/>
      <c r="K56" s="955"/>
    </row>
    <row r="57" spans="1:11" s="934" customFormat="1" ht="18">
      <c r="A57" s="943" t="s">
        <v>821</v>
      </c>
      <c r="B57" s="954" t="s">
        <v>769</v>
      </c>
      <c r="C57" s="954" t="s">
        <v>769</v>
      </c>
      <c r="D57" s="954" t="s">
        <v>769</v>
      </c>
      <c r="E57" s="954" t="s">
        <v>769</v>
      </c>
      <c r="F57" s="954" t="s">
        <v>769</v>
      </c>
      <c r="G57" s="954" t="s">
        <v>769</v>
      </c>
      <c r="H57" s="954" t="s">
        <v>769</v>
      </c>
      <c r="I57" s="954" t="s">
        <v>769</v>
      </c>
      <c r="J57" s="954" t="s">
        <v>769</v>
      </c>
      <c r="K57" s="955" t="s">
        <v>769</v>
      </c>
    </row>
    <row r="58" spans="1:11" s="934" customFormat="1" ht="18">
      <c r="A58" s="943" t="s">
        <v>822</v>
      </c>
      <c r="B58" s="954" t="s">
        <v>769</v>
      </c>
      <c r="C58" s="954" t="s">
        <v>769</v>
      </c>
      <c r="D58" s="954" t="s">
        <v>769</v>
      </c>
      <c r="E58" s="954" t="s">
        <v>769</v>
      </c>
      <c r="F58" s="954" t="s">
        <v>769</v>
      </c>
      <c r="G58" s="954" t="s">
        <v>769</v>
      </c>
      <c r="H58" s="954" t="s">
        <v>769</v>
      </c>
      <c r="I58" s="954" t="s">
        <v>769</v>
      </c>
      <c r="J58" s="954" t="s">
        <v>769</v>
      </c>
      <c r="K58" s="955" t="s">
        <v>769</v>
      </c>
    </row>
    <row r="59" spans="1:11" s="934" customFormat="1" ht="18">
      <c r="A59" s="943" t="s">
        <v>823</v>
      </c>
      <c r="B59" s="954" t="s">
        <v>769</v>
      </c>
      <c r="C59" s="954" t="s">
        <v>769</v>
      </c>
      <c r="D59" s="954" t="s">
        <v>769</v>
      </c>
      <c r="E59" s="954" t="s">
        <v>769</v>
      </c>
      <c r="F59" s="954" t="s">
        <v>769</v>
      </c>
      <c r="G59" s="954" t="s">
        <v>769</v>
      </c>
      <c r="H59" s="954" t="s">
        <v>769</v>
      </c>
      <c r="I59" s="954" t="s">
        <v>769</v>
      </c>
      <c r="J59" s="954" t="s">
        <v>769</v>
      </c>
      <c r="K59" s="955" t="s">
        <v>769</v>
      </c>
    </row>
    <row r="60" spans="1:11" s="934" customFormat="1" ht="18">
      <c r="A60" s="943" t="s">
        <v>117</v>
      </c>
      <c r="B60" s="950"/>
      <c r="C60" s="950"/>
      <c r="D60" s="950"/>
      <c r="E60" s="950"/>
      <c r="F60" s="950"/>
      <c r="G60" s="950"/>
      <c r="H60" s="950"/>
      <c r="I60" s="950"/>
      <c r="J60" s="950"/>
      <c r="K60" s="951"/>
    </row>
    <row r="61" spans="1:11" s="934" customFormat="1" ht="18">
      <c r="A61" s="943"/>
      <c r="B61" s="950"/>
      <c r="C61" s="950"/>
      <c r="D61" s="950"/>
      <c r="E61" s="950"/>
      <c r="F61" s="950"/>
      <c r="G61" s="950"/>
      <c r="H61" s="950"/>
      <c r="I61" s="950"/>
      <c r="J61" s="950"/>
      <c r="K61" s="951"/>
    </row>
    <row r="62" spans="1:11" s="946" customFormat="1" ht="18">
      <c r="A62" s="943" t="s">
        <v>1460</v>
      </c>
      <c r="B62" s="950"/>
      <c r="C62" s="950"/>
      <c r="D62" s="950"/>
      <c r="E62" s="950"/>
      <c r="F62" s="950"/>
      <c r="G62" s="950"/>
      <c r="H62" s="950"/>
      <c r="I62" s="950"/>
      <c r="J62" s="950"/>
      <c r="K62" s="951"/>
    </row>
    <row r="63" spans="1:11" s="946" customFormat="1" ht="18">
      <c r="A63" s="943" t="s">
        <v>1461</v>
      </c>
      <c r="B63" s="950"/>
      <c r="C63" s="950"/>
      <c r="D63" s="950"/>
      <c r="E63" s="950"/>
      <c r="F63" s="950"/>
      <c r="G63" s="950"/>
      <c r="H63" s="950"/>
      <c r="I63" s="950"/>
      <c r="J63" s="950"/>
      <c r="K63" s="951"/>
    </row>
    <row r="64" spans="1:11" s="946" customFormat="1" ht="18">
      <c r="A64" s="958" t="s">
        <v>950</v>
      </c>
      <c r="B64" s="981"/>
      <c r="C64" s="981"/>
      <c r="D64" s="981"/>
      <c r="E64" s="981"/>
      <c r="F64" s="981"/>
      <c r="G64" s="981"/>
      <c r="H64" s="981"/>
      <c r="I64" s="981"/>
      <c r="J64" s="981"/>
      <c r="K64" s="982"/>
    </row>
    <row r="65" s="946" customFormat="1"/>
    <row r="66" s="946" customFormat="1"/>
    <row r="67" s="934" customFormat="1"/>
    <row r="68" s="934" customFormat="1"/>
    <row r="69" s="934" customFormat="1"/>
    <row r="70" s="934" customFormat="1"/>
    <row r="71" s="934" customFormat="1"/>
    <row r="72" s="934" customFormat="1"/>
    <row r="73" s="934" customFormat="1"/>
    <row r="74" s="934" customFormat="1"/>
    <row r="75" s="934" customFormat="1"/>
    <row r="76" s="934" customFormat="1"/>
    <row r="77" s="934" customFormat="1"/>
    <row r="78" s="934" customFormat="1"/>
    <row r="79" s="934" customFormat="1"/>
    <row r="80" s="934" customFormat="1"/>
    <row r="81" s="934" customFormat="1"/>
    <row r="82" s="934" customFormat="1"/>
    <row r="83" s="934" customFormat="1"/>
  </sheetData>
  <mergeCells count="5">
    <mergeCell ref="A8:K8"/>
    <mergeCell ref="A1:K1"/>
    <mergeCell ref="A2:K2"/>
    <mergeCell ref="A4:K4"/>
    <mergeCell ref="A6:K6"/>
  </mergeCells>
  <phoneticPr fontId="50" type="noConversion"/>
  <printOptions horizontalCentered="1" verticalCentered="1"/>
  <pageMargins left="0.59055118110236227" right="0.59055118110236227" top="0.98425196850393704" bottom="0.98425196850393704" header="0" footer="0"/>
  <pageSetup scale="36" orientation="portrait" r:id="rId1"/>
  <headerFooter alignWithMargins="0"/>
</worksheet>
</file>

<file path=xl/worksheets/sheet89.xml><?xml version="1.0" encoding="utf-8"?>
<worksheet xmlns="http://schemas.openxmlformats.org/spreadsheetml/2006/main" xmlns:r="http://schemas.openxmlformats.org/officeDocument/2006/relationships">
  <sheetPr>
    <tabColor indexed="53"/>
    <pageSetUpPr fitToPage="1"/>
  </sheetPr>
  <dimension ref="A1:K82"/>
  <sheetViews>
    <sheetView zoomScale="50" workbookViewId="0">
      <selection sqref="A1:M1"/>
    </sheetView>
  </sheetViews>
  <sheetFormatPr defaultColWidth="11.5546875" defaultRowHeight="15"/>
  <cols>
    <col min="1" max="1" width="58.88671875" style="966" customWidth="1"/>
    <col min="2" max="11" width="11.33203125" style="966" customWidth="1"/>
    <col min="12" max="16384" width="11.5546875" style="966"/>
  </cols>
  <sheetData>
    <row r="1" spans="1:11" ht="18">
      <c r="A1" s="2744" t="s">
        <v>1479</v>
      </c>
      <c r="B1" s="2744"/>
      <c r="C1" s="2744"/>
      <c r="D1" s="2744"/>
      <c r="E1" s="2744"/>
      <c r="F1" s="2744"/>
      <c r="G1" s="2744"/>
      <c r="H1" s="2744"/>
      <c r="I1" s="2744"/>
      <c r="J1" s="2744"/>
      <c r="K1" s="2744"/>
    </row>
    <row r="2" spans="1:11" s="936" customFormat="1" ht="18">
      <c r="A2" s="2745" t="s">
        <v>1490</v>
      </c>
      <c r="B2" s="2745"/>
      <c r="C2" s="2745"/>
      <c r="D2" s="2745"/>
      <c r="E2" s="2745"/>
      <c r="F2" s="2745"/>
      <c r="G2" s="2745"/>
      <c r="H2" s="2745"/>
      <c r="I2" s="2745"/>
      <c r="J2" s="2745"/>
      <c r="K2" s="2745"/>
    </row>
    <row r="3" spans="1:11" s="934" customFormat="1" ht="18">
      <c r="A3" s="987"/>
      <c r="B3" s="987"/>
      <c r="C3" s="987"/>
      <c r="D3" s="987"/>
      <c r="E3" s="987"/>
      <c r="F3" s="987"/>
      <c r="G3" s="987"/>
      <c r="H3" s="987"/>
      <c r="I3" s="987"/>
      <c r="J3" s="987"/>
      <c r="K3" s="987"/>
    </row>
    <row r="4" spans="1:11" s="934" customFormat="1" ht="18">
      <c r="A4" s="2744" t="s">
        <v>1491</v>
      </c>
      <c r="B4" s="2744"/>
      <c r="C4" s="2744"/>
      <c r="D4" s="2744"/>
      <c r="E4" s="2744"/>
      <c r="F4" s="2744"/>
      <c r="G4" s="2744"/>
      <c r="H4" s="2744"/>
      <c r="I4" s="2744"/>
      <c r="J4" s="2744"/>
      <c r="K4" s="2744"/>
    </row>
    <row r="5" spans="1:11" s="934" customFormat="1" ht="18">
      <c r="A5" s="987"/>
      <c r="B5" s="987"/>
      <c r="C5" s="987"/>
      <c r="D5" s="987"/>
      <c r="E5" s="987"/>
      <c r="F5" s="987"/>
      <c r="G5" s="987"/>
      <c r="H5" s="987"/>
      <c r="I5" s="987"/>
      <c r="J5" s="987"/>
      <c r="K5" s="987"/>
    </row>
    <row r="6" spans="1:11" s="936" customFormat="1" ht="18">
      <c r="A6" s="2745" t="s">
        <v>753</v>
      </c>
      <c r="B6" s="2745"/>
      <c r="C6" s="2745"/>
      <c r="D6" s="2745"/>
      <c r="E6" s="2745"/>
      <c r="F6" s="2745"/>
      <c r="G6" s="2745"/>
      <c r="H6" s="2745"/>
      <c r="I6" s="2745"/>
      <c r="J6" s="2745"/>
      <c r="K6" s="2745"/>
    </row>
    <row r="7" spans="1:11" s="934" customFormat="1" ht="18">
      <c r="A7" s="987"/>
      <c r="B7" s="987"/>
      <c r="C7" s="987"/>
      <c r="D7" s="987"/>
      <c r="E7" s="987"/>
      <c r="F7" s="987"/>
      <c r="G7" s="987"/>
      <c r="H7" s="987"/>
      <c r="I7" s="987"/>
      <c r="J7" s="987"/>
      <c r="K7" s="987"/>
    </row>
    <row r="8" spans="1:11" s="934" customFormat="1" ht="18">
      <c r="A8" s="2744" t="s">
        <v>1443</v>
      </c>
      <c r="B8" s="2744"/>
      <c r="C8" s="2744"/>
      <c r="D8" s="2744"/>
      <c r="E8" s="2744"/>
      <c r="F8" s="2744"/>
      <c r="G8" s="2744"/>
      <c r="H8" s="2744"/>
      <c r="I8" s="2744"/>
      <c r="J8" s="2744"/>
      <c r="K8" s="2744"/>
    </row>
    <row r="9" spans="1:11" s="934" customFormat="1" ht="18">
      <c r="A9" s="950"/>
      <c r="B9" s="944"/>
    </row>
    <row r="10" spans="1:11" s="967" customFormat="1" ht="18">
      <c r="A10" s="939"/>
      <c r="B10" s="940">
        <v>2000</v>
      </c>
      <c r="C10" s="940">
        <v>2001</v>
      </c>
      <c r="D10" s="940">
        <v>2002</v>
      </c>
      <c r="E10" s="940">
        <v>2003</v>
      </c>
      <c r="F10" s="940">
        <v>2004</v>
      </c>
      <c r="G10" s="940">
        <v>2005</v>
      </c>
      <c r="H10" s="940">
        <v>2006</v>
      </c>
      <c r="I10" s="940">
        <v>2007</v>
      </c>
      <c r="J10" s="940">
        <v>2008</v>
      </c>
      <c r="K10" s="941">
        <v>2009</v>
      </c>
    </row>
    <row r="11" spans="1:11" ht="18">
      <c r="A11" s="970"/>
      <c r="B11" s="971"/>
      <c r="C11" s="971"/>
      <c r="D11" s="971"/>
      <c r="E11" s="971"/>
      <c r="F11" s="971"/>
      <c r="G11" s="971"/>
      <c r="H11" s="971"/>
      <c r="I11" s="971"/>
      <c r="J11" s="971"/>
      <c r="K11" s="972"/>
    </row>
    <row r="12" spans="1:11" ht="18">
      <c r="A12" s="947" t="s">
        <v>755</v>
      </c>
      <c r="B12" s="971"/>
      <c r="C12" s="971"/>
      <c r="D12" s="971"/>
      <c r="E12" s="971"/>
      <c r="F12" s="971"/>
      <c r="G12" s="971"/>
      <c r="H12" s="971"/>
      <c r="I12" s="971"/>
      <c r="J12" s="971"/>
      <c r="K12" s="972"/>
    </row>
    <row r="13" spans="1:11" ht="18">
      <c r="A13" s="943" t="s">
        <v>1444</v>
      </c>
      <c r="B13" s="974" t="s">
        <v>769</v>
      </c>
      <c r="C13" s="974" t="s">
        <v>769</v>
      </c>
      <c r="D13" s="974" t="s">
        <v>769</v>
      </c>
      <c r="E13" s="974" t="s">
        <v>769</v>
      </c>
      <c r="F13" s="974" t="s">
        <v>769</v>
      </c>
      <c r="G13" s="974" t="s">
        <v>769</v>
      </c>
      <c r="H13" s="974" t="s">
        <v>769</v>
      </c>
      <c r="I13" s="974" t="s">
        <v>769</v>
      </c>
      <c r="J13" s="974" t="s">
        <v>769</v>
      </c>
      <c r="K13" s="975" t="s">
        <v>769</v>
      </c>
    </row>
    <row r="14" spans="1:11" ht="18">
      <c r="A14" s="943" t="s">
        <v>757</v>
      </c>
      <c r="B14" s="974" t="s">
        <v>769</v>
      </c>
      <c r="C14" s="974" t="s">
        <v>769</v>
      </c>
      <c r="D14" s="974" t="s">
        <v>769</v>
      </c>
      <c r="E14" s="974" t="s">
        <v>769</v>
      </c>
      <c r="F14" s="974" t="s">
        <v>769</v>
      </c>
      <c r="G14" s="974" t="s">
        <v>769</v>
      </c>
      <c r="H14" s="974" t="s">
        <v>769</v>
      </c>
      <c r="I14" s="974" t="s">
        <v>769</v>
      </c>
      <c r="J14" s="974" t="s">
        <v>769</v>
      </c>
      <c r="K14" s="975" t="s">
        <v>769</v>
      </c>
    </row>
    <row r="15" spans="1:11" ht="18">
      <c r="A15" s="943" t="s">
        <v>758</v>
      </c>
      <c r="B15" s="948">
        <v>0</v>
      </c>
      <c r="C15" s="948">
        <v>0</v>
      </c>
      <c r="D15" s="948">
        <v>0</v>
      </c>
      <c r="E15" s="948">
        <v>0</v>
      </c>
      <c r="F15" s="948">
        <v>0</v>
      </c>
      <c r="G15" s="948">
        <v>0</v>
      </c>
      <c r="H15" s="948">
        <v>0</v>
      </c>
      <c r="I15" s="948">
        <v>0</v>
      </c>
      <c r="J15" s="948">
        <v>0</v>
      </c>
      <c r="K15" s="949">
        <v>0</v>
      </c>
    </row>
    <row r="16" spans="1:11" ht="18">
      <c r="A16" s="943" t="s">
        <v>759</v>
      </c>
      <c r="B16" s="948">
        <v>0</v>
      </c>
      <c r="C16" s="948">
        <v>0</v>
      </c>
      <c r="D16" s="948">
        <v>0</v>
      </c>
      <c r="E16" s="948">
        <v>0</v>
      </c>
      <c r="F16" s="948">
        <v>0</v>
      </c>
      <c r="G16" s="948">
        <v>0</v>
      </c>
      <c r="H16" s="948">
        <v>0</v>
      </c>
      <c r="I16" s="948">
        <v>0</v>
      </c>
      <c r="J16" s="948">
        <v>0</v>
      </c>
      <c r="K16" s="949">
        <v>0</v>
      </c>
    </row>
    <row r="17" spans="1:11" ht="18">
      <c r="A17" s="943" t="s">
        <v>761</v>
      </c>
      <c r="B17" s="948">
        <v>0</v>
      </c>
      <c r="C17" s="948">
        <v>0</v>
      </c>
      <c r="D17" s="948">
        <v>0</v>
      </c>
      <c r="E17" s="948">
        <v>0</v>
      </c>
      <c r="F17" s="948">
        <v>0</v>
      </c>
      <c r="G17" s="948">
        <v>0</v>
      </c>
      <c r="H17" s="948">
        <v>0</v>
      </c>
      <c r="I17" s="948">
        <v>0</v>
      </c>
      <c r="J17" s="948">
        <v>0</v>
      </c>
      <c r="K17" s="949">
        <v>0</v>
      </c>
    </row>
    <row r="18" spans="1:11" ht="18">
      <c r="A18" s="943" t="s">
        <v>762</v>
      </c>
      <c r="B18" s="948">
        <v>0</v>
      </c>
      <c r="C18" s="948">
        <v>0</v>
      </c>
      <c r="D18" s="948">
        <v>0</v>
      </c>
      <c r="E18" s="948">
        <v>0</v>
      </c>
      <c r="F18" s="948">
        <v>0</v>
      </c>
      <c r="G18" s="948">
        <v>0</v>
      </c>
      <c r="H18" s="948">
        <v>0</v>
      </c>
      <c r="I18" s="948">
        <v>0</v>
      </c>
      <c r="J18" s="948">
        <v>0</v>
      </c>
      <c r="K18" s="949">
        <v>0</v>
      </c>
    </row>
    <row r="19" spans="1:11" ht="18">
      <c r="A19" s="943" t="s">
        <v>763</v>
      </c>
      <c r="B19" s="974" t="s">
        <v>769</v>
      </c>
      <c r="C19" s="974" t="s">
        <v>769</v>
      </c>
      <c r="D19" s="974" t="s">
        <v>769</v>
      </c>
      <c r="E19" s="974" t="s">
        <v>769</v>
      </c>
      <c r="F19" s="974" t="s">
        <v>769</v>
      </c>
      <c r="G19" s="974" t="s">
        <v>769</v>
      </c>
      <c r="H19" s="974" t="s">
        <v>769</v>
      </c>
      <c r="I19" s="974" t="s">
        <v>769</v>
      </c>
      <c r="J19" s="974" t="s">
        <v>769</v>
      </c>
      <c r="K19" s="975" t="s">
        <v>769</v>
      </c>
    </row>
    <row r="20" spans="1:11" ht="18">
      <c r="A20" s="943" t="s">
        <v>764</v>
      </c>
      <c r="B20" s="974" t="s">
        <v>769</v>
      </c>
      <c r="C20" s="974" t="s">
        <v>769</v>
      </c>
      <c r="D20" s="974" t="s">
        <v>769</v>
      </c>
      <c r="E20" s="974" t="s">
        <v>769</v>
      </c>
      <c r="F20" s="974" t="s">
        <v>769</v>
      </c>
      <c r="G20" s="974" t="s">
        <v>769</v>
      </c>
      <c r="H20" s="974" t="s">
        <v>769</v>
      </c>
      <c r="I20" s="974" t="s">
        <v>769</v>
      </c>
      <c r="J20" s="974" t="s">
        <v>769</v>
      </c>
      <c r="K20" s="975" t="s">
        <v>769</v>
      </c>
    </row>
    <row r="21" spans="1:11" ht="18">
      <c r="A21" s="970"/>
      <c r="B21" s="976"/>
      <c r="C21" s="976"/>
      <c r="D21" s="976"/>
      <c r="E21" s="976"/>
      <c r="F21" s="976"/>
      <c r="G21" s="976"/>
      <c r="H21" s="976"/>
      <c r="I21" s="976"/>
      <c r="J21" s="976"/>
      <c r="K21" s="977"/>
    </row>
    <row r="22" spans="1:11" s="946" customFormat="1" ht="18">
      <c r="A22" s="947" t="s">
        <v>1463</v>
      </c>
      <c r="B22" s="952"/>
      <c r="C22" s="952"/>
      <c r="D22" s="952"/>
      <c r="E22" s="952"/>
      <c r="F22" s="952"/>
      <c r="G22" s="952"/>
      <c r="H22" s="952"/>
      <c r="I22" s="952"/>
      <c r="J22" s="952"/>
      <c r="K22" s="953"/>
    </row>
    <row r="23" spans="1:11" ht="18">
      <c r="A23" s="943" t="s">
        <v>773</v>
      </c>
      <c r="B23" s="961">
        <v>6630</v>
      </c>
      <c r="C23" s="961">
        <v>4130</v>
      </c>
      <c r="D23" s="961">
        <v>7730</v>
      </c>
      <c r="E23" s="961">
        <v>9000</v>
      </c>
      <c r="F23" s="961">
        <v>10990</v>
      </c>
      <c r="G23" s="961">
        <v>7850</v>
      </c>
      <c r="H23" s="961">
        <v>9130</v>
      </c>
      <c r="I23" s="961">
        <v>18362</v>
      </c>
      <c r="J23" s="961">
        <v>7799</v>
      </c>
      <c r="K23" s="962">
        <v>3130</v>
      </c>
    </row>
    <row r="24" spans="1:11" s="973" customFormat="1" ht="18">
      <c r="A24" s="943" t="s">
        <v>831</v>
      </c>
      <c r="B24" s="954" t="s">
        <v>769</v>
      </c>
      <c r="C24" s="954" t="s">
        <v>769</v>
      </c>
      <c r="D24" s="954" t="s">
        <v>769</v>
      </c>
      <c r="E24" s="954" t="s">
        <v>769</v>
      </c>
      <c r="F24" s="954" t="s">
        <v>769</v>
      </c>
      <c r="G24" s="954" t="s">
        <v>769</v>
      </c>
      <c r="H24" s="954" t="s">
        <v>769</v>
      </c>
      <c r="I24" s="954" t="s">
        <v>769</v>
      </c>
      <c r="J24" s="954" t="s">
        <v>769</v>
      </c>
      <c r="K24" s="955" t="s">
        <v>769</v>
      </c>
    </row>
    <row r="25" spans="1:11" s="973" customFormat="1" ht="18">
      <c r="A25" s="943" t="s">
        <v>832</v>
      </c>
      <c r="B25" s="954" t="s">
        <v>769</v>
      </c>
      <c r="C25" s="954" t="s">
        <v>769</v>
      </c>
      <c r="D25" s="954" t="s">
        <v>769</v>
      </c>
      <c r="E25" s="954" t="s">
        <v>769</v>
      </c>
      <c r="F25" s="954" t="s">
        <v>769</v>
      </c>
      <c r="G25" s="954" t="s">
        <v>769</v>
      </c>
      <c r="H25" s="954" t="s">
        <v>769</v>
      </c>
      <c r="I25" s="954" t="s">
        <v>769</v>
      </c>
      <c r="J25" s="954" t="s">
        <v>769</v>
      </c>
      <c r="K25" s="955" t="s">
        <v>769</v>
      </c>
    </row>
    <row r="26" spans="1:11" s="973" customFormat="1" ht="18">
      <c r="A26" s="943" t="s">
        <v>774</v>
      </c>
      <c r="B26" s="954">
        <v>6630</v>
      </c>
      <c r="C26" s="954">
        <v>4130</v>
      </c>
      <c r="D26" s="954">
        <v>7730</v>
      </c>
      <c r="E26" s="954">
        <v>9000</v>
      </c>
      <c r="F26" s="954">
        <v>10990</v>
      </c>
      <c r="G26" s="954">
        <v>7850</v>
      </c>
      <c r="H26" s="954">
        <v>9130</v>
      </c>
      <c r="I26" s="954">
        <v>18362</v>
      </c>
      <c r="J26" s="954">
        <v>7799</v>
      </c>
      <c r="K26" s="955">
        <v>3130</v>
      </c>
    </row>
    <row r="27" spans="1:11" ht="18">
      <c r="A27" s="943" t="s">
        <v>780</v>
      </c>
      <c r="B27" s="961" t="s">
        <v>769</v>
      </c>
      <c r="C27" s="961" t="s">
        <v>769</v>
      </c>
      <c r="D27" s="961" t="s">
        <v>769</v>
      </c>
      <c r="E27" s="961" t="s">
        <v>769</v>
      </c>
      <c r="F27" s="961" t="s">
        <v>769</v>
      </c>
      <c r="G27" s="961" t="s">
        <v>769</v>
      </c>
      <c r="H27" s="961" t="s">
        <v>769</v>
      </c>
      <c r="I27" s="961" t="s">
        <v>769</v>
      </c>
      <c r="J27" s="961" t="s">
        <v>769</v>
      </c>
      <c r="K27" s="962" t="s">
        <v>769</v>
      </c>
    </row>
    <row r="28" spans="1:11" ht="18">
      <c r="A28" s="943" t="s">
        <v>782</v>
      </c>
      <c r="B28" s="961" t="s">
        <v>769</v>
      </c>
      <c r="C28" s="961" t="s">
        <v>769</v>
      </c>
      <c r="D28" s="961" t="s">
        <v>769</v>
      </c>
      <c r="E28" s="961" t="s">
        <v>769</v>
      </c>
      <c r="F28" s="961" t="s">
        <v>769</v>
      </c>
      <c r="G28" s="961" t="s">
        <v>769</v>
      </c>
      <c r="H28" s="961" t="s">
        <v>769</v>
      </c>
      <c r="I28" s="961" t="s">
        <v>769</v>
      </c>
      <c r="J28" s="961" t="s">
        <v>769</v>
      </c>
      <c r="K28" s="962" t="s">
        <v>769</v>
      </c>
    </row>
    <row r="29" spans="1:11" ht="18">
      <c r="A29" s="943" t="s">
        <v>778</v>
      </c>
      <c r="B29" s="961" t="s">
        <v>769</v>
      </c>
      <c r="C29" s="961" t="s">
        <v>769</v>
      </c>
      <c r="D29" s="961" t="s">
        <v>769</v>
      </c>
      <c r="E29" s="961" t="s">
        <v>769</v>
      </c>
      <c r="F29" s="961" t="s">
        <v>769</v>
      </c>
      <c r="G29" s="961" t="s">
        <v>769</v>
      </c>
      <c r="H29" s="961" t="s">
        <v>769</v>
      </c>
      <c r="I29" s="961" t="s">
        <v>769</v>
      </c>
      <c r="J29" s="961" t="s">
        <v>769</v>
      </c>
      <c r="K29" s="962" t="s">
        <v>769</v>
      </c>
    </row>
    <row r="30" spans="1:11" ht="18">
      <c r="A30" s="943" t="s">
        <v>783</v>
      </c>
      <c r="B30" s="961">
        <v>0</v>
      </c>
      <c r="C30" s="961">
        <v>0</v>
      </c>
      <c r="D30" s="961">
        <v>0</v>
      </c>
      <c r="E30" s="961">
        <v>0</v>
      </c>
      <c r="F30" s="961">
        <v>427527</v>
      </c>
      <c r="G30" s="961">
        <v>499423</v>
      </c>
      <c r="H30" s="961">
        <v>680320</v>
      </c>
      <c r="I30" s="961">
        <v>639000</v>
      </c>
      <c r="J30" s="961">
        <v>700200</v>
      </c>
      <c r="K30" s="962">
        <v>388000</v>
      </c>
    </row>
    <row r="31" spans="1:11" s="946" customFormat="1" ht="18">
      <c r="A31" s="943" t="s">
        <v>849</v>
      </c>
      <c r="B31" s="954" t="s">
        <v>769</v>
      </c>
      <c r="C31" s="954" t="s">
        <v>769</v>
      </c>
      <c r="D31" s="954" t="s">
        <v>769</v>
      </c>
      <c r="E31" s="954" t="s">
        <v>769</v>
      </c>
      <c r="F31" s="954">
        <v>427527</v>
      </c>
      <c r="G31" s="954">
        <v>499423</v>
      </c>
      <c r="H31" s="954">
        <v>680320</v>
      </c>
      <c r="I31" s="954">
        <v>639000</v>
      </c>
      <c r="J31" s="954">
        <v>700200</v>
      </c>
      <c r="K31" s="955">
        <v>388000</v>
      </c>
    </row>
    <row r="32" spans="1:11" s="946" customFormat="1" ht="18">
      <c r="A32" s="943" t="s">
        <v>850</v>
      </c>
      <c r="B32" s="954" t="s">
        <v>769</v>
      </c>
      <c r="C32" s="954" t="s">
        <v>769</v>
      </c>
      <c r="D32" s="954" t="s">
        <v>769</v>
      </c>
      <c r="E32" s="954" t="s">
        <v>769</v>
      </c>
      <c r="F32" s="954" t="s">
        <v>769</v>
      </c>
      <c r="G32" s="954" t="s">
        <v>769</v>
      </c>
      <c r="H32" s="954" t="s">
        <v>769</v>
      </c>
      <c r="I32" s="954" t="s">
        <v>769</v>
      </c>
      <c r="J32" s="954" t="s">
        <v>769</v>
      </c>
      <c r="K32" s="955" t="s">
        <v>769</v>
      </c>
    </row>
    <row r="33" spans="1:11" s="946" customFormat="1" ht="18">
      <c r="A33" s="943" t="s">
        <v>851</v>
      </c>
      <c r="B33" s="954" t="s">
        <v>769</v>
      </c>
      <c r="C33" s="954" t="s">
        <v>769</v>
      </c>
      <c r="D33" s="954" t="s">
        <v>769</v>
      </c>
      <c r="E33" s="954" t="s">
        <v>769</v>
      </c>
      <c r="F33" s="954" t="s">
        <v>769</v>
      </c>
      <c r="G33" s="954" t="s">
        <v>769</v>
      </c>
      <c r="H33" s="954" t="s">
        <v>769</v>
      </c>
      <c r="I33" s="954" t="s">
        <v>769</v>
      </c>
      <c r="J33" s="954" t="s">
        <v>769</v>
      </c>
      <c r="K33" s="955" t="s">
        <v>769</v>
      </c>
    </row>
    <row r="34" spans="1:11" ht="18">
      <c r="A34" s="943" t="s">
        <v>791</v>
      </c>
      <c r="B34" s="961" t="s">
        <v>769</v>
      </c>
      <c r="C34" s="961" t="s">
        <v>769</v>
      </c>
      <c r="D34" s="961" t="s">
        <v>769</v>
      </c>
      <c r="E34" s="961" t="s">
        <v>769</v>
      </c>
      <c r="F34" s="961" t="s">
        <v>769</v>
      </c>
      <c r="G34" s="961" t="s">
        <v>769</v>
      </c>
      <c r="H34" s="961" t="s">
        <v>769</v>
      </c>
      <c r="I34" s="961" t="s">
        <v>769</v>
      </c>
      <c r="J34" s="961" t="s">
        <v>769</v>
      </c>
      <c r="K34" s="962" t="s">
        <v>769</v>
      </c>
    </row>
    <row r="35" spans="1:11" s="946" customFormat="1" ht="18">
      <c r="A35" s="943" t="s">
        <v>833</v>
      </c>
      <c r="B35" s="954">
        <v>0</v>
      </c>
      <c r="C35" s="954">
        <v>0</v>
      </c>
      <c r="D35" s="954">
        <v>0</v>
      </c>
      <c r="E35" s="954">
        <v>0</v>
      </c>
      <c r="F35" s="954">
        <v>0</v>
      </c>
      <c r="G35" s="954">
        <v>0</v>
      </c>
      <c r="H35" s="954">
        <v>0</v>
      </c>
      <c r="I35" s="954">
        <v>0</v>
      </c>
      <c r="J35" s="954">
        <v>0</v>
      </c>
      <c r="K35" s="955">
        <v>0</v>
      </c>
    </row>
    <row r="36" spans="1:11" ht="18">
      <c r="A36" s="943" t="s">
        <v>815</v>
      </c>
      <c r="B36" s="954" t="s">
        <v>769</v>
      </c>
      <c r="C36" s="954" t="s">
        <v>769</v>
      </c>
      <c r="D36" s="954" t="s">
        <v>769</v>
      </c>
      <c r="E36" s="954" t="s">
        <v>769</v>
      </c>
      <c r="F36" s="954" t="s">
        <v>769</v>
      </c>
      <c r="G36" s="954" t="s">
        <v>769</v>
      </c>
      <c r="H36" s="954" t="s">
        <v>769</v>
      </c>
      <c r="I36" s="954" t="s">
        <v>769</v>
      </c>
      <c r="J36" s="954" t="s">
        <v>769</v>
      </c>
      <c r="K36" s="955" t="s">
        <v>769</v>
      </c>
    </row>
    <row r="37" spans="1:11" s="946" customFormat="1" ht="18">
      <c r="A37" s="943" t="s">
        <v>770</v>
      </c>
      <c r="B37" s="954" t="s">
        <v>769</v>
      </c>
      <c r="C37" s="954" t="s">
        <v>769</v>
      </c>
      <c r="D37" s="954" t="s">
        <v>769</v>
      </c>
      <c r="E37" s="954" t="s">
        <v>769</v>
      </c>
      <c r="F37" s="954" t="s">
        <v>769</v>
      </c>
      <c r="G37" s="954" t="s">
        <v>769</v>
      </c>
      <c r="H37" s="954" t="s">
        <v>769</v>
      </c>
      <c r="I37" s="954" t="s">
        <v>769</v>
      </c>
      <c r="J37" s="954" t="s">
        <v>769</v>
      </c>
      <c r="K37" s="955" t="s">
        <v>769</v>
      </c>
    </row>
    <row r="38" spans="1:11" s="946" customFormat="1" ht="18">
      <c r="A38" s="943" t="s">
        <v>834</v>
      </c>
      <c r="B38" s="954">
        <v>0</v>
      </c>
      <c r="C38" s="954">
        <v>0</v>
      </c>
      <c r="D38" s="954">
        <v>0</v>
      </c>
      <c r="E38" s="954">
        <v>0</v>
      </c>
      <c r="F38" s="954">
        <v>0</v>
      </c>
      <c r="G38" s="954">
        <v>0</v>
      </c>
      <c r="H38" s="954">
        <v>0</v>
      </c>
      <c r="I38" s="954">
        <v>0</v>
      </c>
      <c r="J38" s="954">
        <v>0</v>
      </c>
      <c r="K38" s="955">
        <v>0</v>
      </c>
    </row>
    <row r="39" spans="1:11" ht="18">
      <c r="A39" s="943" t="s">
        <v>785</v>
      </c>
      <c r="B39" s="961" t="s">
        <v>769</v>
      </c>
      <c r="C39" s="961" t="s">
        <v>769</v>
      </c>
      <c r="D39" s="961" t="s">
        <v>769</v>
      </c>
      <c r="E39" s="961" t="s">
        <v>769</v>
      </c>
      <c r="F39" s="961" t="s">
        <v>769</v>
      </c>
      <c r="G39" s="961" t="s">
        <v>769</v>
      </c>
      <c r="H39" s="961" t="s">
        <v>769</v>
      </c>
      <c r="I39" s="961" t="s">
        <v>769</v>
      </c>
      <c r="J39" s="961" t="s">
        <v>769</v>
      </c>
      <c r="K39" s="962" t="s">
        <v>769</v>
      </c>
    </row>
    <row r="40" spans="1:11" ht="18">
      <c r="A40" s="943" t="s">
        <v>788</v>
      </c>
      <c r="B40" s="961" t="s">
        <v>769</v>
      </c>
      <c r="C40" s="961" t="s">
        <v>769</v>
      </c>
      <c r="D40" s="961" t="s">
        <v>769</v>
      </c>
      <c r="E40" s="961" t="s">
        <v>769</v>
      </c>
      <c r="F40" s="961" t="s">
        <v>769</v>
      </c>
      <c r="G40" s="961" t="s">
        <v>769</v>
      </c>
      <c r="H40" s="961" t="s">
        <v>769</v>
      </c>
      <c r="I40" s="961" t="s">
        <v>769</v>
      </c>
      <c r="J40" s="961" t="s">
        <v>769</v>
      </c>
      <c r="K40" s="962" t="s">
        <v>769</v>
      </c>
    </row>
    <row r="41" spans="1:11" ht="18">
      <c r="A41" s="943" t="s">
        <v>852</v>
      </c>
      <c r="B41" s="961" t="s">
        <v>769</v>
      </c>
      <c r="C41" s="961" t="s">
        <v>769</v>
      </c>
      <c r="D41" s="961" t="s">
        <v>769</v>
      </c>
      <c r="E41" s="961" t="s">
        <v>769</v>
      </c>
      <c r="F41" s="961" t="s">
        <v>769</v>
      </c>
      <c r="G41" s="961" t="s">
        <v>769</v>
      </c>
      <c r="H41" s="961" t="s">
        <v>769</v>
      </c>
      <c r="I41" s="961" t="s">
        <v>769</v>
      </c>
      <c r="J41" s="961" t="s">
        <v>769</v>
      </c>
      <c r="K41" s="962" t="s">
        <v>769</v>
      </c>
    </row>
    <row r="42" spans="1:11" s="946" customFormat="1" ht="18">
      <c r="A42" s="943" t="s">
        <v>835</v>
      </c>
      <c r="B42" s="954">
        <v>0</v>
      </c>
      <c r="C42" s="954">
        <v>0</v>
      </c>
      <c r="D42" s="954">
        <v>0</v>
      </c>
      <c r="E42" s="954">
        <v>0</v>
      </c>
      <c r="F42" s="954">
        <v>0</v>
      </c>
      <c r="G42" s="954">
        <v>0</v>
      </c>
      <c r="H42" s="954">
        <v>0</v>
      </c>
      <c r="I42" s="954">
        <v>0</v>
      </c>
      <c r="J42" s="954">
        <v>0</v>
      </c>
      <c r="K42" s="955">
        <v>0</v>
      </c>
    </row>
    <row r="43" spans="1:11" s="946" customFormat="1" ht="18">
      <c r="A43" s="943" t="s">
        <v>790</v>
      </c>
      <c r="B43" s="954" t="s">
        <v>769</v>
      </c>
      <c r="C43" s="954" t="s">
        <v>769</v>
      </c>
      <c r="D43" s="954" t="s">
        <v>769</v>
      </c>
      <c r="E43" s="954" t="s">
        <v>769</v>
      </c>
      <c r="F43" s="954" t="s">
        <v>769</v>
      </c>
      <c r="G43" s="954" t="s">
        <v>769</v>
      </c>
      <c r="H43" s="954" t="s">
        <v>769</v>
      </c>
      <c r="I43" s="954" t="s">
        <v>769</v>
      </c>
      <c r="J43" s="954" t="s">
        <v>769</v>
      </c>
      <c r="K43" s="955" t="s">
        <v>769</v>
      </c>
    </row>
    <row r="44" spans="1:11" s="946" customFormat="1" ht="18">
      <c r="A44" s="943" t="s">
        <v>811</v>
      </c>
      <c r="B44" s="954" t="s">
        <v>769</v>
      </c>
      <c r="C44" s="954" t="s">
        <v>769</v>
      </c>
      <c r="D44" s="954" t="s">
        <v>769</v>
      </c>
      <c r="E44" s="954" t="s">
        <v>769</v>
      </c>
      <c r="F44" s="954" t="s">
        <v>769</v>
      </c>
      <c r="G44" s="954" t="s">
        <v>769</v>
      </c>
      <c r="H44" s="954" t="s">
        <v>769</v>
      </c>
      <c r="I44" s="954" t="s">
        <v>769</v>
      </c>
      <c r="J44" s="954" t="s">
        <v>769</v>
      </c>
      <c r="K44" s="955" t="s">
        <v>769</v>
      </c>
    </row>
    <row r="45" spans="1:11" ht="18">
      <c r="A45" s="943" t="s">
        <v>794</v>
      </c>
      <c r="B45" s="961" t="s">
        <v>769</v>
      </c>
      <c r="C45" s="961" t="s">
        <v>769</v>
      </c>
      <c r="D45" s="961" t="s">
        <v>769</v>
      </c>
      <c r="E45" s="961" t="s">
        <v>769</v>
      </c>
      <c r="F45" s="961" t="s">
        <v>769</v>
      </c>
      <c r="G45" s="961" t="s">
        <v>769</v>
      </c>
      <c r="H45" s="961" t="s">
        <v>769</v>
      </c>
      <c r="I45" s="961" t="s">
        <v>769</v>
      </c>
      <c r="J45" s="961" t="s">
        <v>769</v>
      </c>
      <c r="K45" s="962" t="s">
        <v>769</v>
      </c>
    </row>
    <row r="46" spans="1:11" ht="18">
      <c r="A46" s="943" t="s">
        <v>795</v>
      </c>
      <c r="B46" s="961" t="s">
        <v>769</v>
      </c>
      <c r="C46" s="961" t="s">
        <v>769</v>
      </c>
      <c r="D46" s="961" t="s">
        <v>769</v>
      </c>
      <c r="E46" s="961" t="s">
        <v>769</v>
      </c>
      <c r="F46" s="961" t="s">
        <v>769</v>
      </c>
      <c r="G46" s="961" t="s">
        <v>769</v>
      </c>
      <c r="H46" s="961" t="s">
        <v>769</v>
      </c>
      <c r="I46" s="961" t="s">
        <v>769</v>
      </c>
      <c r="J46" s="961" t="s">
        <v>769</v>
      </c>
      <c r="K46" s="962" t="s">
        <v>769</v>
      </c>
    </row>
    <row r="47" spans="1:11" ht="18">
      <c r="A47" s="943" t="s">
        <v>796</v>
      </c>
      <c r="B47" s="961" t="s">
        <v>769</v>
      </c>
      <c r="C47" s="961" t="s">
        <v>769</v>
      </c>
      <c r="D47" s="961" t="s">
        <v>769</v>
      </c>
      <c r="E47" s="961" t="s">
        <v>769</v>
      </c>
      <c r="F47" s="961" t="s">
        <v>769</v>
      </c>
      <c r="G47" s="961" t="s">
        <v>769</v>
      </c>
      <c r="H47" s="961" t="s">
        <v>769</v>
      </c>
      <c r="I47" s="961" t="s">
        <v>769</v>
      </c>
      <c r="J47" s="961" t="s">
        <v>769</v>
      </c>
      <c r="K47" s="962" t="s">
        <v>769</v>
      </c>
    </row>
    <row r="48" spans="1:11" ht="18">
      <c r="A48" s="943" t="s">
        <v>806</v>
      </c>
      <c r="B48" s="954" t="s">
        <v>769</v>
      </c>
      <c r="C48" s="954" t="s">
        <v>769</v>
      </c>
      <c r="D48" s="954" t="s">
        <v>769</v>
      </c>
      <c r="E48" s="954" t="s">
        <v>769</v>
      </c>
      <c r="F48" s="954" t="s">
        <v>769</v>
      </c>
      <c r="G48" s="954" t="s">
        <v>769</v>
      </c>
      <c r="H48" s="954" t="s">
        <v>769</v>
      </c>
      <c r="I48" s="954" t="s">
        <v>769</v>
      </c>
      <c r="J48" s="954" t="s">
        <v>769</v>
      </c>
      <c r="K48" s="955" t="s">
        <v>769</v>
      </c>
    </row>
    <row r="49" spans="1:11" ht="18">
      <c r="A49" s="943" t="s">
        <v>807</v>
      </c>
      <c r="B49" s="961" t="s">
        <v>769</v>
      </c>
      <c r="C49" s="961" t="s">
        <v>769</v>
      </c>
      <c r="D49" s="961" t="s">
        <v>769</v>
      </c>
      <c r="E49" s="961" t="s">
        <v>769</v>
      </c>
      <c r="F49" s="961" t="s">
        <v>769</v>
      </c>
      <c r="G49" s="961" t="s">
        <v>769</v>
      </c>
      <c r="H49" s="961" t="s">
        <v>769</v>
      </c>
      <c r="I49" s="961" t="s">
        <v>769</v>
      </c>
      <c r="J49" s="961" t="s">
        <v>769</v>
      </c>
      <c r="K49" s="962" t="s">
        <v>769</v>
      </c>
    </row>
    <row r="50" spans="1:11" ht="18">
      <c r="A50" s="943" t="s">
        <v>808</v>
      </c>
      <c r="B50" s="954" t="s">
        <v>769</v>
      </c>
      <c r="C50" s="954" t="s">
        <v>769</v>
      </c>
      <c r="D50" s="954" t="s">
        <v>769</v>
      </c>
      <c r="E50" s="954" t="s">
        <v>769</v>
      </c>
      <c r="F50" s="954" t="s">
        <v>769</v>
      </c>
      <c r="G50" s="954" t="s">
        <v>769</v>
      </c>
      <c r="H50" s="954" t="s">
        <v>769</v>
      </c>
      <c r="I50" s="954" t="s">
        <v>769</v>
      </c>
      <c r="J50" s="954" t="s">
        <v>769</v>
      </c>
      <c r="K50" s="955" t="s">
        <v>769</v>
      </c>
    </row>
    <row r="51" spans="1:11" ht="18">
      <c r="A51" s="943" t="s">
        <v>809</v>
      </c>
      <c r="B51" s="954" t="s">
        <v>769</v>
      </c>
      <c r="C51" s="954">
        <v>26428</v>
      </c>
      <c r="D51" s="954">
        <v>6924</v>
      </c>
      <c r="E51" s="954" t="s">
        <v>769</v>
      </c>
      <c r="F51" s="954" t="s">
        <v>769</v>
      </c>
      <c r="G51" s="954" t="s">
        <v>769</v>
      </c>
      <c r="H51" s="954" t="s">
        <v>769</v>
      </c>
      <c r="I51" s="954" t="s">
        <v>769</v>
      </c>
      <c r="J51" s="954" t="s">
        <v>769</v>
      </c>
      <c r="K51" s="955" t="s">
        <v>769</v>
      </c>
    </row>
    <row r="52" spans="1:11" ht="18">
      <c r="A52" s="943" t="s">
        <v>836</v>
      </c>
      <c r="B52" s="954">
        <v>41455</v>
      </c>
      <c r="C52" s="954">
        <v>21957</v>
      </c>
      <c r="D52" s="954">
        <v>67985</v>
      </c>
      <c r="E52" s="954">
        <v>97181</v>
      </c>
      <c r="F52" s="954">
        <v>77571</v>
      </c>
      <c r="G52" s="954">
        <v>199139</v>
      </c>
      <c r="H52" s="954">
        <v>249905</v>
      </c>
      <c r="I52" s="954">
        <v>525037</v>
      </c>
      <c r="J52" s="964">
        <v>466546</v>
      </c>
      <c r="K52" s="965">
        <v>529487</v>
      </c>
    </row>
    <row r="53" spans="1:11" ht="18">
      <c r="A53" s="943" t="s">
        <v>793</v>
      </c>
      <c r="B53" s="954">
        <v>41455</v>
      </c>
      <c r="C53" s="954" t="s">
        <v>769</v>
      </c>
      <c r="D53" s="954" t="s">
        <v>769</v>
      </c>
      <c r="E53" s="954" t="s">
        <v>769</v>
      </c>
      <c r="F53" s="954" t="s">
        <v>769</v>
      </c>
      <c r="G53" s="954">
        <v>154723</v>
      </c>
      <c r="H53" s="954">
        <v>213538</v>
      </c>
      <c r="I53" s="954">
        <v>386134</v>
      </c>
      <c r="J53" s="964">
        <v>296353</v>
      </c>
      <c r="K53" s="965">
        <v>330949</v>
      </c>
    </row>
    <row r="54" spans="1:11" ht="18">
      <c r="A54" s="943" t="s">
        <v>837</v>
      </c>
      <c r="B54" s="961" t="s">
        <v>769</v>
      </c>
      <c r="C54" s="954">
        <v>21957</v>
      </c>
      <c r="D54" s="954">
        <v>67985</v>
      </c>
      <c r="E54" s="954">
        <v>97181</v>
      </c>
      <c r="F54" s="954">
        <v>77571</v>
      </c>
      <c r="G54" s="954">
        <v>44416</v>
      </c>
      <c r="H54" s="954">
        <v>36367</v>
      </c>
      <c r="I54" s="954">
        <v>138903</v>
      </c>
      <c r="J54" s="964">
        <v>170193</v>
      </c>
      <c r="K54" s="965">
        <v>198538</v>
      </c>
    </row>
    <row r="55" spans="1:11" s="946" customFormat="1" ht="18">
      <c r="A55" s="943" t="s">
        <v>838</v>
      </c>
      <c r="B55" s="954">
        <v>0</v>
      </c>
      <c r="C55" s="954">
        <v>0</v>
      </c>
      <c r="D55" s="954">
        <v>0</v>
      </c>
      <c r="E55" s="954">
        <v>0</v>
      </c>
      <c r="F55" s="954">
        <v>0</v>
      </c>
      <c r="G55" s="954">
        <v>0</v>
      </c>
      <c r="H55" s="954">
        <v>0</v>
      </c>
      <c r="I55" s="954">
        <v>0</v>
      </c>
      <c r="J55" s="954">
        <v>0</v>
      </c>
      <c r="K55" s="955">
        <v>0</v>
      </c>
    </row>
    <row r="56" spans="1:11" ht="18">
      <c r="A56" s="943" t="s">
        <v>772</v>
      </c>
      <c r="B56" s="961" t="s">
        <v>769</v>
      </c>
      <c r="C56" s="961" t="s">
        <v>769</v>
      </c>
      <c r="D56" s="961" t="s">
        <v>769</v>
      </c>
      <c r="E56" s="961" t="s">
        <v>769</v>
      </c>
      <c r="F56" s="961" t="s">
        <v>769</v>
      </c>
      <c r="G56" s="961" t="s">
        <v>769</v>
      </c>
      <c r="H56" s="961" t="s">
        <v>769</v>
      </c>
      <c r="I56" s="961" t="s">
        <v>769</v>
      </c>
      <c r="J56" s="961" t="s">
        <v>769</v>
      </c>
      <c r="K56" s="962" t="s">
        <v>769</v>
      </c>
    </row>
    <row r="57" spans="1:11" ht="18">
      <c r="A57" s="943" t="s">
        <v>798</v>
      </c>
      <c r="B57" s="961" t="s">
        <v>769</v>
      </c>
      <c r="C57" s="961" t="s">
        <v>769</v>
      </c>
      <c r="D57" s="961" t="s">
        <v>769</v>
      </c>
      <c r="E57" s="961" t="s">
        <v>769</v>
      </c>
      <c r="F57" s="961" t="s">
        <v>769</v>
      </c>
      <c r="G57" s="961" t="s">
        <v>769</v>
      </c>
      <c r="H57" s="961" t="s">
        <v>769</v>
      </c>
      <c r="I57" s="961" t="s">
        <v>769</v>
      </c>
      <c r="J57" s="961" t="s">
        <v>769</v>
      </c>
      <c r="K57" s="962" t="s">
        <v>769</v>
      </c>
    </row>
    <row r="58" spans="1:11" ht="18">
      <c r="A58" s="943" t="s">
        <v>800</v>
      </c>
      <c r="B58" s="961" t="s">
        <v>769</v>
      </c>
      <c r="C58" s="961" t="s">
        <v>769</v>
      </c>
      <c r="D58" s="961" t="s">
        <v>769</v>
      </c>
      <c r="E58" s="961" t="s">
        <v>769</v>
      </c>
      <c r="F58" s="961" t="s">
        <v>769</v>
      </c>
      <c r="G58" s="961" t="s">
        <v>769</v>
      </c>
      <c r="H58" s="961" t="s">
        <v>769</v>
      </c>
      <c r="I58" s="961" t="s">
        <v>769</v>
      </c>
      <c r="J58" s="961" t="s">
        <v>769</v>
      </c>
      <c r="K58" s="962" t="s">
        <v>769</v>
      </c>
    </row>
    <row r="59" spans="1:11" ht="18">
      <c r="A59" s="943" t="s">
        <v>853</v>
      </c>
      <c r="B59" s="961" t="s">
        <v>769</v>
      </c>
      <c r="C59" s="961" t="s">
        <v>769</v>
      </c>
      <c r="D59" s="961" t="s">
        <v>769</v>
      </c>
      <c r="E59" s="961" t="s">
        <v>769</v>
      </c>
      <c r="F59" s="961" t="s">
        <v>769</v>
      </c>
      <c r="G59" s="961" t="s">
        <v>769</v>
      </c>
      <c r="H59" s="961" t="s">
        <v>769</v>
      </c>
      <c r="I59" s="961" t="s">
        <v>769</v>
      </c>
      <c r="J59" s="961" t="s">
        <v>769</v>
      </c>
      <c r="K59" s="962" t="s">
        <v>769</v>
      </c>
    </row>
    <row r="60" spans="1:11" s="946" customFormat="1" ht="18">
      <c r="A60" s="943" t="s">
        <v>839</v>
      </c>
      <c r="B60" s="954">
        <v>0</v>
      </c>
      <c r="C60" s="954">
        <v>0</v>
      </c>
      <c r="D60" s="954">
        <v>0</v>
      </c>
      <c r="E60" s="954">
        <v>0</v>
      </c>
      <c r="F60" s="954">
        <v>0</v>
      </c>
      <c r="G60" s="954">
        <v>0</v>
      </c>
      <c r="H60" s="954">
        <v>0</v>
      </c>
      <c r="I60" s="954">
        <v>0</v>
      </c>
      <c r="J60" s="954">
        <v>0</v>
      </c>
      <c r="K60" s="955">
        <v>0</v>
      </c>
    </row>
    <row r="61" spans="1:11" ht="18">
      <c r="A61" s="943" t="s">
        <v>1464</v>
      </c>
      <c r="B61" s="961" t="s">
        <v>769</v>
      </c>
      <c r="C61" s="961" t="s">
        <v>769</v>
      </c>
      <c r="D61" s="961" t="s">
        <v>769</v>
      </c>
      <c r="E61" s="961" t="s">
        <v>769</v>
      </c>
      <c r="F61" s="961" t="s">
        <v>769</v>
      </c>
      <c r="G61" s="961" t="s">
        <v>769</v>
      </c>
      <c r="H61" s="961" t="s">
        <v>769</v>
      </c>
      <c r="I61" s="961" t="s">
        <v>769</v>
      </c>
      <c r="J61" s="961" t="s">
        <v>769</v>
      </c>
      <c r="K61" s="962" t="s">
        <v>769</v>
      </c>
    </row>
    <row r="62" spans="1:11" ht="18">
      <c r="A62" s="943" t="s">
        <v>805</v>
      </c>
      <c r="B62" s="961" t="s">
        <v>769</v>
      </c>
      <c r="C62" s="961" t="s">
        <v>769</v>
      </c>
      <c r="D62" s="961" t="s">
        <v>769</v>
      </c>
      <c r="E62" s="961" t="s">
        <v>769</v>
      </c>
      <c r="F62" s="961" t="s">
        <v>769</v>
      </c>
      <c r="G62" s="961" t="s">
        <v>769</v>
      </c>
      <c r="H62" s="961" t="s">
        <v>769</v>
      </c>
      <c r="I62" s="961" t="s">
        <v>769</v>
      </c>
      <c r="J62" s="961" t="s">
        <v>769</v>
      </c>
      <c r="K62" s="962" t="s">
        <v>769</v>
      </c>
    </row>
    <row r="63" spans="1:11" s="946" customFormat="1" ht="18">
      <c r="A63" s="943" t="s">
        <v>840</v>
      </c>
      <c r="B63" s="954" t="s">
        <v>769</v>
      </c>
      <c r="C63" s="954" t="s">
        <v>769</v>
      </c>
      <c r="D63" s="954" t="s">
        <v>769</v>
      </c>
      <c r="E63" s="954" t="s">
        <v>769</v>
      </c>
      <c r="F63" s="954" t="s">
        <v>769</v>
      </c>
      <c r="G63" s="954" t="s">
        <v>769</v>
      </c>
      <c r="H63" s="954" t="s">
        <v>769</v>
      </c>
      <c r="I63" s="954" t="s">
        <v>769</v>
      </c>
      <c r="J63" s="954" t="s">
        <v>769</v>
      </c>
      <c r="K63" s="955" t="s">
        <v>769</v>
      </c>
    </row>
    <row r="64" spans="1:11" ht="18">
      <c r="A64" s="943" t="s">
        <v>841</v>
      </c>
      <c r="B64" s="954" t="s">
        <v>769</v>
      </c>
      <c r="C64" s="954" t="s">
        <v>769</v>
      </c>
      <c r="D64" s="954" t="s">
        <v>769</v>
      </c>
      <c r="E64" s="954" t="s">
        <v>769</v>
      </c>
      <c r="F64" s="954" t="s">
        <v>769</v>
      </c>
      <c r="G64" s="954" t="s">
        <v>769</v>
      </c>
      <c r="H64" s="954" t="s">
        <v>769</v>
      </c>
      <c r="I64" s="954" t="s">
        <v>769</v>
      </c>
      <c r="J64" s="954" t="s">
        <v>769</v>
      </c>
      <c r="K64" s="955" t="s">
        <v>769</v>
      </c>
    </row>
    <row r="65" spans="1:11" ht="18">
      <c r="A65" s="943" t="s">
        <v>812</v>
      </c>
      <c r="B65" s="954" t="s">
        <v>769</v>
      </c>
      <c r="C65" s="954" t="s">
        <v>769</v>
      </c>
      <c r="D65" s="954" t="s">
        <v>769</v>
      </c>
      <c r="E65" s="954" t="s">
        <v>769</v>
      </c>
      <c r="F65" s="954" t="s">
        <v>769</v>
      </c>
      <c r="G65" s="954" t="s">
        <v>769</v>
      </c>
      <c r="H65" s="954" t="s">
        <v>769</v>
      </c>
      <c r="I65" s="954" t="s">
        <v>769</v>
      </c>
      <c r="J65" s="954" t="s">
        <v>769</v>
      </c>
      <c r="K65" s="955" t="s">
        <v>769</v>
      </c>
    </row>
    <row r="66" spans="1:11" ht="18">
      <c r="A66" s="943" t="s">
        <v>813</v>
      </c>
      <c r="B66" s="954">
        <v>576</v>
      </c>
      <c r="C66" s="954">
        <v>792</v>
      </c>
      <c r="D66" s="954">
        <v>563</v>
      </c>
      <c r="E66" s="954">
        <v>840</v>
      </c>
      <c r="F66" s="954">
        <v>722</v>
      </c>
      <c r="G66" s="954">
        <v>886</v>
      </c>
      <c r="H66" s="954">
        <v>704</v>
      </c>
      <c r="I66" s="954">
        <v>764</v>
      </c>
      <c r="J66" s="954">
        <v>961</v>
      </c>
      <c r="K66" s="955">
        <v>790</v>
      </c>
    </row>
    <row r="67" spans="1:11" ht="18">
      <c r="A67" s="943" t="s">
        <v>816</v>
      </c>
      <c r="B67" s="954" t="s">
        <v>769</v>
      </c>
      <c r="C67" s="954" t="s">
        <v>769</v>
      </c>
      <c r="D67" s="954" t="s">
        <v>769</v>
      </c>
      <c r="E67" s="954" t="s">
        <v>769</v>
      </c>
      <c r="F67" s="954" t="s">
        <v>769</v>
      </c>
      <c r="G67" s="954" t="s">
        <v>769</v>
      </c>
      <c r="H67" s="954" t="s">
        <v>769</v>
      </c>
      <c r="I67" s="954" t="s">
        <v>769</v>
      </c>
      <c r="J67" s="954" t="s">
        <v>769</v>
      </c>
      <c r="K67" s="955" t="s">
        <v>769</v>
      </c>
    </row>
    <row r="68" spans="1:11" ht="18">
      <c r="A68" s="943" t="s">
        <v>817</v>
      </c>
      <c r="B68" s="954" t="s">
        <v>769</v>
      </c>
      <c r="C68" s="954" t="s">
        <v>769</v>
      </c>
      <c r="D68" s="954" t="s">
        <v>769</v>
      </c>
      <c r="E68" s="954" t="s">
        <v>769</v>
      </c>
      <c r="F68" s="954" t="s">
        <v>769</v>
      </c>
      <c r="G68" s="954" t="s">
        <v>769</v>
      </c>
      <c r="H68" s="954" t="s">
        <v>769</v>
      </c>
      <c r="I68" s="954" t="s">
        <v>769</v>
      </c>
      <c r="J68" s="954" t="s">
        <v>769</v>
      </c>
      <c r="K68" s="955" t="s">
        <v>769</v>
      </c>
    </row>
    <row r="69" spans="1:11" ht="18">
      <c r="A69" s="943" t="s">
        <v>819</v>
      </c>
      <c r="B69" s="954" t="s">
        <v>769</v>
      </c>
      <c r="C69" s="954" t="s">
        <v>769</v>
      </c>
      <c r="D69" s="954" t="s">
        <v>769</v>
      </c>
      <c r="E69" s="954" t="s">
        <v>769</v>
      </c>
      <c r="F69" s="954" t="s">
        <v>769</v>
      </c>
      <c r="G69" s="954" t="s">
        <v>769</v>
      </c>
      <c r="H69" s="954" t="s">
        <v>769</v>
      </c>
      <c r="I69" s="954" t="s">
        <v>769</v>
      </c>
      <c r="J69" s="954" t="s">
        <v>769</v>
      </c>
      <c r="K69" s="955" t="s">
        <v>769</v>
      </c>
    </row>
    <row r="70" spans="1:11" ht="18">
      <c r="A70" s="943" t="s">
        <v>842</v>
      </c>
      <c r="B70" s="954" t="s">
        <v>769</v>
      </c>
      <c r="C70" s="954" t="s">
        <v>769</v>
      </c>
      <c r="D70" s="961">
        <v>839</v>
      </c>
      <c r="E70" s="954" t="s">
        <v>769</v>
      </c>
      <c r="F70" s="954">
        <v>203</v>
      </c>
      <c r="G70" s="954">
        <v>298</v>
      </c>
      <c r="H70" s="954">
        <v>280</v>
      </c>
      <c r="I70" s="954">
        <v>140</v>
      </c>
      <c r="J70" s="954" t="s">
        <v>769</v>
      </c>
      <c r="K70" s="955" t="s">
        <v>769</v>
      </c>
    </row>
    <row r="71" spans="1:11" ht="18">
      <c r="A71" s="943"/>
      <c r="B71" s="961"/>
      <c r="C71" s="961"/>
      <c r="D71" s="961"/>
      <c r="E71" s="961"/>
      <c r="F71" s="961"/>
      <c r="G71" s="961"/>
      <c r="H71" s="961"/>
      <c r="I71" s="961"/>
      <c r="J71" s="961"/>
      <c r="K71" s="962"/>
    </row>
    <row r="72" spans="1:11" ht="18">
      <c r="A72" s="947" t="s">
        <v>820</v>
      </c>
      <c r="B72" s="961"/>
      <c r="C72" s="961"/>
      <c r="D72" s="961"/>
      <c r="E72" s="961"/>
      <c r="F72" s="961"/>
      <c r="G72" s="961"/>
      <c r="H72" s="961"/>
      <c r="I72" s="961"/>
      <c r="J72" s="961"/>
      <c r="K72" s="962"/>
    </row>
    <row r="73" spans="1:11" ht="18">
      <c r="A73" s="943" t="s">
        <v>821</v>
      </c>
      <c r="B73" s="961" t="s">
        <v>769</v>
      </c>
      <c r="C73" s="961" t="s">
        <v>769</v>
      </c>
      <c r="D73" s="961" t="s">
        <v>769</v>
      </c>
      <c r="E73" s="961" t="s">
        <v>769</v>
      </c>
      <c r="F73" s="961" t="s">
        <v>769</v>
      </c>
      <c r="G73" s="961" t="s">
        <v>769</v>
      </c>
      <c r="H73" s="961" t="s">
        <v>769</v>
      </c>
      <c r="I73" s="961" t="s">
        <v>769</v>
      </c>
      <c r="J73" s="961" t="s">
        <v>769</v>
      </c>
      <c r="K73" s="962" t="s">
        <v>769</v>
      </c>
    </row>
    <row r="74" spans="1:11" ht="18">
      <c r="A74" s="943" t="s">
        <v>822</v>
      </c>
      <c r="B74" s="961" t="s">
        <v>769</v>
      </c>
      <c r="C74" s="961" t="s">
        <v>769</v>
      </c>
      <c r="D74" s="961" t="s">
        <v>769</v>
      </c>
      <c r="E74" s="961" t="s">
        <v>769</v>
      </c>
      <c r="F74" s="961" t="s">
        <v>769</v>
      </c>
      <c r="G74" s="961" t="s">
        <v>769</v>
      </c>
      <c r="H74" s="961" t="s">
        <v>769</v>
      </c>
      <c r="I74" s="961" t="s">
        <v>769</v>
      </c>
      <c r="J74" s="961" t="s">
        <v>769</v>
      </c>
      <c r="K74" s="962" t="s">
        <v>769</v>
      </c>
    </row>
    <row r="75" spans="1:11" ht="18">
      <c r="A75" s="943" t="s">
        <v>823</v>
      </c>
      <c r="B75" s="961" t="s">
        <v>769</v>
      </c>
      <c r="C75" s="961" t="s">
        <v>769</v>
      </c>
      <c r="D75" s="961" t="s">
        <v>769</v>
      </c>
      <c r="E75" s="961" t="s">
        <v>769</v>
      </c>
      <c r="F75" s="961" t="s">
        <v>769</v>
      </c>
      <c r="G75" s="961" t="s">
        <v>769</v>
      </c>
      <c r="H75" s="961" t="s">
        <v>769</v>
      </c>
      <c r="I75" s="961" t="s">
        <v>769</v>
      </c>
      <c r="J75" s="961" t="s">
        <v>769</v>
      </c>
      <c r="K75" s="962" t="s">
        <v>769</v>
      </c>
    </row>
    <row r="76" spans="1:11" ht="18">
      <c r="A76" s="943" t="s">
        <v>117</v>
      </c>
      <c r="B76" s="976"/>
      <c r="C76" s="976"/>
      <c r="D76" s="976"/>
      <c r="E76" s="976"/>
      <c r="F76" s="976"/>
      <c r="G76" s="976"/>
      <c r="H76" s="976"/>
      <c r="I76" s="976"/>
      <c r="J76" s="976"/>
      <c r="K76" s="977"/>
    </row>
    <row r="77" spans="1:11" ht="18">
      <c r="A77" s="970"/>
      <c r="B77" s="976"/>
      <c r="C77" s="976"/>
      <c r="D77" s="976"/>
      <c r="E77" s="976"/>
      <c r="F77" s="976"/>
      <c r="G77" s="976"/>
      <c r="H77" s="976"/>
      <c r="I77" s="976"/>
      <c r="J77" s="976"/>
      <c r="K77" s="977"/>
    </row>
    <row r="78" spans="1:11" s="934" customFormat="1" ht="18">
      <c r="A78" s="943" t="s">
        <v>1460</v>
      </c>
      <c r="B78" s="950"/>
      <c r="C78" s="950"/>
      <c r="D78" s="950"/>
      <c r="E78" s="950"/>
      <c r="F78" s="950"/>
      <c r="G78" s="950"/>
      <c r="H78" s="950"/>
      <c r="I78" s="950"/>
      <c r="J78" s="950"/>
      <c r="K78" s="951"/>
    </row>
    <row r="79" spans="1:11" s="934" customFormat="1" ht="18">
      <c r="A79" s="943" t="s">
        <v>1461</v>
      </c>
      <c r="B79" s="950"/>
      <c r="C79" s="950"/>
      <c r="D79" s="950"/>
      <c r="E79" s="950"/>
      <c r="F79" s="950"/>
      <c r="G79" s="950"/>
      <c r="H79" s="950"/>
      <c r="I79" s="950"/>
      <c r="J79" s="950"/>
      <c r="K79" s="951"/>
    </row>
    <row r="80" spans="1:11" s="934" customFormat="1" ht="18">
      <c r="A80" s="943" t="s">
        <v>1465</v>
      </c>
      <c r="B80" s="950"/>
      <c r="C80" s="950"/>
      <c r="D80" s="950"/>
      <c r="E80" s="950"/>
      <c r="F80" s="950"/>
      <c r="G80" s="950"/>
      <c r="H80" s="950"/>
      <c r="I80" s="950"/>
      <c r="J80" s="950"/>
      <c r="K80" s="951"/>
    </row>
    <row r="81" spans="1:11" s="946" customFormat="1" ht="18">
      <c r="A81" s="943" t="s">
        <v>1466</v>
      </c>
      <c r="B81" s="950"/>
      <c r="C81" s="950"/>
      <c r="D81" s="950"/>
      <c r="E81" s="950"/>
      <c r="F81" s="950"/>
      <c r="G81" s="950"/>
      <c r="H81" s="950"/>
      <c r="I81" s="950"/>
      <c r="J81" s="950"/>
      <c r="K81" s="951"/>
    </row>
    <row r="82" spans="1:11" s="973" customFormat="1" ht="18">
      <c r="A82" s="958" t="s">
        <v>950</v>
      </c>
      <c r="B82" s="985"/>
      <c r="C82" s="985"/>
      <c r="D82" s="985"/>
      <c r="E82" s="985"/>
      <c r="F82" s="985"/>
      <c r="G82" s="985"/>
      <c r="H82" s="985"/>
      <c r="I82" s="985"/>
      <c r="J82" s="985"/>
      <c r="K82" s="986"/>
    </row>
  </sheetData>
  <mergeCells count="5">
    <mergeCell ref="A8:K8"/>
    <mergeCell ref="A1:K1"/>
    <mergeCell ref="A2:K2"/>
    <mergeCell ref="A4:K4"/>
    <mergeCell ref="A6:K6"/>
  </mergeCells>
  <phoneticPr fontId="50" type="noConversion"/>
  <printOptions horizontalCentered="1" verticalCentered="1"/>
  <pageMargins left="0.59055118110236227" right="0.59055118110236227" top="0.98425196850393704" bottom="0.98425196850393704" header="0" footer="0"/>
  <pageSetup scale="36" orientation="portrait" r:id="rId1"/>
  <headerFooter alignWithMargins="0"/>
</worksheet>
</file>

<file path=xl/worksheets/sheet90.xml><?xml version="1.0" encoding="utf-8"?>
<worksheet xmlns="http://schemas.openxmlformats.org/spreadsheetml/2006/main" xmlns:r="http://schemas.openxmlformats.org/officeDocument/2006/relationships">
  <sheetPr>
    <tabColor indexed="53"/>
    <pageSetUpPr fitToPage="1"/>
  </sheetPr>
  <dimension ref="A1:L75"/>
  <sheetViews>
    <sheetView zoomScale="50" workbookViewId="0">
      <selection sqref="A1:M1"/>
    </sheetView>
  </sheetViews>
  <sheetFormatPr defaultColWidth="11.5546875" defaultRowHeight="15"/>
  <cols>
    <col min="1" max="1" width="58.88671875" style="966" customWidth="1"/>
    <col min="2" max="11" width="11.33203125" style="966" customWidth="1"/>
    <col min="12" max="12" width="6.88671875" style="966" customWidth="1"/>
    <col min="13" max="16384" width="11.5546875" style="966"/>
  </cols>
  <sheetData>
    <row r="1" spans="1:12" ht="18">
      <c r="A1" s="2744" t="s">
        <v>1480</v>
      </c>
      <c r="B1" s="2744"/>
      <c r="C1" s="2744"/>
      <c r="D1" s="2744"/>
      <c r="E1" s="2744"/>
      <c r="F1" s="2744"/>
      <c r="G1" s="2744"/>
      <c r="H1" s="2744"/>
      <c r="I1" s="2744"/>
      <c r="J1" s="2744"/>
      <c r="K1" s="2744"/>
    </row>
    <row r="2" spans="1:12" s="936" customFormat="1" ht="15.95" customHeight="1">
      <c r="A2" s="2745" t="s">
        <v>1494</v>
      </c>
      <c r="B2" s="2745"/>
      <c r="C2" s="2745"/>
      <c r="D2" s="2745"/>
      <c r="E2" s="2745"/>
      <c r="F2" s="2745"/>
      <c r="G2" s="2745"/>
      <c r="H2" s="2745"/>
      <c r="I2" s="2745"/>
      <c r="J2" s="2745"/>
      <c r="K2" s="2745"/>
    </row>
    <row r="3" spans="1:12" s="934" customFormat="1" ht="18">
      <c r="A3" s="987"/>
      <c r="B3" s="987"/>
      <c r="C3" s="987"/>
      <c r="D3" s="987"/>
      <c r="E3" s="987"/>
      <c r="F3" s="987"/>
      <c r="G3" s="987"/>
      <c r="H3" s="987"/>
      <c r="I3" s="987"/>
      <c r="J3" s="987"/>
      <c r="K3" s="987"/>
    </row>
    <row r="4" spans="1:12" s="934" customFormat="1" ht="18">
      <c r="A4" s="2744" t="s">
        <v>1495</v>
      </c>
      <c r="B4" s="2744"/>
      <c r="C4" s="2744"/>
      <c r="D4" s="2744"/>
      <c r="E4" s="2744"/>
      <c r="F4" s="2744"/>
      <c r="G4" s="2744"/>
      <c r="H4" s="2744"/>
      <c r="I4" s="2744"/>
      <c r="J4" s="2744"/>
      <c r="K4" s="2744"/>
    </row>
    <row r="5" spans="1:12" s="934" customFormat="1" ht="18">
      <c r="A5" s="987"/>
      <c r="B5" s="987"/>
      <c r="C5" s="987"/>
      <c r="D5" s="987"/>
      <c r="E5" s="987"/>
      <c r="F5" s="987"/>
      <c r="G5" s="987"/>
      <c r="H5" s="987"/>
      <c r="I5" s="987"/>
      <c r="J5" s="987"/>
      <c r="K5" s="987"/>
    </row>
    <row r="6" spans="1:12" s="936" customFormat="1" ht="18">
      <c r="A6" s="2745" t="s">
        <v>753</v>
      </c>
      <c r="B6" s="2745"/>
      <c r="C6" s="2745"/>
      <c r="D6" s="2745"/>
      <c r="E6" s="2745"/>
      <c r="F6" s="2745"/>
      <c r="G6" s="2745"/>
      <c r="H6" s="2745"/>
      <c r="I6" s="2745"/>
      <c r="J6" s="2745"/>
      <c r="K6" s="2745"/>
    </row>
    <row r="7" spans="1:12" s="934" customFormat="1" ht="18">
      <c r="A7" s="987"/>
      <c r="B7" s="987"/>
      <c r="C7" s="987"/>
      <c r="D7" s="987"/>
      <c r="E7" s="987"/>
      <c r="F7" s="987"/>
      <c r="G7" s="987"/>
      <c r="H7" s="987"/>
      <c r="I7" s="987"/>
      <c r="J7" s="987"/>
      <c r="K7" s="987"/>
    </row>
    <row r="8" spans="1:12" s="934" customFormat="1" ht="18">
      <c r="A8" s="2744" t="s">
        <v>1443</v>
      </c>
      <c r="B8" s="2744"/>
      <c r="C8" s="2744"/>
      <c r="D8" s="2744"/>
      <c r="E8" s="2744"/>
      <c r="F8" s="2744"/>
      <c r="G8" s="2744"/>
      <c r="H8" s="2744"/>
      <c r="I8" s="2744"/>
      <c r="J8" s="2744"/>
      <c r="K8" s="2744"/>
    </row>
    <row r="9" spans="1:12" s="934" customFormat="1" ht="18">
      <c r="A9" s="959"/>
      <c r="B9" s="944"/>
    </row>
    <row r="10" spans="1:12" s="967" customFormat="1" ht="18">
      <c r="A10" s="939"/>
      <c r="B10" s="940">
        <v>1990</v>
      </c>
      <c r="C10" s="940">
        <v>1991</v>
      </c>
      <c r="D10" s="940">
        <v>1992</v>
      </c>
      <c r="E10" s="940">
        <v>1993</v>
      </c>
      <c r="F10" s="940">
        <v>1994</v>
      </c>
      <c r="G10" s="940">
        <v>1995</v>
      </c>
      <c r="H10" s="940">
        <v>1996</v>
      </c>
      <c r="I10" s="940">
        <v>1997</v>
      </c>
      <c r="J10" s="940">
        <v>1998</v>
      </c>
      <c r="K10" s="941">
        <v>1999</v>
      </c>
    </row>
    <row r="11" spans="1:12" s="934" customFormat="1" ht="18">
      <c r="A11" s="943"/>
      <c r="B11" s="944"/>
      <c r="C11" s="944"/>
      <c r="D11" s="944"/>
      <c r="E11" s="944"/>
      <c r="F11" s="944"/>
      <c r="G11" s="944"/>
      <c r="H11" s="944"/>
      <c r="I11" s="944"/>
      <c r="J11" s="944"/>
      <c r="K11" s="945"/>
    </row>
    <row r="12" spans="1:12" s="934" customFormat="1" ht="18">
      <c r="A12" s="947" t="s">
        <v>755</v>
      </c>
      <c r="B12" s="944"/>
      <c r="C12" s="944"/>
      <c r="D12" s="944"/>
      <c r="E12" s="944"/>
      <c r="F12" s="944"/>
      <c r="G12" s="944"/>
      <c r="H12" s="944"/>
      <c r="I12" s="944"/>
      <c r="J12" s="944"/>
      <c r="K12" s="945"/>
    </row>
    <row r="13" spans="1:12" s="934" customFormat="1" ht="18">
      <c r="A13" s="943" t="s">
        <v>1444</v>
      </c>
      <c r="B13" s="948" t="s">
        <v>769</v>
      </c>
      <c r="C13" s="948" t="s">
        <v>769</v>
      </c>
      <c r="D13" s="948" t="s">
        <v>769</v>
      </c>
      <c r="E13" s="948" t="s">
        <v>769</v>
      </c>
      <c r="F13" s="948" t="s">
        <v>769</v>
      </c>
      <c r="G13" s="948" t="s">
        <v>769</v>
      </c>
      <c r="H13" s="948" t="s">
        <v>769</v>
      </c>
      <c r="I13" s="948" t="s">
        <v>769</v>
      </c>
      <c r="J13" s="948" t="s">
        <v>769</v>
      </c>
      <c r="K13" s="949" t="s">
        <v>769</v>
      </c>
      <c r="L13" s="1008"/>
    </row>
    <row r="14" spans="1:12" s="934" customFormat="1" ht="18">
      <c r="A14" s="943" t="s">
        <v>757</v>
      </c>
      <c r="B14" s="948" t="s">
        <v>769</v>
      </c>
      <c r="C14" s="948" t="s">
        <v>769</v>
      </c>
      <c r="D14" s="948" t="s">
        <v>769</v>
      </c>
      <c r="E14" s="948" t="s">
        <v>769</v>
      </c>
      <c r="F14" s="948" t="s">
        <v>769</v>
      </c>
      <c r="G14" s="948" t="s">
        <v>769</v>
      </c>
      <c r="H14" s="948" t="s">
        <v>769</v>
      </c>
      <c r="I14" s="948" t="s">
        <v>769</v>
      </c>
      <c r="J14" s="948" t="s">
        <v>769</v>
      </c>
      <c r="K14" s="949" t="s">
        <v>769</v>
      </c>
    </row>
    <row r="15" spans="1:12" s="934" customFormat="1" ht="18">
      <c r="A15" s="943" t="s">
        <v>758</v>
      </c>
      <c r="B15" s="948">
        <v>17.8</v>
      </c>
      <c r="C15" s="948">
        <v>19</v>
      </c>
      <c r="D15" s="948" t="s">
        <v>769</v>
      </c>
      <c r="E15" s="948" t="s">
        <v>769</v>
      </c>
      <c r="F15" s="948" t="s">
        <v>769</v>
      </c>
      <c r="G15" s="948" t="s">
        <v>769</v>
      </c>
      <c r="H15" s="948" t="s">
        <v>769</v>
      </c>
      <c r="I15" s="948" t="s">
        <v>769</v>
      </c>
      <c r="J15" s="948" t="s">
        <v>769</v>
      </c>
      <c r="K15" s="949" t="s">
        <v>769</v>
      </c>
      <c r="L15" s="992"/>
    </row>
    <row r="16" spans="1:12" s="934" customFormat="1" ht="18">
      <c r="A16" s="943" t="s">
        <v>759</v>
      </c>
      <c r="B16" s="948" t="s">
        <v>769</v>
      </c>
      <c r="C16" s="948" t="s">
        <v>769</v>
      </c>
      <c r="D16" s="948" t="s">
        <v>769</v>
      </c>
      <c r="E16" s="948" t="s">
        <v>769</v>
      </c>
      <c r="F16" s="948" t="s">
        <v>769</v>
      </c>
      <c r="G16" s="948" t="s">
        <v>769</v>
      </c>
      <c r="H16" s="948" t="s">
        <v>769</v>
      </c>
      <c r="I16" s="948" t="s">
        <v>769</v>
      </c>
      <c r="J16" s="948" t="s">
        <v>769</v>
      </c>
      <c r="K16" s="949" t="s">
        <v>769</v>
      </c>
      <c r="L16" s="992"/>
    </row>
    <row r="17" spans="1:11" s="934" customFormat="1" ht="18">
      <c r="A17" s="943" t="s">
        <v>761</v>
      </c>
      <c r="B17" s="948" t="s">
        <v>769</v>
      </c>
      <c r="C17" s="948" t="s">
        <v>769</v>
      </c>
      <c r="D17" s="948" t="s">
        <v>769</v>
      </c>
      <c r="E17" s="948" t="s">
        <v>769</v>
      </c>
      <c r="F17" s="948" t="s">
        <v>769</v>
      </c>
      <c r="G17" s="948" t="s">
        <v>769</v>
      </c>
      <c r="H17" s="948" t="s">
        <v>769</v>
      </c>
      <c r="I17" s="948" t="s">
        <v>769</v>
      </c>
      <c r="J17" s="948" t="s">
        <v>769</v>
      </c>
      <c r="K17" s="949" t="s">
        <v>769</v>
      </c>
    </row>
    <row r="18" spans="1:11" s="934" customFormat="1" ht="18">
      <c r="A18" s="943" t="s">
        <v>762</v>
      </c>
      <c r="B18" s="948" t="s">
        <v>769</v>
      </c>
      <c r="C18" s="948" t="s">
        <v>769</v>
      </c>
      <c r="D18" s="948" t="s">
        <v>769</v>
      </c>
      <c r="E18" s="948" t="s">
        <v>769</v>
      </c>
      <c r="F18" s="948" t="s">
        <v>769</v>
      </c>
      <c r="G18" s="948" t="s">
        <v>769</v>
      </c>
      <c r="H18" s="948" t="s">
        <v>769</v>
      </c>
      <c r="I18" s="948" t="s">
        <v>769</v>
      </c>
      <c r="J18" s="948" t="s">
        <v>769</v>
      </c>
      <c r="K18" s="949" t="s">
        <v>769</v>
      </c>
    </row>
    <row r="19" spans="1:11" s="934" customFormat="1" ht="18">
      <c r="A19" s="943" t="s">
        <v>1445</v>
      </c>
      <c r="B19" s="948" t="s">
        <v>769</v>
      </c>
      <c r="C19" s="948" t="s">
        <v>769</v>
      </c>
      <c r="D19" s="948" t="s">
        <v>769</v>
      </c>
      <c r="E19" s="948" t="s">
        <v>769</v>
      </c>
      <c r="F19" s="948" t="s">
        <v>769</v>
      </c>
      <c r="G19" s="948" t="s">
        <v>769</v>
      </c>
      <c r="H19" s="948" t="s">
        <v>769</v>
      </c>
      <c r="I19" s="948" t="s">
        <v>769</v>
      </c>
      <c r="J19" s="948" t="s">
        <v>769</v>
      </c>
      <c r="K19" s="949" t="s">
        <v>769</v>
      </c>
    </row>
    <row r="20" spans="1:11" s="934" customFormat="1" ht="18">
      <c r="A20" s="943" t="s">
        <v>764</v>
      </c>
      <c r="B20" s="948" t="s">
        <v>769</v>
      </c>
      <c r="C20" s="948" t="s">
        <v>769</v>
      </c>
      <c r="D20" s="948" t="s">
        <v>769</v>
      </c>
      <c r="E20" s="948" t="s">
        <v>769</v>
      </c>
      <c r="F20" s="948" t="s">
        <v>769</v>
      </c>
      <c r="G20" s="948" t="s">
        <v>769</v>
      </c>
      <c r="H20" s="948" t="s">
        <v>769</v>
      </c>
      <c r="I20" s="948" t="s">
        <v>769</v>
      </c>
      <c r="J20" s="948" t="s">
        <v>769</v>
      </c>
      <c r="K20" s="949" t="s">
        <v>769</v>
      </c>
    </row>
    <row r="21" spans="1:11" s="934" customFormat="1" ht="18">
      <c r="A21" s="943"/>
      <c r="B21" s="950"/>
      <c r="C21" s="950"/>
      <c r="D21" s="950"/>
      <c r="E21" s="950"/>
      <c r="F21" s="950"/>
      <c r="G21" s="950"/>
      <c r="H21" s="950"/>
      <c r="I21" s="950"/>
      <c r="J21" s="950"/>
      <c r="K21" s="951"/>
    </row>
    <row r="22" spans="1:11" s="946" customFormat="1" ht="18">
      <c r="A22" s="947" t="s">
        <v>1446</v>
      </c>
      <c r="B22" s="952"/>
      <c r="C22" s="952"/>
      <c r="D22" s="952"/>
      <c r="E22" s="952"/>
      <c r="F22" s="952"/>
      <c r="G22" s="952"/>
      <c r="H22" s="952"/>
      <c r="I22" s="952"/>
      <c r="J22" s="952"/>
      <c r="K22" s="953"/>
    </row>
    <row r="23" spans="1:11" s="946" customFormat="1" ht="18">
      <c r="A23" s="943" t="s">
        <v>768</v>
      </c>
      <c r="B23" s="954" t="s">
        <v>769</v>
      </c>
      <c r="C23" s="954" t="s">
        <v>769</v>
      </c>
      <c r="D23" s="954" t="s">
        <v>769</v>
      </c>
      <c r="E23" s="954" t="s">
        <v>769</v>
      </c>
      <c r="F23" s="954" t="s">
        <v>769</v>
      </c>
      <c r="G23" s="954" t="s">
        <v>769</v>
      </c>
      <c r="H23" s="954" t="s">
        <v>769</v>
      </c>
      <c r="I23" s="954" t="s">
        <v>769</v>
      </c>
      <c r="J23" s="954" t="s">
        <v>769</v>
      </c>
      <c r="K23" s="955" t="s">
        <v>769</v>
      </c>
    </row>
    <row r="24" spans="1:11" s="934" customFormat="1" ht="18">
      <c r="A24" s="943" t="s">
        <v>771</v>
      </c>
      <c r="B24" s="954" t="s">
        <v>769</v>
      </c>
      <c r="C24" s="954" t="s">
        <v>769</v>
      </c>
      <c r="D24" s="954" t="s">
        <v>769</v>
      </c>
      <c r="E24" s="954" t="s">
        <v>769</v>
      </c>
      <c r="F24" s="954" t="s">
        <v>769</v>
      </c>
      <c r="G24" s="954" t="s">
        <v>769</v>
      </c>
      <c r="H24" s="954" t="s">
        <v>769</v>
      </c>
      <c r="I24" s="954" t="s">
        <v>769</v>
      </c>
      <c r="J24" s="954" t="s">
        <v>769</v>
      </c>
      <c r="K24" s="955" t="s">
        <v>769</v>
      </c>
    </row>
    <row r="25" spans="1:11" s="934" customFormat="1" ht="18">
      <c r="A25" s="943" t="s">
        <v>773</v>
      </c>
      <c r="B25" s="954">
        <v>3133</v>
      </c>
      <c r="C25" s="954">
        <v>1686</v>
      </c>
      <c r="D25" s="954">
        <v>3306</v>
      </c>
      <c r="E25" s="954">
        <v>606</v>
      </c>
      <c r="F25" s="954">
        <v>9882</v>
      </c>
      <c r="G25" s="954">
        <v>14010</v>
      </c>
      <c r="H25" s="954" t="s">
        <v>769</v>
      </c>
      <c r="I25" s="954">
        <v>3095</v>
      </c>
      <c r="J25" s="954" t="s">
        <v>769</v>
      </c>
      <c r="K25" s="955" t="s">
        <v>769</v>
      </c>
    </row>
    <row r="26" spans="1:11" s="934" customFormat="1" ht="18">
      <c r="A26" s="943" t="s">
        <v>775</v>
      </c>
      <c r="B26" s="954" t="s">
        <v>769</v>
      </c>
      <c r="C26" s="954" t="s">
        <v>769</v>
      </c>
      <c r="D26" s="954" t="s">
        <v>769</v>
      </c>
      <c r="E26" s="954" t="s">
        <v>769</v>
      </c>
      <c r="F26" s="954" t="s">
        <v>769</v>
      </c>
      <c r="G26" s="954" t="s">
        <v>769</v>
      </c>
      <c r="H26" s="954" t="s">
        <v>769</v>
      </c>
      <c r="I26" s="954" t="s">
        <v>769</v>
      </c>
      <c r="J26" s="954" t="s">
        <v>769</v>
      </c>
      <c r="K26" s="955" t="s">
        <v>769</v>
      </c>
    </row>
    <row r="27" spans="1:11" s="934" customFormat="1" ht="18">
      <c r="A27" s="943" t="s">
        <v>778</v>
      </c>
      <c r="B27" s="954" t="s">
        <v>769</v>
      </c>
      <c r="C27" s="954" t="s">
        <v>769</v>
      </c>
      <c r="D27" s="954" t="s">
        <v>769</v>
      </c>
      <c r="E27" s="954" t="s">
        <v>769</v>
      </c>
      <c r="F27" s="954" t="s">
        <v>769</v>
      </c>
      <c r="G27" s="954" t="s">
        <v>769</v>
      </c>
      <c r="H27" s="954" t="s">
        <v>769</v>
      </c>
      <c r="I27" s="954" t="s">
        <v>769</v>
      </c>
      <c r="J27" s="954" t="s">
        <v>769</v>
      </c>
      <c r="K27" s="955" t="s">
        <v>769</v>
      </c>
    </row>
    <row r="28" spans="1:11" s="934" customFormat="1" ht="18">
      <c r="A28" s="943" t="s">
        <v>779</v>
      </c>
      <c r="B28" s="954" t="s">
        <v>769</v>
      </c>
      <c r="C28" s="954" t="s">
        <v>769</v>
      </c>
      <c r="D28" s="954" t="s">
        <v>769</v>
      </c>
      <c r="E28" s="954" t="s">
        <v>769</v>
      </c>
      <c r="F28" s="954" t="s">
        <v>769</v>
      </c>
      <c r="G28" s="954" t="s">
        <v>769</v>
      </c>
      <c r="H28" s="954" t="s">
        <v>769</v>
      </c>
      <c r="I28" s="954" t="s">
        <v>769</v>
      </c>
      <c r="J28" s="954" t="s">
        <v>769</v>
      </c>
      <c r="K28" s="955" t="s">
        <v>769</v>
      </c>
    </row>
    <row r="29" spans="1:11" s="934" customFormat="1" ht="18">
      <c r="A29" s="943" t="s">
        <v>781</v>
      </c>
      <c r="B29" s="954" t="s">
        <v>769</v>
      </c>
      <c r="C29" s="954" t="s">
        <v>769</v>
      </c>
      <c r="D29" s="954" t="s">
        <v>769</v>
      </c>
      <c r="E29" s="954" t="s">
        <v>769</v>
      </c>
      <c r="F29" s="954">
        <v>4862</v>
      </c>
      <c r="G29" s="954" t="s">
        <v>769</v>
      </c>
      <c r="H29" s="954" t="s">
        <v>769</v>
      </c>
      <c r="I29" s="954" t="s">
        <v>769</v>
      </c>
      <c r="J29" s="954" t="s">
        <v>769</v>
      </c>
      <c r="K29" s="955" t="s">
        <v>769</v>
      </c>
    </row>
    <row r="30" spans="1:11" s="934" customFormat="1" ht="18">
      <c r="A30" s="943" t="s">
        <v>783</v>
      </c>
      <c r="B30" s="954" t="s">
        <v>769</v>
      </c>
      <c r="C30" s="954" t="s">
        <v>769</v>
      </c>
      <c r="D30" s="954" t="s">
        <v>769</v>
      </c>
      <c r="E30" s="954" t="s">
        <v>769</v>
      </c>
      <c r="F30" s="954" t="s">
        <v>769</v>
      </c>
      <c r="G30" s="954" t="s">
        <v>769</v>
      </c>
      <c r="H30" s="954" t="s">
        <v>769</v>
      </c>
      <c r="I30" s="954" t="s">
        <v>769</v>
      </c>
      <c r="J30" s="954" t="s">
        <v>769</v>
      </c>
      <c r="K30" s="955" t="s">
        <v>769</v>
      </c>
    </row>
    <row r="31" spans="1:11" s="934" customFormat="1" ht="18">
      <c r="A31" s="943" t="s">
        <v>784</v>
      </c>
      <c r="B31" s="954" t="s">
        <v>769</v>
      </c>
      <c r="C31" s="954" t="s">
        <v>769</v>
      </c>
      <c r="D31" s="954" t="s">
        <v>769</v>
      </c>
      <c r="E31" s="954" t="s">
        <v>769</v>
      </c>
      <c r="F31" s="954" t="s">
        <v>769</v>
      </c>
      <c r="G31" s="954" t="s">
        <v>769</v>
      </c>
      <c r="H31" s="954" t="s">
        <v>769</v>
      </c>
      <c r="I31" s="954" t="s">
        <v>769</v>
      </c>
      <c r="J31" s="954" t="s">
        <v>769</v>
      </c>
      <c r="K31" s="955" t="s">
        <v>769</v>
      </c>
    </row>
    <row r="32" spans="1:11" s="934" customFormat="1" ht="18">
      <c r="A32" s="943" t="s">
        <v>786</v>
      </c>
      <c r="B32" s="954" t="s">
        <v>769</v>
      </c>
      <c r="C32" s="954" t="s">
        <v>769</v>
      </c>
      <c r="D32" s="954" t="s">
        <v>769</v>
      </c>
      <c r="E32" s="954" t="s">
        <v>769</v>
      </c>
      <c r="F32" s="954" t="s">
        <v>769</v>
      </c>
      <c r="G32" s="954" t="s">
        <v>769</v>
      </c>
      <c r="H32" s="954" t="s">
        <v>769</v>
      </c>
      <c r="I32" s="954" t="s">
        <v>769</v>
      </c>
      <c r="J32" s="954" t="s">
        <v>769</v>
      </c>
      <c r="K32" s="955" t="s">
        <v>769</v>
      </c>
    </row>
    <row r="33" spans="1:11" s="934" customFormat="1" ht="18">
      <c r="A33" s="943" t="s">
        <v>787</v>
      </c>
      <c r="B33" s="954" t="s">
        <v>769</v>
      </c>
      <c r="C33" s="954" t="s">
        <v>769</v>
      </c>
      <c r="D33" s="954" t="s">
        <v>769</v>
      </c>
      <c r="E33" s="954" t="s">
        <v>769</v>
      </c>
      <c r="F33" s="954" t="s">
        <v>769</v>
      </c>
      <c r="G33" s="954" t="s">
        <v>769</v>
      </c>
      <c r="H33" s="954" t="s">
        <v>769</v>
      </c>
      <c r="I33" s="954" t="s">
        <v>769</v>
      </c>
      <c r="J33" s="954" t="s">
        <v>769</v>
      </c>
      <c r="K33" s="955" t="s">
        <v>769</v>
      </c>
    </row>
    <row r="34" spans="1:11" s="934" customFormat="1" ht="18">
      <c r="A34" s="943" t="s">
        <v>789</v>
      </c>
      <c r="B34" s="954" t="s">
        <v>769</v>
      </c>
      <c r="C34" s="954" t="s">
        <v>769</v>
      </c>
      <c r="D34" s="954" t="s">
        <v>769</v>
      </c>
      <c r="E34" s="954" t="s">
        <v>769</v>
      </c>
      <c r="F34" s="954" t="s">
        <v>769</v>
      </c>
      <c r="G34" s="954" t="s">
        <v>769</v>
      </c>
      <c r="H34" s="954" t="s">
        <v>769</v>
      </c>
      <c r="I34" s="954" t="s">
        <v>769</v>
      </c>
      <c r="J34" s="954" t="s">
        <v>769</v>
      </c>
      <c r="K34" s="955" t="s">
        <v>769</v>
      </c>
    </row>
    <row r="35" spans="1:11" s="934" customFormat="1" ht="18">
      <c r="A35" s="943" t="s">
        <v>791</v>
      </c>
      <c r="B35" s="954" t="s">
        <v>769</v>
      </c>
      <c r="C35" s="954" t="s">
        <v>769</v>
      </c>
      <c r="D35" s="954" t="s">
        <v>769</v>
      </c>
      <c r="E35" s="954" t="s">
        <v>769</v>
      </c>
      <c r="F35" s="954" t="s">
        <v>769</v>
      </c>
      <c r="G35" s="954" t="s">
        <v>769</v>
      </c>
      <c r="H35" s="954" t="s">
        <v>769</v>
      </c>
      <c r="I35" s="954" t="s">
        <v>769</v>
      </c>
      <c r="J35" s="954" t="s">
        <v>769</v>
      </c>
      <c r="K35" s="955" t="s">
        <v>769</v>
      </c>
    </row>
    <row r="36" spans="1:11" s="934" customFormat="1" ht="18">
      <c r="A36" s="943" t="s">
        <v>792</v>
      </c>
      <c r="B36" s="954">
        <v>8184</v>
      </c>
      <c r="C36" s="954" t="s">
        <v>769</v>
      </c>
      <c r="D36" s="954">
        <v>6322</v>
      </c>
      <c r="E36" s="954">
        <v>20726</v>
      </c>
      <c r="F36" s="954">
        <v>3560</v>
      </c>
      <c r="G36" s="954">
        <v>17000</v>
      </c>
      <c r="H36" s="954">
        <v>28573</v>
      </c>
      <c r="I36" s="954">
        <v>33557</v>
      </c>
      <c r="J36" s="954">
        <v>43389</v>
      </c>
      <c r="K36" s="955">
        <v>35190</v>
      </c>
    </row>
    <row r="37" spans="1:11" s="934" customFormat="1" ht="18">
      <c r="A37" s="943" t="s">
        <v>794</v>
      </c>
      <c r="B37" s="954" t="s">
        <v>769</v>
      </c>
      <c r="C37" s="954" t="s">
        <v>769</v>
      </c>
      <c r="D37" s="954" t="s">
        <v>769</v>
      </c>
      <c r="E37" s="954" t="s">
        <v>769</v>
      </c>
      <c r="F37" s="954" t="s">
        <v>769</v>
      </c>
      <c r="G37" s="954" t="s">
        <v>769</v>
      </c>
      <c r="H37" s="954" t="s">
        <v>769</v>
      </c>
      <c r="I37" s="954" t="s">
        <v>769</v>
      </c>
      <c r="J37" s="954" t="s">
        <v>769</v>
      </c>
      <c r="K37" s="955" t="s">
        <v>769</v>
      </c>
    </row>
    <row r="38" spans="1:11" s="934" customFormat="1" ht="18">
      <c r="A38" s="943" t="s">
        <v>795</v>
      </c>
      <c r="B38" s="954" t="s">
        <v>769</v>
      </c>
      <c r="C38" s="954" t="s">
        <v>769</v>
      </c>
      <c r="D38" s="954" t="s">
        <v>769</v>
      </c>
      <c r="E38" s="954" t="s">
        <v>769</v>
      </c>
      <c r="F38" s="954" t="s">
        <v>769</v>
      </c>
      <c r="G38" s="954" t="s">
        <v>769</v>
      </c>
      <c r="H38" s="954" t="s">
        <v>769</v>
      </c>
      <c r="I38" s="954" t="s">
        <v>769</v>
      </c>
      <c r="J38" s="954" t="s">
        <v>769</v>
      </c>
      <c r="K38" s="955" t="s">
        <v>769</v>
      </c>
    </row>
    <row r="39" spans="1:11" s="934" customFormat="1" ht="18">
      <c r="A39" s="943" t="s">
        <v>796</v>
      </c>
      <c r="B39" s="954">
        <v>497</v>
      </c>
      <c r="C39" s="954" t="s">
        <v>769</v>
      </c>
      <c r="D39" s="954" t="s">
        <v>769</v>
      </c>
      <c r="E39" s="954" t="s">
        <v>769</v>
      </c>
      <c r="F39" s="954">
        <v>3763</v>
      </c>
      <c r="G39" s="954" t="s">
        <v>769</v>
      </c>
      <c r="H39" s="954" t="s">
        <v>769</v>
      </c>
      <c r="I39" s="954" t="s">
        <v>769</v>
      </c>
      <c r="J39" s="954" t="s">
        <v>769</v>
      </c>
      <c r="K39" s="955" t="s">
        <v>769</v>
      </c>
    </row>
    <row r="40" spans="1:11" s="934" customFormat="1" ht="18">
      <c r="A40" s="943" t="s">
        <v>797</v>
      </c>
      <c r="B40" s="954" t="s">
        <v>769</v>
      </c>
      <c r="C40" s="954" t="s">
        <v>769</v>
      </c>
      <c r="D40" s="954" t="s">
        <v>769</v>
      </c>
      <c r="E40" s="954" t="s">
        <v>769</v>
      </c>
      <c r="F40" s="954" t="s">
        <v>769</v>
      </c>
      <c r="G40" s="954" t="s">
        <v>769</v>
      </c>
      <c r="H40" s="954" t="s">
        <v>769</v>
      </c>
      <c r="I40" s="954" t="s">
        <v>769</v>
      </c>
      <c r="J40" s="954" t="s">
        <v>769</v>
      </c>
      <c r="K40" s="955" t="s">
        <v>769</v>
      </c>
    </row>
    <row r="41" spans="1:11" s="934" customFormat="1" ht="18">
      <c r="A41" s="943" t="s">
        <v>799</v>
      </c>
      <c r="B41" s="954" t="s">
        <v>769</v>
      </c>
      <c r="C41" s="954" t="s">
        <v>769</v>
      </c>
      <c r="D41" s="954" t="s">
        <v>769</v>
      </c>
      <c r="E41" s="954" t="s">
        <v>769</v>
      </c>
      <c r="F41" s="954" t="s">
        <v>769</v>
      </c>
      <c r="G41" s="954" t="s">
        <v>769</v>
      </c>
      <c r="H41" s="954" t="s">
        <v>769</v>
      </c>
      <c r="I41" s="954" t="s">
        <v>769</v>
      </c>
      <c r="J41" s="954" t="s">
        <v>769</v>
      </c>
      <c r="K41" s="955" t="s">
        <v>769</v>
      </c>
    </row>
    <row r="42" spans="1:11" s="934" customFormat="1" ht="18">
      <c r="A42" s="943" t="s">
        <v>801</v>
      </c>
      <c r="B42" s="954" t="s">
        <v>769</v>
      </c>
      <c r="C42" s="954" t="s">
        <v>769</v>
      </c>
      <c r="D42" s="954" t="s">
        <v>769</v>
      </c>
      <c r="E42" s="954" t="s">
        <v>769</v>
      </c>
      <c r="F42" s="954" t="s">
        <v>769</v>
      </c>
      <c r="G42" s="954" t="s">
        <v>769</v>
      </c>
      <c r="H42" s="954" t="s">
        <v>769</v>
      </c>
      <c r="I42" s="954" t="s">
        <v>769</v>
      </c>
      <c r="J42" s="954" t="s">
        <v>769</v>
      </c>
      <c r="K42" s="955" t="s">
        <v>769</v>
      </c>
    </row>
    <row r="43" spans="1:11" s="934" customFormat="1" ht="18">
      <c r="A43" s="943" t="s">
        <v>804</v>
      </c>
      <c r="B43" s="954" t="s">
        <v>769</v>
      </c>
      <c r="C43" s="954" t="s">
        <v>769</v>
      </c>
      <c r="D43" s="954" t="s">
        <v>769</v>
      </c>
      <c r="E43" s="954" t="s">
        <v>769</v>
      </c>
      <c r="F43" s="954" t="s">
        <v>769</v>
      </c>
      <c r="G43" s="954" t="s">
        <v>769</v>
      </c>
      <c r="H43" s="954" t="s">
        <v>769</v>
      </c>
      <c r="I43" s="954" t="s">
        <v>769</v>
      </c>
      <c r="J43" s="954" t="s">
        <v>769</v>
      </c>
      <c r="K43" s="955" t="s">
        <v>769</v>
      </c>
    </row>
    <row r="44" spans="1:11" s="934" customFormat="1" ht="18">
      <c r="A44" s="943" t="s">
        <v>806</v>
      </c>
      <c r="B44" s="954" t="s">
        <v>769</v>
      </c>
      <c r="C44" s="954" t="s">
        <v>769</v>
      </c>
      <c r="D44" s="954" t="s">
        <v>769</v>
      </c>
      <c r="E44" s="954" t="s">
        <v>769</v>
      </c>
      <c r="F44" s="954" t="s">
        <v>769</v>
      </c>
      <c r="G44" s="954" t="s">
        <v>769</v>
      </c>
      <c r="H44" s="954" t="s">
        <v>769</v>
      </c>
      <c r="I44" s="954" t="s">
        <v>769</v>
      </c>
      <c r="J44" s="954" t="s">
        <v>769</v>
      </c>
      <c r="K44" s="955" t="s">
        <v>769</v>
      </c>
    </row>
    <row r="45" spans="1:11" s="934" customFormat="1" ht="18">
      <c r="A45" s="943" t="s">
        <v>807</v>
      </c>
      <c r="B45" s="954" t="s">
        <v>769</v>
      </c>
      <c r="C45" s="954" t="s">
        <v>769</v>
      </c>
      <c r="D45" s="954" t="s">
        <v>769</v>
      </c>
      <c r="E45" s="954" t="s">
        <v>769</v>
      </c>
      <c r="F45" s="954" t="s">
        <v>769</v>
      </c>
      <c r="G45" s="954" t="s">
        <v>769</v>
      </c>
      <c r="H45" s="954" t="s">
        <v>769</v>
      </c>
      <c r="I45" s="954" t="s">
        <v>769</v>
      </c>
      <c r="J45" s="954" t="s">
        <v>769</v>
      </c>
      <c r="K45" s="955" t="s">
        <v>769</v>
      </c>
    </row>
    <row r="46" spans="1:11" s="934" customFormat="1" ht="18">
      <c r="A46" s="943" t="s">
        <v>808</v>
      </c>
      <c r="B46" s="954" t="s">
        <v>769</v>
      </c>
      <c r="C46" s="954" t="s">
        <v>769</v>
      </c>
      <c r="D46" s="954" t="s">
        <v>769</v>
      </c>
      <c r="E46" s="954" t="s">
        <v>769</v>
      </c>
      <c r="F46" s="954" t="s">
        <v>769</v>
      </c>
      <c r="G46" s="954" t="s">
        <v>769</v>
      </c>
      <c r="H46" s="954" t="s">
        <v>769</v>
      </c>
      <c r="I46" s="954" t="s">
        <v>769</v>
      </c>
      <c r="J46" s="954" t="s">
        <v>769</v>
      </c>
      <c r="K46" s="955" t="s">
        <v>769</v>
      </c>
    </row>
    <row r="47" spans="1:11" s="934" customFormat="1" ht="18">
      <c r="A47" s="943" t="s">
        <v>809</v>
      </c>
      <c r="B47" s="954" t="s">
        <v>769</v>
      </c>
      <c r="C47" s="954" t="s">
        <v>769</v>
      </c>
      <c r="D47" s="954" t="s">
        <v>769</v>
      </c>
      <c r="E47" s="954" t="s">
        <v>769</v>
      </c>
      <c r="F47" s="954" t="s">
        <v>769</v>
      </c>
      <c r="G47" s="954" t="s">
        <v>769</v>
      </c>
      <c r="H47" s="954" t="s">
        <v>769</v>
      </c>
      <c r="I47" s="954" t="s">
        <v>769</v>
      </c>
      <c r="J47" s="954" t="s">
        <v>769</v>
      </c>
      <c r="K47" s="955" t="s">
        <v>769</v>
      </c>
    </row>
    <row r="48" spans="1:11" s="934" customFormat="1" ht="18">
      <c r="A48" s="943" t="s">
        <v>810</v>
      </c>
      <c r="B48" s="954" t="s">
        <v>769</v>
      </c>
      <c r="C48" s="954" t="s">
        <v>769</v>
      </c>
      <c r="D48" s="954" t="s">
        <v>769</v>
      </c>
      <c r="E48" s="954" t="s">
        <v>769</v>
      </c>
      <c r="F48" s="954" t="s">
        <v>769</v>
      </c>
      <c r="G48" s="954" t="s">
        <v>769</v>
      </c>
      <c r="H48" s="954" t="s">
        <v>769</v>
      </c>
      <c r="I48" s="954" t="s">
        <v>769</v>
      </c>
      <c r="J48" s="954" t="s">
        <v>769</v>
      </c>
      <c r="K48" s="955" t="s">
        <v>769</v>
      </c>
    </row>
    <row r="49" spans="1:11" s="934" customFormat="1" ht="18">
      <c r="A49" s="943" t="s">
        <v>812</v>
      </c>
      <c r="B49" s="954" t="s">
        <v>769</v>
      </c>
      <c r="C49" s="954" t="s">
        <v>769</v>
      </c>
      <c r="D49" s="954" t="s">
        <v>769</v>
      </c>
      <c r="E49" s="954" t="s">
        <v>769</v>
      </c>
      <c r="F49" s="954" t="s">
        <v>769</v>
      </c>
      <c r="G49" s="954" t="s">
        <v>769</v>
      </c>
      <c r="H49" s="954" t="s">
        <v>769</v>
      </c>
      <c r="I49" s="954" t="s">
        <v>769</v>
      </c>
      <c r="J49" s="954" t="s">
        <v>769</v>
      </c>
      <c r="K49" s="955" t="s">
        <v>769</v>
      </c>
    </row>
    <row r="50" spans="1:11" s="934" customFormat="1" ht="18">
      <c r="A50" s="943" t="s">
        <v>813</v>
      </c>
      <c r="B50" s="954" t="s">
        <v>769</v>
      </c>
      <c r="C50" s="954" t="s">
        <v>769</v>
      </c>
      <c r="D50" s="954" t="s">
        <v>769</v>
      </c>
      <c r="E50" s="954">
        <v>1245</v>
      </c>
      <c r="F50" s="954" t="s">
        <v>769</v>
      </c>
      <c r="G50" s="954" t="s">
        <v>769</v>
      </c>
      <c r="H50" s="954" t="s">
        <v>769</v>
      </c>
      <c r="I50" s="954" t="s">
        <v>769</v>
      </c>
      <c r="J50" s="954" t="s">
        <v>769</v>
      </c>
      <c r="K50" s="955" t="s">
        <v>769</v>
      </c>
    </row>
    <row r="51" spans="1:11" s="934" customFormat="1" ht="18">
      <c r="A51" s="943" t="s">
        <v>814</v>
      </c>
      <c r="B51" s="954" t="s">
        <v>769</v>
      </c>
      <c r="C51" s="954" t="s">
        <v>769</v>
      </c>
      <c r="D51" s="954" t="s">
        <v>769</v>
      </c>
      <c r="E51" s="954" t="s">
        <v>769</v>
      </c>
      <c r="F51" s="954" t="s">
        <v>769</v>
      </c>
      <c r="G51" s="954" t="s">
        <v>769</v>
      </c>
      <c r="H51" s="954" t="s">
        <v>769</v>
      </c>
      <c r="I51" s="954" t="s">
        <v>769</v>
      </c>
      <c r="J51" s="954" t="s">
        <v>769</v>
      </c>
      <c r="K51" s="955" t="s">
        <v>769</v>
      </c>
    </row>
    <row r="52" spans="1:11" s="934" customFormat="1" ht="18">
      <c r="A52" s="943" t="s">
        <v>816</v>
      </c>
      <c r="B52" s="954" t="s">
        <v>769</v>
      </c>
      <c r="C52" s="954" t="s">
        <v>769</v>
      </c>
      <c r="D52" s="954" t="s">
        <v>769</v>
      </c>
      <c r="E52" s="954" t="s">
        <v>769</v>
      </c>
      <c r="F52" s="954" t="s">
        <v>769</v>
      </c>
      <c r="G52" s="954" t="s">
        <v>769</v>
      </c>
      <c r="H52" s="954" t="s">
        <v>769</v>
      </c>
      <c r="I52" s="954" t="s">
        <v>769</v>
      </c>
      <c r="J52" s="954" t="s">
        <v>769</v>
      </c>
      <c r="K52" s="955" t="s">
        <v>769</v>
      </c>
    </row>
    <row r="53" spans="1:11" s="934" customFormat="1" ht="18">
      <c r="A53" s="943" t="s">
        <v>817</v>
      </c>
      <c r="B53" s="954" t="s">
        <v>769</v>
      </c>
      <c r="C53" s="954" t="s">
        <v>769</v>
      </c>
      <c r="D53" s="954" t="s">
        <v>769</v>
      </c>
      <c r="E53" s="954" t="s">
        <v>769</v>
      </c>
      <c r="F53" s="954" t="s">
        <v>769</v>
      </c>
      <c r="G53" s="954" t="s">
        <v>769</v>
      </c>
      <c r="H53" s="954" t="s">
        <v>769</v>
      </c>
      <c r="I53" s="954" t="s">
        <v>769</v>
      </c>
      <c r="J53" s="954" t="s">
        <v>769</v>
      </c>
      <c r="K53" s="955" t="s">
        <v>769</v>
      </c>
    </row>
    <row r="54" spans="1:11" s="934" customFormat="1" ht="18">
      <c r="A54" s="943" t="s">
        <v>1496</v>
      </c>
      <c r="B54" s="954" t="s">
        <v>769</v>
      </c>
      <c r="C54" s="954" t="s">
        <v>769</v>
      </c>
      <c r="D54" s="954" t="s">
        <v>769</v>
      </c>
      <c r="E54" s="954" t="s">
        <v>769</v>
      </c>
      <c r="F54" s="954" t="s">
        <v>769</v>
      </c>
      <c r="G54" s="954" t="s">
        <v>769</v>
      </c>
      <c r="H54" s="954" t="s">
        <v>769</v>
      </c>
      <c r="I54" s="954" t="s">
        <v>769</v>
      </c>
      <c r="J54" s="954" t="s">
        <v>769</v>
      </c>
      <c r="K54" s="955" t="s">
        <v>769</v>
      </c>
    </row>
    <row r="55" spans="1:11" s="934" customFormat="1" ht="18">
      <c r="A55" s="943"/>
      <c r="B55" s="954"/>
      <c r="C55" s="954"/>
      <c r="D55" s="954"/>
      <c r="E55" s="954"/>
      <c r="F55" s="954"/>
      <c r="G55" s="954"/>
      <c r="H55" s="954"/>
      <c r="I55" s="954"/>
      <c r="J55" s="954"/>
      <c r="K55" s="955"/>
    </row>
    <row r="56" spans="1:11" s="934" customFormat="1" ht="18">
      <c r="A56" s="947" t="s">
        <v>820</v>
      </c>
      <c r="B56" s="954"/>
      <c r="C56" s="954"/>
      <c r="D56" s="954"/>
      <c r="E56" s="954"/>
      <c r="F56" s="954"/>
      <c r="G56" s="954"/>
      <c r="H56" s="954"/>
      <c r="I56" s="954"/>
      <c r="J56" s="954"/>
      <c r="K56" s="955"/>
    </row>
    <row r="57" spans="1:11" s="934" customFormat="1" ht="18">
      <c r="A57" s="943" t="s">
        <v>821</v>
      </c>
      <c r="B57" s="954">
        <v>1467885</v>
      </c>
      <c r="C57" s="954">
        <v>1341527</v>
      </c>
      <c r="D57" s="954">
        <v>977775</v>
      </c>
      <c r="E57" s="954">
        <v>792681</v>
      </c>
      <c r="F57" s="954">
        <v>480825</v>
      </c>
      <c r="G57" s="954">
        <v>361554</v>
      </c>
      <c r="H57" s="954">
        <v>233600</v>
      </c>
      <c r="I57" s="954">
        <v>134440</v>
      </c>
      <c r="J57" s="954">
        <v>116610</v>
      </c>
      <c r="K57" s="955">
        <v>82240</v>
      </c>
    </row>
    <row r="58" spans="1:11" s="934" customFormat="1" ht="18">
      <c r="A58" s="943" t="s">
        <v>822</v>
      </c>
      <c r="B58" s="954" t="s">
        <v>769</v>
      </c>
      <c r="C58" s="954" t="s">
        <v>769</v>
      </c>
      <c r="D58" s="954" t="s">
        <v>769</v>
      </c>
      <c r="E58" s="954" t="s">
        <v>769</v>
      </c>
      <c r="F58" s="954" t="s">
        <v>769</v>
      </c>
      <c r="G58" s="954" t="s">
        <v>769</v>
      </c>
      <c r="H58" s="954" t="s">
        <v>769</v>
      </c>
      <c r="I58" s="954" t="s">
        <v>769</v>
      </c>
      <c r="J58" s="954" t="s">
        <v>769</v>
      </c>
      <c r="K58" s="955" t="s">
        <v>769</v>
      </c>
    </row>
    <row r="59" spans="1:11" s="934" customFormat="1" ht="18">
      <c r="A59" s="943" t="s">
        <v>823</v>
      </c>
      <c r="B59" s="954" t="s">
        <v>769</v>
      </c>
      <c r="C59" s="954" t="s">
        <v>769</v>
      </c>
      <c r="D59" s="954" t="s">
        <v>769</v>
      </c>
      <c r="E59" s="954" t="s">
        <v>769</v>
      </c>
      <c r="F59" s="954" t="s">
        <v>769</v>
      </c>
      <c r="G59" s="954" t="s">
        <v>769</v>
      </c>
      <c r="H59" s="954" t="s">
        <v>769</v>
      </c>
      <c r="I59" s="954" t="s">
        <v>769</v>
      </c>
      <c r="J59" s="954" t="s">
        <v>769</v>
      </c>
      <c r="K59" s="955" t="s">
        <v>769</v>
      </c>
    </row>
    <row r="60" spans="1:11" s="934" customFormat="1" ht="18">
      <c r="A60" s="943" t="s">
        <v>1497</v>
      </c>
      <c r="B60" s="950"/>
      <c r="C60" s="950"/>
      <c r="D60" s="950"/>
      <c r="E60" s="950"/>
      <c r="F60" s="950"/>
      <c r="G60" s="950"/>
      <c r="H60" s="950"/>
      <c r="I60" s="950"/>
      <c r="J60" s="950"/>
      <c r="K60" s="951"/>
    </row>
    <row r="61" spans="1:11" s="934" customFormat="1" ht="18">
      <c r="A61" s="943"/>
      <c r="B61" s="950"/>
      <c r="C61" s="950"/>
      <c r="D61" s="950"/>
      <c r="E61" s="950"/>
      <c r="F61" s="950"/>
      <c r="G61" s="950"/>
      <c r="H61" s="950"/>
      <c r="I61" s="950"/>
      <c r="J61" s="950"/>
      <c r="K61" s="951"/>
    </row>
    <row r="62" spans="1:11" s="934" customFormat="1" ht="18">
      <c r="A62" s="943" t="s">
        <v>1460</v>
      </c>
      <c r="B62" s="950"/>
      <c r="C62" s="950"/>
      <c r="D62" s="950"/>
      <c r="E62" s="950"/>
      <c r="F62" s="950"/>
      <c r="G62" s="950"/>
      <c r="H62" s="950"/>
      <c r="I62" s="950"/>
      <c r="J62" s="950"/>
      <c r="K62" s="951"/>
    </row>
    <row r="63" spans="1:11" s="934" customFormat="1" ht="18">
      <c r="A63" s="943" t="s">
        <v>1461</v>
      </c>
      <c r="B63" s="950"/>
      <c r="C63" s="950"/>
      <c r="D63" s="950"/>
      <c r="E63" s="950"/>
      <c r="F63" s="950"/>
      <c r="G63" s="950"/>
      <c r="H63" s="950"/>
      <c r="I63" s="950"/>
      <c r="J63" s="950"/>
      <c r="K63" s="951"/>
    </row>
    <row r="64" spans="1:11" s="946" customFormat="1" ht="18">
      <c r="A64" s="958" t="s">
        <v>950</v>
      </c>
      <c r="B64" s="981"/>
      <c r="C64" s="981"/>
      <c r="D64" s="981"/>
      <c r="E64" s="981"/>
      <c r="F64" s="981"/>
      <c r="G64" s="981"/>
      <c r="H64" s="981"/>
      <c r="I64" s="981"/>
      <c r="J64" s="981"/>
      <c r="K64" s="982"/>
    </row>
    <row r="65" s="946" customFormat="1"/>
    <row r="66" s="934" customFormat="1"/>
    <row r="67" s="934" customFormat="1"/>
    <row r="68" s="934" customFormat="1"/>
    <row r="69" s="934" customFormat="1"/>
    <row r="70" s="934" customFormat="1"/>
    <row r="71" s="934" customFormat="1"/>
    <row r="72" s="934" customFormat="1"/>
    <row r="73" s="934" customFormat="1"/>
    <row r="74" s="934" customFormat="1"/>
    <row r="75" s="934" customFormat="1"/>
  </sheetData>
  <mergeCells count="5">
    <mergeCell ref="A8:K8"/>
    <mergeCell ref="A1:K1"/>
    <mergeCell ref="A2:K2"/>
    <mergeCell ref="A4:K4"/>
    <mergeCell ref="A6:K6"/>
  </mergeCells>
  <phoneticPr fontId="50" type="noConversion"/>
  <printOptions horizontalCentered="1" verticalCentered="1"/>
  <pageMargins left="0.59055118110236227" right="0.59055118110236227" top="0.98425196850393704" bottom="0.98425196850393704" header="0" footer="0"/>
  <pageSetup scale="36" orientation="portrait" r:id="rId1"/>
  <headerFooter alignWithMargins="0"/>
</worksheet>
</file>

<file path=xl/worksheets/sheet91.xml><?xml version="1.0" encoding="utf-8"?>
<worksheet xmlns="http://schemas.openxmlformats.org/spreadsheetml/2006/main" xmlns:r="http://schemas.openxmlformats.org/officeDocument/2006/relationships">
  <sheetPr>
    <tabColor indexed="53"/>
    <pageSetUpPr fitToPage="1"/>
  </sheetPr>
  <dimension ref="A1:K83"/>
  <sheetViews>
    <sheetView zoomScale="50" workbookViewId="0">
      <selection sqref="A1:M1"/>
    </sheetView>
  </sheetViews>
  <sheetFormatPr defaultColWidth="11.5546875" defaultRowHeight="15"/>
  <cols>
    <col min="1" max="1" width="58.88671875" style="966" customWidth="1"/>
    <col min="2" max="11" width="11.33203125" style="966" customWidth="1"/>
    <col min="12" max="16384" width="11.5546875" style="966"/>
  </cols>
  <sheetData>
    <row r="1" spans="1:11" ht="18">
      <c r="A1" s="2744" t="s">
        <v>1484</v>
      </c>
      <c r="B1" s="2744"/>
      <c r="C1" s="2744"/>
      <c r="D1" s="2744"/>
      <c r="E1" s="2744"/>
      <c r="F1" s="2744"/>
      <c r="G1" s="2744"/>
      <c r="H1" s="2744"/>
      <c r="I1" s="2744"/>
      <c r="J1" s="2744"/>
      <c r="K1" s="2744"/>
    </row>
    <row r="2" spans="1:11" s="936" customFormat="1" ht="15.95" customHeight="1">
      <c r="A2" s="2745" t="s">
        <v>1494</v>
      </c>
      <c r="B2" s="2745"/>
      <c r="C2" s="2745"/>
      <c r="D2" s="2745"/>
      <c r="E2" s="2745"/>
      <c r="F2" s="2745"/>
      <c r="G2" s="2745"/>
      <c r="H2" s="2745"/>
      <c r="I2" s="2745"/>
      <c r="J2" s="2745"/>
      <c r="K2" s="2745"/>
    </row>
    <row r="3" spans="1:11" s="934" customFormat="1" ht="18">
      <c r="A3" s="987"/>
      <c r="B3" s="987"/>
      <c r="C3" s="987"/>
      <c r="D3" s="987"/>
      <c r="E3" s="987"/>
      <c r="F3" s="987"/>
      <c r="G3" s="987"/>
      <c r="H3" s="987"/>
      <c r="I3" s="987"/>
      <c r="J3" s="987"/>
      <c r="K3" s="987"/>
    </row>
    <row r="4" spans="1:11" s="934" customFormat="1" ht="18">
      <c r="A4" s="2744" t="s">
        <v>1495</v>
      </c>
      <c r="B4" s="2744"/>
      <c r="C4" s="2744"/>
      <c r="D4" s="2744"/>
      <c r="E4" s="2744"/>
      <c r="F4" s="2744"/>
      <c r="G4" s="2744"/>
      <c r="H4" s="2744"/>
      <c r="I4" s="2744"/>
      <c r="J4" s="2744"/>
      <c r="K4" s="2744"/>
    </row>
    <row r="5" spans="1:11" s="934" customFormat="1" ht="18">
      <c r="A5" s="987"/>
      <c r="B5" s="987"/>
      <c r="C5" s="987"/>
      <c r="D5" s="987"/>
      <c r="E5" s="987"/>
      <c r="F5" s="987"/>
      <c r="G5" s="987"/>
      <c r="H5" s="987"/>
      <c r="I5" s="987"/>
      <c r="J5" s="987"/>
      <c r="K5" s="987"/>
    </row>
    <row r="6" spans="1:11" s="936" customFormat="1" ht="18">
      <c r="A6" s="2745" t="s">
        <v>753</v>
      </c>
      <c r="B6" s="2745"/>
      <c r="C6" s="2745"/>
      <c r="D6" s="2745"/>
      <c r="E6" s="2745"/>
      <c r="F6" s="2745"/>
      <c r="G6" s="2745"/>
      <c r="H6" s="2745"/>
      <c r="I6" s="2745"/>
      <c r="J6" s="2745"/>
      <c r="K6" s="2745"/>
    </row>
    <row r="7" spans="1:11" s="934" customFormat="1" ht="18">
      <c r="A7" s="987"/>
      <c r="B7" s="987"/>
      <c r="C7" s="987"/>
      <c r="D7" s="987"/>
      <c r="E7" s="987"/>
      <c r="F7" s="987"/>
      <c r="G7" s="987"/>
      <c r="H7" s="987"/>
      <c r="I7" s="987"/>
      <c r="J7" s="987"/>
      <c r="K7" s="987"/>
    </row>
    <row r="8" spans="1:11" s="934" customFormat="1" ht="18">
      <c r="A8" s="2744" t="s">
        <v>1443</v>
      </c>
      <c r="B8" s="2744"/>
      <c r="C8" s="2744"/>
      <c r="D8" s="2744"/>
      <c r="E8" s="2744"/>
      <c r="F8" s="2744"/>
      <c r="G8" s="2744"/>
      <c r="H8" s="2744"/>
      <c r="I8" s="2744"/>
      <c r="J8" s="2744"/>
      <c r="K8" s="2744"/>
    </row>
    <row r="9" spans="1:11" s="934" customFormat="1" ht="18">
      <c r="A9" s="959"/>
      <c r="B9" s="944"/>
    </row>
    <row r="10" spans="1:11" s="967" customFormat="1" ht="18">
      <c r="A10" s="939"/>
      <c r="B10" s="940">
        <v>2000</v>
      </c>
      <c r="C10" s="940">
        <v>2001</v>
      </c>
      <c r="D10" s="940">
        <v>2002</v>
      </c>
      <c r="E10" s="940">
        <v>2003</v>
      </c>
      <c r="F10" s="940">
        <v>2004</v>
      </c>
      <c r="G10" s="940">
        <v>2005</v>
      </c>
      <c r="H10" s="940">
        <v>2006</v>
      </c>
      <c r="I10" s="940">
        <v>2007</v>
      </c>
      <c r="J10" s="940">
        <v>2008</v>
      </c>
      <c r="K10" s="941">
        <v>2009</v>
      </c>
    </row>
    <row r="11" spans="1:11" ht="18">
      <c r="A11" s="970"/>
      <c r="B11" s="971"/>
      <c r="C11" s="971"/>
      <c r="D11" s="971"/>
      <c r="E11" s="971"/>
      <c r="F11" s="971"/>
      <c r="G11" s="971"/>
      <c r="H11" s="971"/>
      <c r="I11" s="971"/>
      <c r="J11" s="971"/>
      <c r="K11" s="972"/>
    </row>
    <row r="12" spans="1:11" ht="18">
      <c r="A12" s="947" t="s">
        <v>755</v>
      </c>
      <c r="B12" s="971"/>
      <c r="C12" s="971"/>
      <c r="D12" s="971"/>
      <c r="E12" s="971"/>
      <c r="F12" s="971"/>
      <c r="G12" s="971"/>
      <c r="H12" s="971"/>
      <c r="I12" s="971"/>
      <c r="J12" s="971"/>
      <c r="K12" s="972"/>
    </row>
    <row r="13" spans="1:11" ht="18">
      <c r="A13" s="943" t="s">
        <v>1444</v>
      </c>
      <c r="B13" s="974" t="s">
        <v>769</v>
      </c>
      <c r="C13" s="974" t="s">
        <v>769</v>
      </c>
      <c r="D13" s="974" t="s">
        <v>769</v>
      </c>
      <c r="E13" s="974" t="s">
        <v>769</v>
      </c>
      <c r="F13" s="974" t="s">
        <v>769</v>
      </c>
      <c r="G13" s="974" t="s">
        <v>769</v>
      </c>
      <c r="H13" s="974" t="s">
        <v>769</v>
      </c>
      <c r="I13" s="974" t="s">
        <v>769</v>
      </c>
      <c r="J13" s="974" t="s">
        <v>769</v>
      </c>
      <c r="K13" s="975" t="s">
        <v>769</v>
      </c>
    </row>
    <row r="14" spans="1:11" ht="18">
      <c r="A14" s="943" t="s">
        <v>757</v>
      </c>
      <c r="B14" s="974" t="s">
        <v>769</v>
      </c>
      <c r="C14" s="974" t="s">
        <v>769</v>
      </c>
      <c r="D14" s="974" t="s">
        <v>769</v>
      </c>
      <c r="E14" s="974" t="s">
        <v>769</v>
      </c>
      <c r="F14" s="974" t="s">
        <v>769</v>
      </c>
      <c r="G14" s="974" t="s">
        <v>769</v>
      </c>
      <c r="H14" s="974" t="s">
        <v>769</v>
      </c>
      <c r="I14" s="974" t="s">
        <v>769</v>
      </c>
      <c r="J14" s="974" t="s">
        <v>769</v>
      </c>
      <c r="K14" s="975" t="s">
        <v>769</v>
      </c>
    </row>
    <row r="15" spans="1:11" ht="18">
      <c r="A15" s="943" t="s">
        <v>758</v>
      </c>
      <c r="B15" s="974" t="s">
        <v>769</v>
      </c>
      <c r="C15" s="974" t="s">
        <v>769</v>
      </c>
      <c r="D15" s="974" t="s">
        <v>769</v>
      </c>
      <c r="E15" s="974" t="s">
        <v>769</v>
      </c>
      <c r="F15" s="974" t="s">
        <v>769</v>
      </c>
      <c r="G15" s="974" t="s">
        <v>769</v>
      </c>
      <c r="H15" s="974" t="s">
        <v>769</v>
      </c>
      <c r="I15" s="974" t="s">
        <v>769</v>
      </c>
      <c r="J15" s="974" t="s">
        <v>769</v>
      </c>
      <c r="K15" s="975" t="s">
        <v>769</v>
      </c>
    </row>
    <row r="16" spans="1:11" ht="18">
      <c r="A16" s="943" t="s">
        <v>759</v>
      </c>
      <c r="B16" s="974" t="s">
        <v>769</v>
      </c>
      <c r="C16" s="974" t="s">
        <v>769</v>
      </c>
      <c r="D16" s="974" t="s">
        <v>769</v>
      </c>
      <c r="E16" s="974" t="s">
        <v>769</v>
      </c>
      <c r="F16" s="974" t="s">
        <v>769</v>
      </c>
      <c r="G16" s="974" t="s">
        <v>769</v>
      </c>
      <c r="H16" s="974" t="s">
        <v>769</v>
      </c>
      <c r="I16" s="974" t="s">
        <v>769</v>
      </c>
      <c r="J16" s="974" t="s">
        <v>769</v>
      </c>
      <c r="K16" s="975" t="s">
        <v>769</v>
      </c>
    </row>
    <row r="17" spans="1:11" ht="18">
      <c r="A17" s="943" t="s">
        <v>761</v>
      </c>
      <c r="B17" s="974" t="s">
        <v>769</v>
      </c>
      <c r="C17" s="974" t="s">
        <v>769</v>
      </c>
      <c r="D17" s="974" t="s">
        <v>769</v>
      </c>
      <c r="E17" s="974" t="s">
        <v>769</v>
      </c>
      <c r="F17" s="974" t="s">
        <v>769</v>
      </c>
      <c r="G17" s="974" t="s">
        <v>769</v>
      </c>
      <c r="H17" s="974" t="s">
        <v>769</v>
      </c>
      <c r="I17" s="974" t="s">
        <v>769</v>
      </c>
      <c r="J17" s="974" t="s">
        <v>769</v>
      </c>
      <c r="K17" s="975" t="s">
        <v>769</v>
      </c>
    </row>
    <row r="18" spans="1:11" ht="18">
      <c r="A18" s="943" t="s">
        <v>762</v>
      </c>
      <c r="B18" s="974" t="s">
        <v>769</v>
      </c>
      <c r="C18" s="974" t="s">
        <v>769</v>
      </c>
      <c r="D18" s="974" t="s">
        <v>769</v>
      </c>
      <c r="E18" s="974" t="s">
        <v>769</v>
      </c>
      <c r="F18" s="974" t="s">
        <v>769</v>
      </c>
      <c r="G18" s="974" t="s">
        <v>769</v>
      </c>
      <c r="H18" s="974" t="s">
        <v>769</v>
      </c>
      <c r="I18" s="974" t="s">
        <v>769</v>
      </c>
      <c r="J18" s="974" t="s">
        <v>769</v>
      </c>
      <c r="K18" s="975" t="s">
        <v>769</v>
      </c>
    </row>
    <row r="19" spans="1:11" ht="18">
      <c r="A19" s="943" t="s">
        <v>763</v>
      </c>
      <c r="B19" s="974" t="s">
        <v>769</v>
      </c>
      <c r="C19" s="974" t="s">
        <v>769</v>
      </c>
      <c r="D19" s="974" t="s">
        <v>769</v>
      </c>
      <c r="E19" s="974" t="s">
        <v>769</v>
      </c>
      <c r="F19" s="974" t="s">
        <v>769</v>
      </c>
      <c r="G19" s="974" t="s">
        <v>769</v>
      </c>
      <c r="H19" s="974" t="s">
        <v>769</v>
      </c>
      <c r="I19" s="974" t="s">
        <v>769</v>
      </c>
      <c r="J19" s="974" t="s">
        <v>769</v>
      </c>
      <c r="K19" s="975" t="s">
        <v>769</v>
      </c>
    </row>
    <row r="20" spans="1:11" ht="18">
      <c r="A20" s="943" t="s">
        <v>764</v>
      </c>
      <c r="B20" s="974" t="s">
        <v>769</v>
      </c>
      <c r="C20" s="974" t="s">
        <v>769</v>
      </c>
      <c r="D20" s="974" t="s">
        <v>769</v>
      </c>
      <c r="E20" s="974" t="s">
        <v>769</v>
      </c>
      <c r="F20" s="974" t="s">
        <v>769</v>
      </c>
      <c r="G20" s="974" t="s">
        <v>769</v>
      </c>
      <c r="H20" s="974" t="s">
        <v>769</v>
      </c>
      <c r="I20" s="974" t="s">
        <v>769</v>
      </c>
      <c r="J20" s="974" t="s">
        <v>769</v>
      </c>
      <c r="K20" s="975" t="s">
        <v>769</v>
      </c>
    </row>
    <row r="21" spans="1:11" ht="18">
      <c r="A21" s="943"/>
      <c r="B21" s="976"/>
      <c r="C21" s="976"/>
      <c r="D21" s="976"/>
      <c r="E21" s="976"/>
      <c r="F21" s="976"/>
      <c r="G21" s="976"/>
      <c r="H21" s="976"/>
      <c r="I21" s="976"/>
      <c r="J21" s="976"/>
      <c r="K21" s="977"/>
    </row>
    <row r="22" spans="1:11" s="946" customFormat="1" ht="18">
      <c r="A22" s="947" t="s">
        <v>1463</v>
      </c>
      <c r="B22" s="952"/>
      <c r="C22" s="952"/>
      <c r="D22" s="952"/>
      <c r="E22" s="952"/>
      <c r="F22" s="952"/>
      <c r="G22" s="952"/>
      <c r="H22" s="952"/>
      <c r="I22" s="952"/>
      <c r="J22" s="952"/>
      <c r="K22" s="953"/>
    </row>
    <row r="23" spans="1:11" ht="18">
      <c r="A23" s="943" t="s">
        <v>773</v>
      </c>
      <c r="B23" s="961">
        <v>0</v>
      </c>
      <c r="C23" s="961">
        <v>0</v>
      </c>
      <c r="D23" s="961">
        <v>0</v>
      </c>
      <c r="E23" s="961">
        <v>0</v>
      </c>
      <c r="F23" s="961">
        <v>0</v>
      </c>
      <c r="G23" s="961">
        <v>0</v>
      </c>
      <c r="H23" s="961">
        <v>0</v>
      </c>
      <c r="I23" s="961">
        <v>0</v>
      </c>
      <c r="J23" s="961">
        <v>0</v>
      </c>
      <c r="K23" s="962">
        <v>0</v>
      </c>
    </row>
    <row r="24" spans="1:11" s="973" customFormat="1" ht="18">
      <c r="A24" s="943" t="s">
        <v>831</v>
      </c>
      <c r="B24" s="954" t="s">
        <v>769</v>
      </c>
      <c r="C24" s="954" t="s">
        <v>769</v>
      </c>
      <c r="D24" s="954" t="s">
        <v>769</v>
      </c>
      <c r="E24" s="954" t="s">
        <v>769</v>
      </c>
      <c r="F24" s="954" t="s">
        <v>769</v>
      </c>
      <c r="G24" s="954" t="s">
        <v>769</v>
      </c>
      <c r="H24" s="954" t="s">
        <v>769</v>
      </c>
      <c r="I24" s="954" t="s">
        <v>769</v>
      </c>
      <c r="J24" s="954" t="s">
        <v>769</v>
      </c>
      <c r="K24" s="955" t="s">
        <v>769</v>
      </c>
    </row>
    <row r="25" spans="1:11" s="973" customFormat="1" ht="18">
      <c r="A25" s="943" t="s">
        <v>832</v>
      </c>
      <c r="B25" s="954" t="s">
        <v>769</v>
      </c>
      <c r="C25" s="954" t="s">
        <v>769</v>
      </c>
      <c r="D25" s="954" t="s">
        <v>769</v>
      </c>
      <c r="E25" s="954" t="s">
        <v>769</v>
      </c>
      <c r="F25" s="954" t="s">
        <v>769</v>
      </c>
      <c r="G25" s="954" t="s">
        <v>769</v>
      </c>
      <c r="H25" s="954" t="s">
        <v>769</v>
      </c>
      <c r="I25" s="954" t="s">
        <v>769</v>
      </c>
      <c r="J25" s="954" t="s">
        <v>769</v>
      </c>
      <c r="K25" s="955" t="s">
        <v>769</v>
      </c>
    </row>
    <row r="26" spans="1:11" s="973" customFormat="1" ht="18">
      <c r="A26" s="943" t="s">
        <v>774</v>
      </c>
      <c r="B26" s="954" t="s">
        <v>769</v>
      </c>
      <c r="C26" s="954" t="s">
        <v>769</v>
      </c>
      <c r="D26" s="954" t="s">
        <v>769</v>
      </c>
      <c r="E26" s="954" t="s">
        <v>769</v>
      </c>
      <c r="F26" s="954" t="s">
        <v>769</v>
      </c>
      <c r="G26" s="954" t="s">
        <v>769</v>
      </c>
      <c r="H26" s="954" t="s">
        <v>769</v>
      </c>
      <c r="I26" s="954" t="s">
        <v>769</v>
      </c>
      <c r="J26" s="954" t="s">
        <v>769</v>
      </c>
      <c r="K26" s="955" t="s">
        <v>769</v>
      </c>
    </row>
    <row r="27" spans="1:11" ht="18">
      <c r="A27" s="943" t="s">
        <v>780</v>
      </c>
      <c r="B27" s="961" t="s">
        <v>769</v>
      </c>
      <c r="C27" s="961" t="s">
        <v>769</v>
      </c>
      <c r="D27" s="961" t="s">
        <v>769</v>
      </c>
      <c r="E27" s="961" t="s">
        <v>769</v>
      </c>
      <c r="F27" s="961" t="s">
        <v>769</v>
      </c>
      <c r="G27" s="961" t="s">
        <v>769</v>
      </c>
      <c r="H27" s="961" t="s">
        <v>769</v>
      </c>
      <c r="I27" s="961" t="s">
        <v>769</v>
      </c>
      <c r="J27" s="961" t="s">
        <v>769</v>
      </c>
      <c r="K27" s="962" t="s">
        <v>769</v>
      </c>
    </row>
    <row r="28" spans="1:11" ht="18">
      <c r="A28" s="943" t="s">
        <v>782</v>
      </c>
      <c r="B28" s="961" t="s">
        <v>769</v>
      </c>
      <c r="C28" s="961" t="s">
        <v>769</v>
      </c>
      <c r="D28" s="961" t="s">
        <v>769</v>
      </c>
      <c r="E28" s="961" t="s">
        <v>769</v>
      </c>
      <c r="F28" s="961" t="s">
        <v>769</v>
      </c>
      <c r="G28" s="961" t="s">
        <v>769</v>
      </c>
      <c r="H28" s="961" t="s">
        <v>769</v>
      </c>
      <c r="I28" s="961" t="s">
        <v>769</v>
      </c>
      <c r="J28" s="961" t="s">
        <v>769</v>
      </c>
      <c r="K28" s="962" t="s">
        <v>769</v>
      </c>
    </row>
    <row r="29" spans="1:11" ht="18">
      <c r="A29" s="943" t="s">
        <v>778</v>
      </c>
      <c r="B29" s="961" t="s">
        <v>769</v>
      </c>
      <c r="C29" s="961" t="s">
        <v>769</v>
      </c>
      <c r="D29" s="961" t="s">
        <v>769</v>
      </c>
      <c r="E29" s="961" t="s">
        <v>769</v>
      </c>
      <c r="F29" s="961" t="s">
        <v>769</v>
      </c>
      <c r="G29" s="961" t="s">
        <v>769</v>
      </c>
      <c r="H29" s="961" t="s">
        <v>769</v>
      </c>
      <c r="I29" s="961" t="s">
        <v>769</v>
      </c>
      <c r="J29" s="961" t="s">
        <v>769</v>
      </c>
      <c r="K29" s="962" t="s">
        <v>769</v>
      </c>
    </row>
    <row r="30" spans="1:11" ht="18">
      <c r="A30" s="943" t="s">
        <v>783</v>
      </c>
      <c r="B30" s="961">
        <v>0</v>
      </c>
      <c r="C30" s="961">
        <v>0</v>
      </c>
      <c r="D30" s="961">
        <v>0</v>
      </c>
      <c r="E30" s="961">
        <v>0</v>
      </c>
      <c r="F30" s="961">
        <v>0</v>
      </c>
      <c r="G30" s="961">
        <v>0</v>
      </c>
      <c r="H30" s="961">
        <v>0</v>
      </c>
      <c r="I30" s="961">
        <v>0</v>
      </c>
      <c r="J30" s="961">
        <v>0</v>
      </c>
      <c r="K30" s="962">
        <v>0</v>
      </c>
    </row>
    <row r="31" spans="1:11" s="946" customFormat="1" ht="18">
      <c r="A31" s="943" t="s">
        <v>849</v>
      </c>
      <c r="B31" s="954" t="s">
        <v>769</v>
      </c>
      <c r="C31" s="954" t="s">
        <v>769</v>
      </c>
      <c r="D31" s="954" t="s">
        <v>769</v>
      </c>
      <c r="E31" s="954" t="s">
        <v>769</v>
      </c>
      <c r="F31" s="954" t="s">
        <v>769</v>
      </c>
      <c r="G31" s="954" t="s">
        <v>769</v>
      </c>
      <c r="H31" s="954" t="s">
        <v>769</v>
      </c>
      <c r="I31" s="954" t="s">
        <v>769</v>
      </c>
      <c r="J31" s="954" t="s">
        <v>769</v>
      </c>
      <c r="K31" s="955" t="s">
        <v>769</v>
      </c>
    </row>
    <row r="32" spans="1:11" s="946" customFormat="1" ht="18">
      <c r="A32" s="943" t="s">
        <v>850</v>
      </c>
      <c r="B32" s="954" t="s">
        <v>769</v>
      </c>
      <c r="C32" s="954" t="s">
        <v>769</v>
      </c>
      <c r="D32" s="954" t="s">
        <v>769</v>
      </c>
      <c r="E32" s="954" t="s">
        <v>769</v>
      </c>
      <c r="F32" s="954" t="s">
        <v>769</v>
      </c>
      <c r="G32" s="954" t="s">
        <v>769</v>
      </c>
      <c r="H32" s="954" t="s">
        <v>769</v>
      </c>
      <c r="I32" s="954" t="s">
        <v>769</v>
      </c>
      <c r="J32" s="954" t="s">
        <v>769</v>
      </c>
      <c r="K32" s="955" t="s">
        <v>769</v>
      </c>
    </row>
    <row r="33" spans="1:11" s="946" customFormat="1" ht="18">
      <c r="A33" s="943" t="s">
        <v>851</v>
      </c>
      <c r="B33" s="954" t="s">
        <v>769</v>
      </c>
      <c r="C33" s="954" t="s">
        <v>769</v>
      </c>
      <c r="D33" s="954" t="s">
        <v>769</v>
      </c>
      <c r="E33" s="954" t="s">
        <v>769</v>
      </c>
      <c r="F33" s="954" t="s">
        <v>769</v>
      </c>
      <c r="G33" s="954" t="s">
        <v>769</v>
      </c>
      <c r="H33" s="954" t="s">
        <v>769</v>
      </c>
      <c r="I33" s="954" t="s">
        <v>769</v>
      </c>
      <c r="J33" s="954" t="s">
        <v>769</v>
      </c>
      <c r="K33" s="955" t="s">
        <v>769</v>
      </c>
    </row>
    <row r="34" spans="1:11" ht="18">
      <c r="A34" s="943" t="s">
        <v>791</v>
      </c>
      <c r="B34" s="961" t="s">
        <v>769</v>
      </c>
      <c r="C34" s="961" t="s">
        <v>769</v>
      </c>
      <c r="D34" s="961" t="s">
        <v>769</v>
      </c>
      <c r="E34" s="961" t="s">
        <v>769</v>
      </c>
      <c r="F34" s="961" t="s">
        <v>769</v>
      </c>
      <c r="G34" s="961" t="s">
        <v>769</v>
      </c>
      <c r="H34" s="961" t="s">
        <v>769</v>
      </c>
      <c r="I34" s="961" t="s">
        <v>769</v>
      </c>
      <c r="J34" s="961" t="s">
        <v>769</v>
      </c>
      <c r="K34" s="962" t="s">
        <v>769</v>
      </c>
    </row>
    <row r="35" spans="1:11" s="946" customFormat="1" ht="18">
      <c r="A35" s="943" t="s">
        <v>833</v>
      </c>
      <c r="B35" s="954">
        <v>0</v>
      </c>
      <c r="C35" s="954">
        <v>0</v>
      </c>
      <c r="D35" s="954">
        <v>0</v>
      </c>
      <c r="E35" s="954">
        <v>0</v>
      </c>
      <c r="F35" s="954">
        <v>0</v>
      </c>
      <c r="G35" s="954">
        <v>0</v>
      </c>
      <c r="H35" s="954">
        <v>0</v>
      </c>
      <c r="I35" s="954">
        <v>0</v>
      </c>
      <c r="J35" s="954">
        <v>0</v>
      </c>
      <c r="K35" s="955">
        <v>0</v>
      </c>
    </row>
    <row r="36" spans="1:11" ht="18">
      <c r="A36" s="943" t="s">
        <v>815</v>
      </c>
      <c r="B36" s="954" t="s">
        <v>769</v>
      </c>
      <c r="C36" s="954" t="s">
        <v>769</v>
      </c>
      <c r="D36" s="954" t="s">
        <v>769</v>
      </c>
      <c r="E36" s="954" t="s">
        <v>769</v>
      </c>
      <c r="F36" s="954" t="s">
        <v>769</v>
      </c>
      <c r="G36" s="954" t="s">
        <v>769</v>
      </c>
      <c r="H36" s="954" t="s">
        <v>769</v>
      </c>
      <c r="I36" s="954" t="s">
        <v>769</v>
      </c>
      <c r="J36" s="954" t="s">
        <v>769</v>
      </c>
      <c r="K36" s="955" t="s">
        <v>769</v>
      </c>
    </row>
    <row r="37" spans="1:11" s="946" customFormat="1" ht="18">
      <c r="A37" s="943" t="s">
        <v>770</v>
      </c>
      <c r="B37" s="954" t="s">
        <v>769</v>
      </c>
      <c r="C37" s="954" t="s">
        <v>769</v>
      </c>
      <c r="D37" s="954" t="s">
        <v>769</v>
      </c>
      <c r="E37" s="954" t="s">
        <v>769</v>
      </c>
      <c r="F37" s="954" t="s">
        <v>769</v>
      </c>
      <c r="G37" s="954" t="s">
        <v>769</v>
      </c>
      <c r="H37" s="954" t="s">
        <v>769</v>
      </c>
      <c r="I37" s="954" t="s">
        <v>769</v>
      </c>
      <c r="J37" s="954" t="s">
        <v>769</v>
      </c>
      <c r="K37" s="955" t="s">
        <v>769</v>
      </c>
    </row>
    <row r="38" spans="1:11" s="946" customFormat="1" ht="18">
      <c r="A38" s="943" t="s">
        <v>834</v>
      </c>
      <c r="B38" s="954">
        <v>0</v>
      </c>
      <c r="C38" s="954">
        <v>0</v>
      </c>
      <c r="D38" s="954">
        <v>0</v>
      </c>
      <c r="E38" s="954">
        <v>0</v>
      </c>
      <c r="F38" s="954">
        <v>0</v>
      </c>
      <c r="G38" s="954">
        <v>0</v>
      </c>
      <c r="H38" s="954">
        <v>0</v>
      </c>
      <c r="I38" s="954">
        <v>0</v>
      </c>
      <c r="J38" s="954">
        <v>0</v>
      </c>
      <c r="K38" s="955">
        <v>0</v>
      </c>
    </row>
    <row r="39" spans="1:11" ht="18">
      <c r="A39" s="943" t="s">
        <v>785</v>
      </c>
      <c r="B39" s="961" t="s">
        <v>769</v>
      </c>
      <c r="C39" s="961" t="s">
        <v>769</v>
      </c>
      <c r="D39" s="961" t="s">
        <v>769</v>
      </c>
      <c r="E39" s="961" t="s">
        <v>769</v>
      </c>
      <c r="F39" s="961" t="s">
        <v>769</v>
      </c>
      <c r="G39" s="961" t="s">
        <v>769</v>
      </c>
      <c r="H39" s="961" t="s">
        <v>769</v>
      </c>
      <c r="I39" s="961" t="s">
        <v>769</v>
      </c>
      <c r="J39" s="961" t="s">
        <v>769</v>
      </c>
      <c r="K39" s="962" t="s">
        <v>769</v>
      </c>
    </row>
    <row r="40" spans="1:11" ht="18">
      <c r="A40" s="943" t="s">
        <v>788</v>
      </c>
      <c r="B40" s="961" t="s">
        <v>769</v>
      </c>
      <c r="C40" s="961" t="s">
        <v>769</v>
      </c>
      <c r="D40" s="961" t="s">
        <v>769</v>
      </c>
      <c r="E40" s="961" t="s">
        <v>769</v>
      </c>
      <c r="F40" s="961" t="s">
        <v>769</v>
      </c>
      <c r="G40" s="961" t="s">
        <v>769</v>
      </c>
      <c r="H40" s="961" t="s">
        <v>769</v>
      </c>
      <c r="I40" s="961" t="s">
        <v>769</v>
      </c>
      <c r="J40" s="961" t="s">
        <v>769</v>
      </c>
      <c r="K40" s="962" t="s">
        <v>769</v>
      </c>
    </row>
    <row r="41" spans="1:11" ht="18">
      <c r="A41" s="943" t="s">
        <v>852</v>
      </c>
      <c r="B41" s="961" t="s">
        <v>769</v>
      </c>
      <c r="C41" s="961" t="s">
        <v>769</v>
      </c>
      <c r="D41" s="961" t="s">
        <v>769</v>
      </c>
      <c r="E41" s="961" t="s">
        <v>769</v>
      </c>
      <c r="F41" s="961" t="s">
        <v>769</v>
      </c>
      <c r="G41" s="961" t="s">
        <v>769</v>
      </c>
      <c r="H41" s="961" t="s">
        <v>769</v>
      </c>
      <c r="I41" s="961" t="s">
        <v>769</v>
      </c>
      <c r="J41" s="961" t="s">
        <v>769</v>
      </c>
      <c r="K41" s="962" t="s">
        <v>769</v>
      </c>
    </row>
    <row r="42" spans="1:11" s="946" customFormat="1" ht="18">
      <c r="A42" s="943" t="s">
        <v>835</v>
      </c>
      <c r="B42" s="954">
        <v>0</v>
      </c>
      <c r="C42" s="954">
        <v>0</v>
      </c>
      <c r="D42" s="954">
        <v>0</v>
      </c>
      <c r="E42" s="954">
        <v>0</v>
      </c>
      <c r="F42" s="954">
        <v>0</v>
      </c>
      <c r="G42" s="954">
        <v>0</v>
      </c>
      <c r="H42" s="954">
        <v>0</v>
      </c>
      <c r="I42" s="954">
        <v>0</v>
      </c>
      <c r="J42" s="954">
        <v>0</v>
      </c>
      <c r="K42" s="955">
        <v>0</v>
      </c>
    </row>
    <row r="43" spans="1:11" s="946" customFormat="1" ht="18">
      <c r="A43" s="943" t="s">
        <v>790</v>
      </c>
      <c r="B43" s="954" t="s">
        <v>769</v>
      </c>
      <c r="C43" s="954" t="s">
        <v>769</v>
      </c>
      <c r="D43" s="954" t="s">
        <v>769</v>
      </c>
      <c r="E43" s="954" t="s">
        <v>769</v>
      </c>
      <c r="F43" s="954" t="s">
        <v>769</v>
      </c>
      <c r="G43" s="954" t="s">
        <v>769</v>
      </c>
      <c r="H43" s="954" t="s">
        <v>769</v>
      </c>
      <c r="I43" s="954" t="s">
        <v>769</v>
      </c>
      <c r="J43" s="954" t="s">
        <v>769</v>
      </c>
      <c r="K43" s="955" t="s">
        <v>769</v>
      </c>
    </row>
    <row r="44" spans="1:11" s="946" customFormat="1" ht="18">
      <c r="A44" s="943" t="s">
        <v>811</v>
      </c>
      <c r="B44" s="954" t="s">
        <v>769</v>
      </c>
      <c r="C44" s="954" t="s">
        <v>769</v>
      </c>
      <c r="D44" s="954" t="s">
        <v>769</v>
      </c>
      <c r="E44" s="954" t="s">
        <v>769</v>
      </c>
      <c r="F44" s="954" t="s">
        <v>769</v>
      </c>
      <c r="G44" s="954" t="s">
        <v>769</v>
      </c>
      <c r="H44" s="954" t="s">
        <v>769</v>
      </c>
      <c r="I44" s="954" t="s">
        <v>769</v>
      </c>
      <c r="J44" s="954" t="s">
        <v>769</v>
      </c>
      <c r="K44" s="955" t="s">
        <v>769</v>
      </c>
    </row>
    <row r="45" spans="1:11" ht="18">
      <c r="A45" s="943" t="s">
        <v>794</v>
      </c>
      <c r="B45" s="961" t="s">
        <v>769</v>
      </c>
      <c r="C45" s="961" t="s">
        <v>769</v>
      </c>
      <c r="D45" s="961" t="s">
        <v>769</v>
      </c>
      <c r="E45" s="961" t="s">
        <v>769</v>
      </c>
      <c r="F45" s="961" t="s">
        <v>769</v>
      </c>
      <c r="G45" s="961" t="s">
        <v>769</v>
      </c>
      <c r="H45" s="961" t="s">
        <v>769</v>
      </c>
      <c r="I45" s="961" t="s">
        <v>769</v>
      </c>
      <c r="J45" s="961" t="s">
        <v>769</v>
      </c>
      <c r="K45" s="962" t="s">
        <v>769</v>
      </c>
    </row>
    <row r="46" spans="1:11" ht="18">
      <c r="A46" s="943" t="s">
        <v>795</v>
      </c>
      <c r="B46" s="961" t="s">
        <v>769</v>
      </c>
      <c r="C46" s="961" t="s">
        <v>769</v>
      </c>
      <c r="D46" s="961" t="s">
        <v>769</v>
      </c>
      <c r="E46" s="961" t="s">
        <v>769</v>
      </c>
      <c r="F46" s="961" t="s">
        <v>769</v>
      </c>
      <c r="G46" s="961" t="s">
        <v>769</v>
      </c>
      <c r="H46" s="961" t="s">
        <v>769</v>
      </c>
      <c r="I46" s="961" t="s">
        <v>769</v>
      </c>
      <c r="J46" s="961" t="s">
        <v>769</v>
      </c>
      <c r="K46" s="962" t="s">
        <v>769</v>
      </c>
    </row>
    <row r="47" spans="1:11" ht="18">
      <c r="A47" s="943" t="s">
        <v>796</v>
      </c>
      <c r="B47" s="961" t="s">
        <v>769</v>
      </c>
      <c r="C47" s="961" t="s">
        <v>769</v>
      </c>
      <c r="D47" s="961" t="s">
        <v>769</v>
      </c>
      <c r="E47" s="961" t="s">
        <v>769</v>
      </c>
      <c r="F47" s="961" t="s">
        <v>769</v>
      </c>
      <c r="G47" s="961" t="s">
        <v>769</v>
      </c>
      <c r="H47" s="961" t="s">
        <v>769</v>
      </c>
      <c r="I47" s="961" t="s">
        <v>769</v>
      </c>
      <c r="J47" s="961" t="s">
        <v>769</v>
      </c>
      <c r="K47" s="962" t="s">
        <v>769</v>
      </c>
    </row>
    <row r="48" spans="1:11" ht="18">
      <c r="A48" s="943" t="s">
        <v>806</v>
      </c>
      <c r="B48" s="954" t="s">
        <v>769</v>
      </c>
      <c r="C48" s="954" t="s">
        <v>769</v>
      </c>
      <c r="D48" s="954" t="s">
        <v>769</v>
      </c>
      <c r="E48" s="954" t="s">
        <v>769</v>
      </c>
      <c r="F48" s="954" t="s">
        <v>769</v>
      </c>
      <c r="G48" s="954" t="s">
        <v>769</v>
      </c>
      <c r="H48" s="954" t="s">
        <v>769</v>
      </c>
      <c r="I48" s="954" t="s">
        <v>769</v>
      </c>
      <c r="J48" s="954" t="s">
        <v>769</v>
      </c>
      <c r="K48" s="955" t="s">
        <v>769</v>
      </c>
    </row>
    <row r="49" spans="1:11" ht="18">
      <c r="A49" s="943" t="s">
        <v>807</v>
      </c>
      <c r="B49" s="961" t="s">
        <v>769</v>
      </c>
      <c r="C49" s="961" t="s">
        <v>769</v>
      </c>
      <c r="D49" s="961" t="s">
        <v>769</v>
      </c>
      <c r="E49" s="961" t="s">
        <v>769</v>
      </c>
      <c r="F49" s="961" t="s">
        <v>769</v>
      </c>
      <c r="G49" s="961" t="s">
        <v>769</v>
      </c>
      <c r="H49" s="961" t="s">
        <v>769</v>
      </c>
      <c r="I49" s="961" t="s">
        <v>769</v>
      </c>
      <c r="J49" s="961" t="s">
        <v>769</v>
      </c>
      <c r="K49" s="962" t="s">
        <v>769</v>
      </c>
    </row>
    <row r="50" spans="1:11" ht="18">
      <c r="A50" s="943" t="s">
        <v>808</v>
      </c>
      <c r="B50" s="954" t="s">
        <v>769</v>
      </c>
      <c r="C50" s="954" t="s">
        <v>769</v>
      </c>
      <c r="D50" s="954" t="s">
        <v>769</v>
      </c>
      <c r="E50" s="954" t="s">
        <v>769</v>
      </c>
      <c r="F50" s="954" t="s">
        <v>769</v>
      </c>
      <c r="G50" s="954" t="s">
        <v>769</v>
      </c>
      <c r="H50" s="954" t="s">
        <v>769</v>
      </c>
      <c r="I50" s="954" t="s">
        <v>769</v>
      </c>
      <c r="J50" s="954" t="s">
        <v>769</v>
      </c>
      <c r="K50" s="955" t="s">
        <v>769</v>
      </c>
    </row>
    <row r="51" spans="1:11" ht="18">
      <c r="A51" s="943" t="s">
        <v>809</v>
      </c>
      <c r="B51" s="954" t="s">
        <v>769</v>
      </c>
      <c r="C51" s="954" t="s">
        <v>769</v>
      </c>
      <c r="D51" s="954" t="s">
        <v>769</v>
      </c>
      <c r="E51" s="954" t="s">
        <v>769</v>
      </c>
      <c r="F51" s="954" t="s">
        <v>769</v>
      </c>
      <c r="G51" s="954" t="s">
        <v>769</v>
      </c>
      <c r="H51" s="954" t="s">
        <v>769</v>
      </c>
      <c r="I51" s="954" t="s">
        <v>769</v>
      </c>
      <c r="J51" s="954" t="s">
        <v>769</v>
      </c>
      <c r="K51" s="955" t="s">
        <v>769</v>
      </c>
    </row>
    <row r="52" spans="1:11" ht="18">
      <c r="A52" s="943" t="s">
        <v>836</v>
      </c>
      <c r="B52" s="954">
        <v>47155</v>
      </c>
      <c r="C52" s="954">
        <v>49528</v>
      </c>
      <c r="D52" s="954">
        <v>62220</v>
      </c>
      <c r="E52" s="954">
        <v>131665</v>
      </c>
      <c r="F52" s="954">
        <v>146318</v>
      </c>
      <c r="G52" s="954">
        <v>94340</v>
      </c>
      <c r="H52" s="954">
        <v>115119</v>
      </c>
      <c r="I52" s="954">
        <v>133832</v>
      </c>
      <c r="J52" s="954">
        <v>142424</v>
      </c>
      <c r="K52" s="955">
        <v>108613</v>
      </c>
    </row>
    <row r="53" spans="1:11" ht="18">
      <c r="A53" s="943" t="s">
        <v>793</v>
      </c>
      <c r="B53" s="954">
        <v>47155</v>
      </c>
      <c r="C53" s="954" t="s">
        <v>769</v>
      </c>
      <c r="D53" s="954" t="s">
        <v>769</v>
      </c>
      <c r="E53" s="954" t="s">
        <v>769</v>
      </c>
      <c r="F53" s="954" t="s">
        <v>769</v>
      </c>
      <c r="G53" s="954" t="s">
        <v>769</v>
      </c>
      <c r="H53" s="954" t="s">
        <v>769</v>
      </c>
      <c r="I53" s="954" t="s">
        <v>769</v>
      </c>
      <c r="J53" s="954" t="s">
        <v>769</v>
      </c>
      <c r="K53" s="955" t="s">
        <v>769</v>
      </c>
    </row>
    <row r="54" spans="1:11" ht="18">
      <c r="A54" s="943" t="s">
        <v>837</v>
      </c>
      <c r="B54" s="961" t="s">
        <v>769</v>
      </c>
      <c r="C54" s="954">
        <v>49528</v>
      </c>
      <c r="D54" s="954">
        <v>62220</v>
      </c>
      <c r="E54" s="954">
        <v>131665</v>
      </c>
      <c r="F54" s="954">
        <v>146318</v>
      </c>
      <c r="G54" s="961">
        <v>94340</v>
      </c>
      <c r="H54" s="961">
        <v>115119</v>
      </c>
      <c r="I54" s="961">
        <v>133832</v>
      </c>
      <c r="J54" s="961">
        <v>142424</v>
      </c>
      <c r="K54" s="962">
        <v>108613</v>
      </c>
    </row>
    <row r="55" spans="1:11" ht="18">
      <c r="A55" s="1009" t="s">
        <v>838</v>
      </c>
      <c r="B55" s="954">
        <v>0</v>
      </c>
      <c r="C55" s="954">
        <v>0</v>
      </c>
      <c r="D55" s="954">
        <v>0</v>
      </c>
      <c r="E55" s="954">
        <v>0</v>
      </c>
      <c r="F55" s="954">
        <v>0</v>
      </c>
      <c r="G55" s="954">
        <v>0</v>
      </c>
      <c r="H55" s="954">
        <v>0</v>
      </c>
      <c r="I55" s="954">
        <v>0</v>
      </c>
      <c r="J55" s="954">
        <v>0</v>
      </c>
      <c r="K55" s="955">
        <v>0</v>
      </c>
    </row>
    <row r="56" spans="1:11" ht="18">
      <c r="A56" s="943" t="s">
        <v>772</v>
      </c>
      <c r="B56" s="961" t="s">
        <v>769</v>
      </c>
      <c r="C56" s="961" t="s">
        <v>769</v>
      </c>
      <c r="D56" s="961" t="s">
        <v>769</v>
      </c>
      <c r="E56" s="961" t="s">
        <v>769</v>
      </c>
      <c r="F56" s="961" t="s">
        <v>769</v>
      </c>
      <c r="G56" s="961" t="s">
        <v>769</v>
      </c>
      <c r="H56" s="961" t="s">
        <v>769</v>
      </c>
      <c r="I56" s="961" t="s">
        <v>769</v>
      </c>
      <c r="J56" s="961" t="s">
        <v>769</v>
      </c>
      <c r="K56" s="962" t="s">
        <v>769</v>
      </c>
    </row>
    <row r="57" spans="1:11" ht="18">
      <c r="A57" s="943" t="s">
        <v>798</v>
      </c>
      <c r="B57" s="961" t="s">
        <v>769</v>
      </c>
      <c r="C57" s="961" t="s">
        <v>769</v>
      </c>
      <c r="D57" s="961" t="s">
        <v>769</v>
      </c>
      <c r="E57" s="961" t="s">
        <v>769</v>
      </c>
      <c r="F57" s="961" t="s">
        <v>769</v>
      </c>
      <c r="G57" s="961" t="s">
        <v>769</v>
      </c>
      <c r="H57" s="961" t="s">
        <v>769</v>
      </c>
      <c r="I57" s="961" t="s">
        <v>769</v>
      </c>
      <c r="J57" s="961" t="s">
        <v>769</v>
      </c>
      <c r="K57" s="962" t="s">
        <v>769</v>
      </c>
    </row>
    <row r="58" spans="1:11" ht="18">
      <c r="A58" s="943" t="s">
        <v>800</v>
      </c>
      <c r="B58" s="961" t="s">
        <v>769</v>
      </c>
      <c r="C58" s="961" t="s">
        <v>769</v>
      </c>
      <c r="D58" s="961" t="s">
        <v>769</v>
      </c>
      <c r="E58" s="961" t="s">
        <v>769</v>
      </c>
      <c r="F58" s="961" t="s">
        <v>769</v>
      </c>
      <c r="G58" s="961" t="s">
        <v>769</v>
      </c>
      <c r="H58" s="961" t="s">
        <v>769</v>
      </c>
      <c r="I58" s="961" t="s">
        <v>769</v>
      </c>
      <c r="J58" s="961" t="s">
        <v>769</v>
      </c>
      <c r="K58" s="962" t="s">
        <v>769</v>
      </c>
    </row>
    <row r="59" spans="1:11" ht="18">
      <c r="A59" s="943" t="s">
        <v>853</v>
      </c>
      <c r="B59" s="961" t="s">
        <v>769</v>
      </c>
      <c r="C59" s="961" t="s">
        <v>769</v>
      </c>
      <c r="D59" s="961" t="s">
        <v>769</v>
      </c>
      <c r="E59" s="961" t="s">
        <v>769</v>
      </c>
      <c r="F59" s="961" t="s">
        <v>769</v>
      </c>
      <c r="G59" s="961" t="s">
        <v>769</v>
      </c>
      <c r="H59" s="961" t="s">
        <v>769</v>
      </c>
      <c r="I59" s="961" t="s">
        <v>769</v>
      </c>
      <c r="J59" s="961" t="s">
        <v>769</v>
      </c>
      <c r="K59" s="962" t="s">
        <v>769</v>
      </c>
    </row>
    <row r="60" spans="1:11" s="946" customFormat="1" ht="18">
      <c r="A60" s="943" t="s">
        <v>839</v>
      </c>
      <c r="B60" s="954">
        <v>0</v>
      </c>
      <c r="C60" s="954">
        <v>0</v>
      </c>
      <c r="D60" s="954">
        <v>0</v>
      </c>
      <c r="E60" s="954">
        <v>0</v>
      </c>
      <c r="F60" s="954">
        <v>0</v>
      </c>
      <c r="G60" s="954">
        <v>0</v>
      </c>
      <c r="H60" s="954">
        <v>0</v>
      </c>
      <c r="I60" s="954">
        <v>0</v>
      </c>
      <c r="J60" s="954">
        <v>0</v>
      </c>
      <c r="K60" s="955">
        <v>0</v>
      </c>
    </row>
    <row r="61" spans="1:11" ht="18">
      <c r="A61" s="943" t="s">
        <v>1464</v>
      </c>
      <c r="B61" s="961" t="s">
        <v>769</v>
      </c>
      <c r="C61" s="961" t="s">
        <v>769</v>
      </c>
      <c r="D61" s="961" t="s">
        <v>769</v>
      </c>
      <c r="E61" s="961" t="s">
        <v>769</v>
      </c>
      <c r="F61" s="961" t="s">
        <v>769</v>
      </c>
      <c r="G61" s="961" t="s">
        <v>769</v>
      </c>
      <c r="H61" s="961" t="s">
        <v>769</v>
      </c>
      <c r="I61" s="961" t="s">
        <v>769</v>
      </c>
      <c r="J61" s="961" t="s">
        <v>769</v>
      </c>
      <c r="K61" s="962" t="s">
        <v>769</v>
      </c>
    </row>
    <row r="62" spans="1:11" ht="18">
      <c r="A62" s="943" t="s">
        <v>805</v>
      </c>
      <c r="B62" s="961" t="s">
        <v>769</v>
      </c>
      <c r="C62" s="961" t="s">
        <v>769</v>
      </c>
      <c r="D62" s="961" t="s">
        <v>769</v>
      </c>
      <c r="E62" s="961" t="s">
        <v>769</v>
      </c>
      <c r="F62" s="961" t="s">
        <v>769</v>
      </c>
      <c r="G62" s="961" t="s">
        <v>769</v>
      </c>
      <c r="H62" s="961" t="s">
        <v>769</v>
      </c>
      <c r="I62" s="961" t="s">
        <v>769</v>
      </c>
      <c r="J62" s="961" t="s">
        <v>769</v>
      </c>
      <c r="K62" s="962" t="s">
        <v>769</v>
      </c>
    </row>
    <row r="63" spans="1:11" s="946" customFormat="1" ht="18">
      <c r="A63" s="943" t="s">
        <v>840</v>
      </c>
      <c r="B63" s="954" t="s">
        <v>769</v>
      </c>
      <c r="C63" s="954" t="s">
        <v>769</v>
      </c>
      <c r="D63" s="954" t="s">
        <v>769</v>
      </c>
      <c r="E63" s="954" t="s">
        <v>769</v>
      </c>
      <c r="F63" s="954" t="s">
        <v>769</v>
      </c>
      <c r="G63" s="954" t="s">
        <v>769</v>
      </c>
      <c r="H63" s="954" t="s">
        <v>769</v>
      </c>
      <c r="I63" s="954" t="s">
        <v>769</v>
      </c>
      <c r="J63" s="954" t="s">
        <v>769</v>
      </c>
      <c r="K63" s="955" t="s">
        <v>769</v>
      </c>
    </row>
    <row r="64" spans="1:11" ht="18">
      <c r="A64" s="943" t="s">
        <v>841</v>
      </c>
      <c r="B64" s="954" t="s">
        <v>769</v>
      </c>
      <c r="C64" s="954" t="s">
        <v>769</v>
      </c>
      <c r="D64" s="954" t="s">
        <v>769</v>
      </c>
      <c r="E64" s="954" t="s">
        <v>769</v>
      </c>
      <c r="F64" s="954" t="s">
        <v>769</v>
      </c>
      <c r="G64" s="954" t="s">
        <v>769</v>
      </c>
      <c r="H64" s="954" t="s">
        <v>769</v>
      </c>
      <c r="I64" s="954" t="s">
        <v>769</v>
      </c>
      <c r="J64" s="954" t="s">
        <v>769</v>
      </c>
      <c r="K64" s="955" t="s">
        <v>769</v>
      </c>
    </row>
    <row r="65" spans="1:11" ht="18">
      <c r="A65" s="943" t="s">
        <v>812</v>
      </c>
      <c r="B65" s="954" t="s">
        <v>769</v>
      </c>
      <c r="C65" s="954" t="s">
        <v>769</v>
      </c>
      <c r="D65" s="954" t="s">
        <v>769</v>
      </c>
      <c r="E65" s="954" t="s">
        <v>769</v>
      </c>
      <c r="F65" s="954" t="s">
        <v>769</v>
      </c>
      <c r="G65" s="954" t="s">
        <v>769</v>
      </c>
      <c r="H65" s="954" t="s">
        <v>769</v>
      </c>
      <c r="I65" s="954" t="s">
        <v>769</v>
      </c>
      <c r="J65" s="954" t="s">
        <v>769</v>
      </c>
      <c r="K65" s="955" t="s">
        <v>769</v>
      </c>
    </row>
    <row r="66" spans="1:11" ht="18">
      <c r="A66" s="943" t="s">
        <v>813</v>
      </c>
      <c r="B66" s="954" t="s">
        <v>769</v>
      </c>
      <c r="C66" s="954" t="s">
        <v>769</v>
      </c>
      <c r="D66" s="954" t="s">
        <v>769</v>
      </c>
      <c r="E66" s="954" t="s">
        <v>769</v>
      </c>
      <c r="F66" s="954" t="s">
        <v>769</v>
      </c>
      <c r="G66" s="954" t="s">
        <v>769</v>
      </c>
      <c r="H66" s="954" t="s">
        <v>769</v>
      </c>
      <c r="I66" s="954" t="s">
        <v>769</v>
      </c>
      <c r="J66" s="954" t="s">
        <v>769</v>
      </c>
      <c r="K66" s="955" t="s">
        <v>769</v>
      </c>
    </row>
    <row r="67" spans="1:11" ht="18">
      <c r="A67" s="943" t="s">
        <v>816</v>
      </c>
      <c r="B67" s="954" t="s">
        <v>769</v>
      </c>
      <c r="C67" s="954" t="s">
        <v>769</v>
      </c>
      <c r="D67" s="954" t="s">
        <v>769</v>
      </c>
      <c r="E67" s="954" t="s">
        <v>769</v>
      </c>
      <c r="F67" s="954" t="s">
        <v>769</v>
      </c>
      <c r="G67" s="954" t="s">
        <v>769</v>
      </c>
      <c r="H67" s="954" t="s">
        <v>769</v>
      </c>
      <c r="I67" s="954" t="s">
        <v>769</v>
      </c>
      <c r="J67" s="954" t="s">
        <v>769</v>
      </c>
      <c r="K67" s="955" t="s">
        <v>769</v>
      </c>
    </row>
    <row r="68" spans="1:11" ht="18">
      <c r="A68" s="943" t="s">
        <v>817</v>
      </c>
      <c r="B68" s="954" t="s">
        <v>769</v>
      </c>
      <c r="C68" s="954" t="s">
        <v>769</v>
      </c>
      <c r="D68" s="954" t="s">
        <v>769</v>
      </c>
      <c r="E68" s="954" t="s">
        <v>769</v>
      </c>
      <c r="F68" s="954" t="s">
        <v>769</v>
      </c>
      <c r="G68" s="954" t="s">
        <v>769</v>
      </c>
      <c r="H68" s="954" t="s">
        <v>769</v>
      </c>
      <c r="I68" s="954" t="s">
        <v>769</v>
      </c>
      <c r="J68" s="954" t="s">
        <v>769</v>
      </c>
      <c r="K68" s="955" t="s">
        <v>769</v>
      </c>
    </row>
    <row r="69" spans="1:11" ht="18">
      <c r="A69" s="943" t="s">
        <v>819</v>
      </c>
      <c r="B69" s="954" t="s">
        <v>769</v>
      </c>
      <c r="C69" s="954" t="s">
        <v>769</v>
      </c>
      <c r="D69" s="954" t="s">
        <v>769</v>
      </c>
      <c r="E69" s="954" t="s">
        <v>769</v>
      </c>
      <c r="F69" s="954" t="s">
        <v>769</v>
      </c>
      <c r="G69" s="954" t="s">
        <v>769</v>
      </c>
      <c r="H69" s="954" t="s">
        <v>769</v>
      </c>
      <c r="I69" s="954" t="s">
        <v>769</v>
      </c>
      <c r="J69" s="954" t="s">
        <v>769</v>
      </c>
      <c r="K69" s="955" t="s">
        <v>769</v>
      </c>
    </row>
    <row r="70" spans="1:11" ht="18">
      <c r="A70" s="943" t="s">
        <v>842</v>
      </c>
      <c r="B70" s="954" t="s">
        <v>769</v>
      </c>
      <c r="C70" s="954" t="s">
        <v>769</v>
      </c>
      <c r="D70" s="954" t="s">
        <v>769</v>
      </c>
      <c r="E70" s="954" t="s">
        <v>769</v>
      </c>
      <c r="F70" s="954" t="s">
        <v>769</v>
      </c>
      <c r="G70" s="954" t="s">
        <v>769</v>
      </c>
      <c r="H70" s="954" t="s">
        <v>769</v>
      </c>
      <c r="I70" s="954" t="s">
        <v>769</v>
      </c>
      <c r="J70" s="954" t="s">
        <v>769</v>
      </c>
      <c r="K70" s="955" t="s">
        <v>769</v>
      </c>
    </row>
    <row r="71" spans="1:11" ht="18">
      <c r="A71" s="970"/>
      <c r="B71" s="961"/>
      <c r="C71" s="961"/>
      <c r="D71" s="961"/>
      <c r="E71" s="961"/>
      <c r="F71" s="961"/>
      <c r="G71" s="961"/>
      <c r="H71" s="961"/>
      <c r="I71" s="961"/>
      <c r="J71" s="961"/>
      <c r="K71" s="962"/>
    </row>
    <row r="72" spans="1:11" ht="18">
      <c r="A72" s="947" t="s">
        <v>820</v>
      </c>
      <c r="B72" s="961"/>
      <c r="C72" s="961"/>
      <c r="D72" s="961"/>
      <c r="E72" s="961"/>
      <c r="F72" s="961"/>
      <c r="G72" s="961"/>
      <c r="H72" s="961"/>
      <c r="I72" s="961"/>
      <c r="J72" s="961"/>
      <c r="K72" s="962"/>
    </row>
    <row r="73" spans="1:11" ht="18">
      <c r="A73" s="943" t="s">
        <v>821</v>
      </c>
      <c r="B73" s="954">
        <v>110040</v>
      </c>
      <c r="C73" s="954">
        <v>123320</v>
      </c>
      <c r="D73" s="954">
        <v>129940</v>
      </c>
      <c r="E73" s="954">
        <v>136500</v>
      </c>
      <c r="F73" s="954">
        <v>140190</v>
      </c>
      <c r="G73" s="954">
        <v>138056</v>
      </c>
      <c r="H73" s="954">
        <v>98673</v>
      </c>
      <c r="I73" s="954">
        <v>184122</v>
      </c>
      <c r="J73" s="954">
        <v>212375</v>
      </c>
      <c r="K73" s="955">
        <v>118305</v>
      </c>
    </row>
    <row r="74" spans="1:11" ht="18">
      <c r="A74" s="943" t="s">
        <v>822</v>
      </c>
      <c r="B74" s="961" t="s">
        <v>769</v>
      </c>
      <c r="C74" s="961" t="s">
        <v>769</v>
      </c>
      <c r="D74" s="961" t="s">
        <v>769</v>
      </c>
      <c r="E74" s="961" t="s">
        <v>769</v>
      </c>
      <c r="F74" s="961" t="s">
        <v>769</v>
      </c>
      <c r="G74" s="961" t="s">
        <v>769</v>
      </c>
      <c r="H74" s="961" t="s">
        <v>769</v>
      </c>
      <c r="I74" s="961" t="s">
        <v>769</v>
      </c>
      <c r="J74" s="961" t="s">
        <v>769</v>
      </c>
      <c r="K74" s="962" t="s">
        <v>769</v>
      </c>
    </row>
    <row r="75" spans="1:11" ht="18">
      <c r="A75" s="943" t="s">
        <v>823</v>
      </c>
      <c r="B75" s="961" t="s">
        <v>769</v>
      </c>
      <c r="C75" s="961" t="s">
        <v>769</v>
      </c>
      <c r="D75" s="961" t="s">
        <v>769</v>
      </c>
      <c r="E75" s="961" t="s">
        <v>769</v>
      </c>
      <c r="F75" s="961" t="s">
        <v>769</v>
      </c>
      <c r="G75" s="961" t="s">
        <v>769</v>
      </c>
      <c r="H75" s="961" t="s">
        <v>769</v>
      </c>
      <c r="I75" s="961" t="s">
        <v>769</v>
      </c>
      <c r="J75" s="961" t="s">
        <v>769</v>
      </c>
      <c r="K75" s="962" t="s">
        <v>769</v>
      </c>
    </row>
    <row r="76" spans="1:11" ht="18">
      <c r="A76" s="943" t="s">
        <v>1497</v>
      </c>
      <c r="B76" s="976"/>
      <c r="C76" s="976"/>
      <c r="D76" s="976"/>
      <c r="E76" s="976"/>
      <c r="F76" s="976"/>
      <c r="G76" s="976"/>
      <c r="H76" s="976"/>
      <c r="I76" s="976"/>
      <c r="J76" s="976"/>
      <c r="K76" s="977"/>
    </row>
    <row r="77" spans="1:11" ht="18">
      <c r="A77" s="970"/>
      <c r="B77" s="976"/>
      <c r="C77" s="976"/>
      <c r="D77" s="976"/>
      <c r="E77" s="976"/>
      <c r="F77" s="976"/>
      <c r="G77" s="976"/>
      <c r="H77" s="976"/>
      <c r="I77" s="976"/>
      <c r="J77" s="976"/>
      <c r="K77" s="977"/>
    </row>
    <row r="78" spans="1:11" s="934" customFormat="1" ht="18">
      <c r="A78" s="943" t="s">
        <v>1460</v>
      </c>
      <c r="B78" s="950"/>
      <c r="C78" s="950"/>
      <c r="D78" s="950"/>
      <c r="E78" s="950"/>
      <c r="F78" s="950"/>
      <c r="G78" s="950"/>
      <c r="H78" s="950"/>
      <c r="I78" s="950"/>
      <c r="J78" s="950"/>
      <c r="K78" s="951"/>
    </row>
    <row r="79" spans="1:11" s="934" customFormat="1" ht="18">
      <c r="A79" s="943" t="s">
        <v>1461</v>
      </c>
      <c r="B79" s="950"/>
      <c r="C79" s="950"/>
      <c r="D79" s="950"/>
      <c r="E79" s="950"/>
      <c r="F79" s="950"/>
      <c r="G79" s="950"/>
      <c r="H79" s="950"/>
      <c r="I79" s="950"/>
      <c r="J79" s="950"/>
      <c r="K79" s="951"/>
    </row>
    <row r="80" spans="1:11" s="934" customFormat="1" ht="18">
      <c r="A80" s="943" t="s">
        <v>1465</v>
      </c>
      <c r="B80" s="950"/>
      <c r="C80" s="950"/>
      <c r="D80" s="950"/>
      <c r="E80" s="950"/>
      <c r="F80" s="950"/>
      <c r="G80" s="950"/>
      <c r="H80" s="950"/>
      <c r="I80" s="950"/>
      <c r="J80" s="950"/>
      <c r="K80" s="951"/>
    </row>
    <row r="81" spans="1:11" s="946" customFormat="1" ht="18">
      <c r="A81" s="943" t="s">
        <v>1466</v>
      </c>
      <c r="B81" s="950"/>
      <c r="C81" s="950"/>
      <c r="D81" s="950"/>
      <c r="E81" s="950"/>
      <c r="F81" s="950"/>
      <c r="G81" s="950"/>
      <c r="H81" s="950"/>
      <c r="I81" s="950"/>
      <c r="J81" s="950"/>
      <c r="K81" s="951"/>
    </row>
    <row r="82" spans="1:11" s="973" customFormat="1" ht="18">
      <c r="A82" s="958" t="s">
        <v>950</v>
      </c>
      <c r="B82" s="985"/>
      <c r="C82" s="985"/>
      <c r="D82" s="985"/>
      <c r="E82" s="985"/>
      <c r="F82" s="985"/>
      <c r="G82" s="985"/>
      <c r="H82" s="985"/>
      <c r="I82" s="985"/>
      <c r="J82" s="985"/>
      <c r="K82" s="986"/>
    </row>
    <row r="83" spans="1:11" s="973" customFormat="1"/>
  </sheetData>
  <mergeCells count="5">
    <mergeCell ref="A8:K8"/>
    <mergeCell ref="A1:K1"/>
    <mergeCell ref="A2:K2"/>
    <mergeCell ref="A4:K4"/>
    <mergeCell ref="A6:K6"/>
  </mergeCells>
  <phoneticPr fontId="50" type="noConversion"/>
  <printOptions horizontalCentered="1" verticalCentered="1"/>
  <pageMargins left="0.59055118110236227" right="0.59055118110236227" top="0.98425196850393704" bottom="0.98425196850393704" header="0" footer="0"/>
  <pageSetup scale="36" orientation="portrait" r:id="rId1"/>
  <headerFooter alignWithMargins="0"/>
</worksheet>
</file>

<file path=xl/worksheets/sheet92.xml><?xml version="1.0" encoding="utf-8"?>
<worksheet xmlns="http://schemas.openxmlformats.org/spreadsheetml/2006/main" xmlns:r="http://schemas.openxmlformats.org/officeDocument/2006/relationships">
  <sheetPr>
    <tabColor indexed="53"/>
    <pageSetUpPr fitToPage="1"/>
  </sheetPr>
  <dimension ref="A1:L85"/>
  <sheetViews>
    <sheetView zoomScale="50" workbookViewId="0">
      <selection sqref="A1:M1"/>
    </sheetView>
  </sheetViews>
  <sheetFormatPr defaultColWidth="11.5546875" defaultRowHeight="15"/>
  <cols>
    <col min="1" max="1" width="58.88671875" style="966" customWidth="1"/>
    <col min="2" max="11" width="11.33203125" style="966" customWidth="1"/>
    <col min="12" max="12" width="6.44140625" style="966" customWidth="1"/>
    <col min="13" max="16384" width="11.5546875" style="966"/>
  </cols>
  <sheetData>
    <row r="1" spans="1:12" ht="18">
      <c r="A1" s="2744" t="s">
        <v>1485</v>
      </c>
      <c r="B1" s="2744"/>
      <c r="C1" s="2744"/>
      <c r="D1" s="2744"/>
      <c r="E1" s="2744"/>
      <c r="F1" s="2744"/>
      <c r="G1" s="2744"/>
      <c r="H1" s="2744"/>
      <c r="I1" s="2744"/>
      <c r="J1" s="2744"/>
      <c r="K1" s="2744"/>
    </row>
    <row r="2" spans="1:12" s="936" customFormat="1" ht="15.95" customHeight="1">
      <c r="A2" s="2745" t="s">
        <v>1500</v>
      </c>
      <c r="B2" s="2745"/>
      <c r="C2" s="2745"/>
      <c r="D2" s="2745"/>
      <c r="E2" s="2745"/>
      <c r="F2" s="2745"/>
      <c r="G2" s="2745"/>
      <c r="H2" s="2745"/>
      <c r="I2" s="2745"/>
      <c r="J2" s="2745"/>
      <c r="K2" s="2745"/>
    </row>
    <row r="3" spans="1:12" s="934" customFormat="1" ht="15.95" customHeight="1">
      <c r="A3" s="987"/>
      <c r="B3" s="987"/>
      <c r="C3" s="987"/>
      <c r="D3" s="987"/>
      <c r="E3" s="987"/>
      <c r="F3" s="987"/>
      <c r="G3" s="987"/>
      <c r="H3" s="987"/>
      <c r="I3" s="987"/>
      <c r="J3" s="987"/>
      <c r="K3" s="987"/>
    </row>
    <row r="4" spans="1:12" s="934" customFormat="1" ht="18">
      <c r="A4" s="2744" t="s">
        <v>1501</v>
      </c>
      <c r="B4" s="2744"/>
      <c r="C4" s="2744"/>
      <c r="D4" s="2744"/>
      <c r="E4" s="2744"/>
      <c r="F4" s="2744"/>
      <c r="G4" s="2744"/>
      <c r="H4" s="2744"/>
      <c r="I4" s="2744"/>
      <c r="J4" s="2744"/>
      <c r="K4" s="2744"/>
    </row>
    <row r="5" spans="1:12" s="934" customFormat="1" ht="18">
      <c r="A5" s="987"/>
      <c r="B5" s="987"/>
      <c r="C5" s="987"/>
      <c r="D5" s="987"/>
      <c r="E5" s="987"/>
      <c r="F5" s="987"/>
      <c r="G5" s="987"/>
      <c r="H5" s="987"/>
      <c r="I5" s="987"/>
      <c r="J5" s="987"/>
      <c r="K5" s="987"/>
    </row>
    <row r="6" spans="1:12" s="936" customFormat="1" ht="18">
      <c r="A6" s="2745" t="s">
        <v>753</v>
      </c>
      <c r="B6" s="2745"/>
      <c r="C6" s="2745"/>
      <c r="D6" s="2745"/>
      <c r="E6" s="2745"/>
      <c r="F6" s="2745"/>
      <c r="G6" s="2745"/>
      <c r="H6" s="2745"/>
      <c r="I6" s="2745"/>
      <c r="J6" s="2745"/>
      <c r="K6" s="2745"/>
    </row>
    <row r="7" spans="1:12" s="934" customFormat="1" ht="18">
      <c r="A7" s="987"/>
      <c r="B7" s="987"/>
      <c r="C7" s="987"/>
      <c r="D7" s="987"/>
      <c r="E7" s="987"/>
      <c r="F7" s="987"/>
      <c r="G7" s="987"/>
      <c r="H7" s="987"/>
      <c r="I7" s="987"/>
      <c r="J7" s="987"/>
      <c r="K7" s="987"/>
    </row>
    <row r="8" spans="1:12" s="934" customFormat="1" ht="18">
      <c r="A8" s="2744" t="s">
        <v>1443</v>
      </c>
      <c r="B8" s="2744"/>
      <c r="C8" s="2744"/>
      <c r="D8" s="2744"/>
      <c r="E8" s="2744"/>
      <c r="F8" s="2744"/>
      <c r="G8" s="2744"/>
      <c r="H8" s="2744"/>
      <c r="I8" s="2744"/>
      <c r="J8" s="2744"/>
      <c r="K8" s="2744"/>
    </row>
    <row r="9" spans="1:12" s="934" customFormat="1" ht="18">
      <c r="A9" s="950"/>
      <c r="B9" s="944"/>
    </row>
    <row r="10" spans="1:12" s="967" customFormat="1" ht="18">
      <c r="A10" s="939"/>
      <c r="B10" s="940">
        <v>1990</v>
      </c>
      <c r="C10" s="940">
        <v>1991</v>
      </c>
      <c r="D10" s="940">
        <v>1992</v>
      </c>
      <c r="E10" s="940">
        <v>1993</v>
      </c>
      <c r="F10" s="940">
        <v>1994</v>
      </c>
      <c r="G10" s="940">
        <v>1995</v>
      </c>
      <c r="H10" s="940">
        <v>1996</v>
      </c>
      <c r="I10" s="940">
        <v>1997</v>
      </c>
      <c r="J10" s="940">
        <v>1998</v>
      </c>
      <c r="K10" s="941">
        <v>1999</v>
      </c>
    </row>
    <row r="11" spans="1:12" s="934" customFormat="1" ht="18">
      <c r="A11" s="943"/>
      <c r="B11" s="944"/>
      <c r="C11" s="944"/>
      <c r="D11" s="944"/>
      <c r="E11" s="944"/>
      <c r="F11" s="944"/>
      <c r="G11" s="944"/>
      <c r="H11" s="944"/>
      <c r="I11" s="944"/>
      <c r="J11" s="944"/>
      <c r="K11" s="945"/>
    </row>
    <row r="12" spans="1:12" s="934" customFormat="1" ht="18">
      <c r="A12" s="947" t="s">
        <v>755</v>
      </c>
      <c r="B12" s="948"/>
      <c r="C12" s="944"/>
      <c r="D12" s="944"/>
      <c r="E12" s="944"/>
      <c r="F12" s="944"/>
      <c r="G12" s="944"/>
      <c r="H12" s="944"/>
      <c r="I12" s="944"/>
      <c r="J12" s="944"/>
      <c r="K12" s="945"/>
    </row>
    <row r="13" spans="1:12" s="934" customFormat="1" ht="18">
      <c r="A13" s="943" t="s">
        <v>1444</v>
      </c>
      <c r="B13" s="948">
        <v>1</v>
      </c>
      <c r="C13" s="948" t="s">
        <v>769</v>
      </c>
      <c r="D13" s="948" t="s">
        <v>769</v>
      </c>
      <c r="E13" s="948" t="s">
        <v>769</v>
      </c>
      <c r="F13" s="948" t="s">
        <v>769</v>
      </c>
      <c r="G13" s="948" t="s">
        <v>769</v>
      </c>
      <c r="H13" s="948" t="s">
        <v>769</v>
      </c>
      <c r="I13" s="948" t="s">
        <v>769</v>
      </c>
      <c r="J13" s="948" t="s">
        <v>769</v>
      </c>
      <c r="K13" s="949" t="s">
        <v>769</v>
      </c>
      <c r="L13" s="1008"/>
    </row>
    <row r="14" spans="1:12" s="934" customFormat="1" ht="18">
      <c r="A14" s="943" t="s">
        <v>757</v>
      </c>
      <c r="B14" s="948" t="s">
        <v>769</v>
      </c>
      <c r="C14" s="948" t="s">
        <v>769</v>
      </c>
      <c r="D14" s="948" t="s">
        <v>769</v>
      </c>
      <c r="E14" s="948" t="s">
        <v>769</v>
      </c>
      <c r="F14" s="948" t="s">
        <v>769</v>
      </c>
      <c r="G14" s="948" t="s">
        <v>769</v>
      </c>
      <c r="H14" s="948" t="s">
        <v>769</v>
      </c>
      <c r="I14" s="948" t="s">
        <v>769</v>
      </c>
      <c r="J14" s="948" t="s">
        <v>769</v>
      </c>
      <c r="K14" s="949" t="s">
        <v>769</v>
      </c>
    </row>
    <row r="15" spans="1:12" s="934" customFormat="1" ht="18">
      <c r="A15" s="943" t="s">
        <v>758</v>
      </c>
      <c r="B15" s="948">
        <v>0.6</v>
      </c>
      <c r="C15" s="948" t="s">
        <v>769</v>
      </c>
      <c r="D15" s="948" t="s">
        <v>769</v>
      </c>
      <c r="E15" s="948" t="s">
        <v>769</v>
      </c>
      <c r="F15" s="948" t="s">
        <v>769</v>
      </c>
      <c r="G15" s="948" t="s">
        <v>769</v>
      </c>
      <c r="H15" s="948" t="s">
        <v>769</v>
      </c>
      <c r="I15" s="948" t="s">
        <v>769</v>
      </c>
      <c r="J15" s="948" t="s">
        <v>769</v>
      </c>
      <c r="K15" s="949" t="s">
        <v>769</v>
      </c>
    </row>
    <row r="16" spans="1:12" s="934" customFormat="1" ht="18">
      <c r="A16" s="943" t="s">
        <v>759</v>
      </c>
      <c r="B16" s="948">
        <v>2.7</v>
      </c>
      <c r="C16" s="948" t="s">
        <v>769</v>
      </c>
      <c r="D16" s="948" t="s">
        <v>769</v>
      </c>
      <c r="E16" s="948" t="s">
        <v>769</v>
      </c>
      <c r="F16" s="948" t="s">
        <v>769</v>
      </c>
      <c r="G16" s="948" t="s">
        <v>769</v>
      </c>
      <c r="H16" s="948" t="s">
        <v>769</v>
      </c>
      <c r="I16" s="948" t="s">
        <v>769</v>
      </c>
      <c r="J16" s="948" t="s">
        <v>769</v>
      </c>
      <c r="K16" s="949" t="s">
        <v>769</v>
      </c>
    </row>
    <row r="17" spans="1:11" s="934" customFormat="1" ht="18">
      <c r="A17" s="943" t="s">
        <v>761</v>
      </c>
      <c r="B17" s="948" t="s">
        <v>769</v>
      </c>
      <c r="C17" s="948" t="s">
        <v>769</v>
      </c>
      <c r="D17" s="948" t="s">
        <v>769</v>
      </c>
      <c r="E17" s="948" t="s">
        <v>769</v>
      </c>
      <c r="F17" s="948" t="s">
        <v>769</v>
      </c>
      <c r="G17" s="948" t="s">
        <v>769</v>
      </c>
      <c r="H17" s="948" t="s">
        <v>769</v>
      </c>
      <c r="I17" s="948" t="s">
        <v>769</v>
      </c>
      <c r="J17" s="948" t="s">
        <v>769</v>
      </c>
      <c r="K17" s="949" t="s">
        <v>769</v>
      </c>
    </row>
    <row r="18" spans="1:11" s="934" customFormat="1" ht="18">
      <c r="A18" s="943" t="s">
        <v>762</v>
      </c>
      <c r="B18" s="948" t="s">
        <v>769</v>
      </c>
      <c r="C18" s="948" t="s">
        <v>769</v>
      </c>
      <c r="D18" s="948" t="s">
        <v>769</v>
      </c>
      <c r="E18" s="948" t="s">
        <v>769</v>
      </c>
      <c r="F18" s="948" t="s">
        <v>769</v>
      </c>
      <c r="G18" s="948" t="s">
        <v>769</v>
      </c>
      <c r="H18" s="948" t="s">
        <v>769</v>
      </c>
      <c r="I18" s="948" t="s">
        <v>769</v>
      </c>
      <c r="J18" s="948" t="s">
        <v>769</v>
      </c>
      <c r="K18" s="949" t="s">
        <v>769</v>
      </c>
    </row>
    <row r="19" spans="1:11" s="934" customFormat="1" ht="18">
      <c r="A19" s="943" t="s">
        <v>1445</v>
      </c>
      <c r="B19" s="948" t="s">
        <v>769</v>
      </c>
      <c r="C19" s="948" t="s">
        <v>769</v>
      </c>
      <c r="D19" s="948" t="s">
        <v>769</v>
      </c>
      <c r="E19" s="948" t="s">
        <v>769</v>
      </c>
      <c r="F19" s="948" t="s">
        <v>769</v>
      </c>
      <c r="G19" s="948" t="s">
        <v>769</v>
      </c>
      <c r="H19" s="948" t="s">
        <v>769</v>
      </c>
      <c r="I19" s="948" t="s">
        <v>769</v>
      </c>
      <c r="J19" s="948" t="s">
        <v>769</v>
      </c>
      <c r="K19" s="949" t="s">
        <v>769</v>
      </c>
    </row>
    <row r="20" spans="1:11" s="934" customFormat="1" ht="18">
      <c r="A20" s="943" t="s">
        <v>764</v>
      </c>
      <c r="B20" s="948" t="s">
        <v>769</v>
      </c>
      <c r="C20" s="948" t="s">
        <v>769</v>
      </c>
      <c r="D20" s="948" t="s">
        <v>769</v>
      </c>
      <c r="E20" s="948" t="s">
        <v>769</v>
      </c>
      <c r="F20" s="948" t="s">
        <v>769</v>
      </c>
      <c r="G20" s="948" t="s">
        <v>769</v>
      </c>
      <c r="H20" s="948" t="s">
        <v>769</v>
      </c>
      <c r="I20" s="948" t="s">
        <v>769</v>
      </c>
      <c r="J20" s="948" t="s">
        <v>769</v>
      </c>
      <c r="K20" s="949" t="s">
        <v>769</v>
      </c>
    </row>
    <row r="21" spans="1:11" s="934" customFormat="1" ht="18">
      <c r="A21" s="943"/>
      <c r="B21" s="950"/>
      <c r="C21" s="950"/>
      <c r="D21" s="950"/>
      <c r="E21" s="950"/>
      <c r="F21" s="950"/>
      <c r="G21" s="950"/>
      <c r="H21" s="950"/>
      <c r="I21" s="950"/>
      <c r="J21" s="950"/>
      <c r="K21" s="951"/>
    </row>
    <row r="22" spans="1:11" s="946" customFormat="1" ht="18">
      <c r="A22" s="947" t="s">
        <v>1446</v>
      </c>
      <c r="B22" s="952"/>
      <c r="C22" s="952"/>
      <c r="D22" s="952"/>
      <c r="E22" s="952"/>
      <c r="F22" s="952"/>
      <c r="G22" s="952"/>
      <c r="H22" s="952"/>
      <c r="I22" s="952"/>
      <c r="J22" s="952"/>
      <c r="K22" s="953"/>
    </row>
    <row r="23" spans="1:11" s="946" customFormat="1" ht="18">
      <c r="A23" s="943" t="s">
        <v>768</v>
      </c>
      <c r="B23" s="954" t="s">
        <v>769</v>
      </c>
      <c r="C23" s="954" t="s">
        <v>769</v>
      </c>
      <c r="D23" s="954" t="s">
        <v>769</v>
      </c>
      <c r="E23" s="954" t="s">
        <v>769</v>
      </c>
      <c r="F23" s="954" t="s">
        <v>769</v>
      </c>
      <c r="G23" s="954" t="s">
        <v>769</v>
      </c>
      <c r="H23" s="954" t="s">
        <v>769</v>
      </c>
      <c r="I23" s="954" t="s">
        <v>769</v>
      </c>
      <c r="J23" s="954" t="s">
        <v>769</v>
      </c>
      <c r="K23" s="955" t="s">
        <v>769</v>
      </c>
    </row>
    <row r="24" spans="1:11" s="934" customFormat="1" ht="18.75">
      <c r="A24" s="943" t="s">
        <v>1447</v>
      </c>
      <c r="B24" s="954" t="s">
        <v>769</v>
      </c>
      <c r="C24" s="954" t="s">
        <v>769</v>
      </c>
      <c r="D24" s="954" t="s">
        <v>769</v>
      </c>
      <c r="E24" s="954" t="s">
        <v>769</v>
      </c>
      <c r="F24" s="954" t="s">
        <v>769</v>
      </c>
      <c r="G24" s="954" t="s">
        <v>769</v>
      </c>
      <c r="H24" s="954" t="s">
        <v>769</v>
      </c>
      <c r="I24" s="954" t="s">
        <v>769</v>
      </c>
      <c r="J24" s="954" t="s">
        <v>769</v>
      </c>
      <c r="K24" s="955" t="s">
        <v>769</v>
      </c>
    </row>
    <row r="25" spans="1:11" s="934" customFormat="1" ht="18.75">
      <c r="A25" s="943" t="s">
        <v>1448</v>
      </c>
      <c r="B25" s="954" t="s">
        <v>769</v>
      </c>
      <c r="C25" s="954" t="s">
        <v>769</v>
      </c>
      <c r="D25" s="954" t="s">
        <v>769</v>
      </c>
      <c r="E25" s="954" t="s">
        <v>769</v>
      </c>
      <c r="F25" s="954" t="s">
        <v>769</v>
      </c>
      <c r="G25" s="954" t="s">
        <v>769</v>
      </c>
      <c r="H25" s="954" t="s">
        <v>769</v>
      </c>
      <c r="I25" s="954" t="s">
        <v>769</v>
      </c>
      <c r="J25" s="954" t="s">
        <v>769</v>
      </c>
      <c r="K25" s="955" t="s">
        <v>769</v>
      </c>
    </row>
    <row r="26" spans="1:11" s="934" customFormat="1" ht="18">
      <c r="A26" s="943" t="s">
        <v>775</v>
      </c>
      <c r="B26" s="954" t="s">
        <v>769</v>
      </c>
      <c r="C26" s="954" t="s">
        <v>769</v>
      </c>
      <c r="D26" s="954" t="s">
        <v>769</v>
      </c>
      <c r="E26" s="954" t="s">
        <v>769</v>
      </c>
      <c r="F26" s="954" t="s">
        <v>769</v>
      </c>
      <c r="G26" s="954" t="s">
        <v>769</v>
      </c>
      <c r="H26" s="954" t="s">
        <v>769</v>
      </c>
      <c r="I26" s="954" t="s">
        <v>769</v>
      </c>
      <c r="J26" s="954" t="s">
        <v>769</v>
      </c>
      <c r="K26" s="955" t="s">
        <v>769</v>
      </c>
    </row>
    <row r="27" spans="1:11" s="934" customFormat="1" ht="18.75">
      <c r="A27" s="943" t="s">
        <v>1449</v>
      </c>
      <c r="B27" s="954" t="s">
        <v>769</v>
      </c>
      <c r="C27" s="954" t="s">
        <v>769</v>
      </c>
      <c r="D27" s="954" t="s">
        <v>769</v>
      </c>
      <c r="E27" s="954" t="s">
        <v>769</v>
      </c>
      <c r="F27" s="954" t="s">
        <v>769</v>
      </c>
      <c r="G27" s="954" t="s">
        <v>769</v>
      </c>
      <c r="H27" s="954" t="s">
        <v>769</v>
      </c>
      <c r="I27" s="954" t="s">
        <v>769</v>
      </c>
      <c r="J27" s="954" t="s">
        <v>769</v>
      </c>
      <c r="K27" s="955" t="s">
        <v>769</v>
      </c>
    </row>
    <row r="28" spans="1:11" s="934" customFormat="1" ht="18.75">
      <c r="A28" s="943" t="s">
        <v>1450</v>
      </c>
      <c r="B28" s="954" t="s">
        <v>769</v>
      </c>
      <c r="C28" s="954" t="s">
        <v>769</v>
      </c>
      <c r="D28" s="954" t="s">
        <v>769</v>
      </c>
      <c r="E28" s="954" t="s">
        <v>769</v>
      </c>
      <c r="F28" s="954" t="s">
        <v>769</v>
      </c>
      <c r="G28" s="954" t="s">
        <v>769</v>
      </c>
      <c r="H28" s="954" t="s">
        <v>769</v>
      </c>
      <c r="I28" s="954" t="s">
        <v>769</v>
      </c>
      <c r="J28" s="954" t="s">
        <v>769</v>
      </c>
      <c r="K28" s="955" t="s">
        <v>769</v>
      </c>
    </row>
    <row r="29" spans="1:11" s="934" customFormat="1" ht="18">
      <c r="A29" s="943" t="s">
        <v>781</v>
      </c>
      <c r="B29" s="954" t="s">
        <v>769</v>
      </c>
      <c r="C29" s="954" t="s">
        <v>769</v>
      </c>
      <c r="D29" s="954" t="s">
        <v>769</v>
      </c>
      <c r="E29" s="954" t="s">
        <v>769</v>
      </c>
      <c r="F29" s="954">
        <v>17261</v>
      </c>
      <c r="G29" s="954" t="s">
        <v>769</v>
      </c>
      <c r="H29" s="954" t="s">
        <v>769</v>
      </c>
      <c r="I29" s="954" t="s">
        <v>769</v>
      </c>
      <c r="J29" s="954" t="s">
        <v>769</v>
      </c>
      <c r="K29" s="955" t="s">
        <v>769</v>
      </c>
    </row>
    <row r="30" spans="1:11" s="934" customFormat="1" ht="18">
      <c r="A30" s="943" t="s">
        <v>783</v>
      </c>
      <c r="B30" s="954" t="s">
        <v>769</v>
      </c>
      <c r="C30" s="954" t="s">
        <v>769</v>
      </c>
      <c r="D30" s="954" t="s">
        <v>769</v>
      </c>
      <c r="E30" s="954" t="s">
        <v>769</v>
      </c>
      <c r="F30" s="954" t="s">
        <v>769</v>
      </c>
      <c r="G30" s="954" t="s">
        <v>769</v>
      </c>
      <c r="H30" s="954" t="s">
        <v>769</v>
      </c>
      <c r="I30" s="954" t="s">
        <v>769</v>
      </c>
      <c r="J30" s="954" t="s">
        <v>769</v>
      </c>
      <c r="K30" s="955" t="s">
        <v>769</v>
      </c>
    </row>
    <row r="31" spans="1:11" s="934" customFormat="1" ht="18">
      <c r="A31" s="943" t="s">
        <v>784</v>
      </c>
      <c r="B31" s="954" t="s">
        <v>769</v>
      </c>
      <c r="C31" s="954" t="s">
        <v>769</v>
      </c>
      <c r="D31" s="954" t="s">
        <v>769</v>
      </c>
      <c r="E31" s="954" t="s">
        <v>769</v>
      </c>
      <c r="F31" s="954" t="s">
        <v>769</v>
      </c>
      <c r="G31" s="954" t="s">
        <v>769</v>
      </c>
      <c r="H31" s="954" t="s">
        <v>769</v>
      </c>
      <c r="I31" s="954" t="s">
        <v>769</v>
      </c>
      <c r="J31" s="954" t="s">
        <v>769</v>
      </c>
      <c r="K31" s="955" t="s">
        <v>769</v>
      </c>
    </row>
    <row r="32" spans="1:11" s="934" customFormat="1" ht="18">
      <c r="A32" s="943" t="s">
        <v>786</v>
      </c>
      <c r="B32" s="954" t="s">
        <v>769</v>
      </c>
      <c r="C32" s="954" t="s">
        <v>769</v>
      </c>
      <c r="D32" s="954" t="s">
        <v>769</v>
      </c>
      <c r="E32" s="954" t="s">
        <v>769</v>
      </c>
      <c r="F32" s="954" t="s">
        <v>769</v>
      </c>
      <c r="G32" s="954" t="s">
        <v>769</v>
      </c>
      <c r="H32" s="954" t="s">
        <v>769</v>
      </c>
      <c r="I32" s="954" t="s">
        <v>769</v>
      </c>
      <c r="J32" s="954" t="s">
        <v>769</v>
      </c>
      <c r="K32" s="955" t="s">
        <v>769</v>
      </c>
    </row>
    <row r="33" spans="1:11" s="934" customFormat="1" ht="18">
      <c r="A33" s="943" t="s">
        <v>787</v>
      </c>
      <c r="B33" s="954" t="s">
        <v>769</v>
      </c>
      <c r="C33" s="954" t="s">
        <v>769</v>
      </c>
      <c r="D33" s="954" t="s">
        <v>769</v>
      </c>
      <c r="E33" s="954" t="s">
        <v>769</v>
      </c>
      <c r="F33" s="954" t="s">
        <v>769</v>
      </c>
      <c r="G33" s="954" t="s">
        <v>769</v>
      </c>
      <c r="H33" s="954" t="s">
        <v>769</v>
      </c>
      <c r="I33" s="954" t="s">
        <v>769</v>
      </c>
      <c r="J33" s="954" t="s">
        <v>769</v>
      </c>
      <c r="K33" s="955" t="s">
        <v>769</v>
      </c>
    </row>
    <row r="34" spans="1:11" s="934" customFormat="1" ht="18">
      <c r="A34" s="943" t="s">
        <v>789</v>
      </c>
      <c r="B34" s="954" t="s">
        <v>769</v>
      </c>
      <c r="C34" s="954" t="s">
        <v>769</v>
      </c>
      <c r="D34" s="954" t="s">
        <v>769</v>
      </c>
      <c r="E34" s="954" t="s">
        <v>769</v>
      </c>
      <c r="F34" s="954" t="s">
        <v>769</v>
      </c>
      <c r="G34" s="954" t="s">
        <v>769</v>
      </c>
      <c r="H34" s="954" t="s">
        <v>769</v>
      </c>
      <c r="I34" s="954" t="s">
        <v>769</v>
      </c>
      <c r="J34" s="954" t="s">
        <v>769</v>
      </c>
      <c r="K34" s="955" t="s">
        <v>769</v>
      </c>
    </row>
    <row r="35" spans="1:11" s="934" customFormat="1" ht="18">
      <c r="A35" s="943" t="s">
        <v>791</v>
      </c>
      <c r="B35" s="954" t="s">
        <v>769</v>
      </c>
      <c r="C35" s="954" t="s">
        <v>769</v>
      </c>
      <c r="D35" s="954" t="s">
        <v>769</v>
      </c>
      <c r="E35" s="954" t="s">
        <v>769</v>
      </c>
      <c r="F35" s="954" t="s">
        <v>769</v>
      </c>
      <c r="G35" s="954" t="s">
        <v>769</v>
      </c>
      <c r="H35" s="954" t="s">
        <v>769</v>
      </c>
      <c r="I35" s="954" t="s">
        <v>769</v>
      </c>
      <c r="J35" s="954" t="s">
        <v>769</v>
      </c>
      <c r="K35" s="955" t="s">
        <v>769</v>
      </c>
    </row>
    <row r="36" spans="1:11" s="934" customFormat="1" ht="18.75">
      <c r="A36" s="943" t="s">
        <v>1451</v>
      </c>
      <c r="B36" s="954">
        <v>10405</v>
      </c>
      <c r="C36" s="954" t="s">
        <v>769</v>
      </c>
      <c r="D36" s="954">
        <v>12340</v>
      </c>
      <c r="E36" s="954">
        <v>12523</v>
      </c>
      <c r="F36" s="954" t="s">
        <v>769</v>
      </c>
      <c r="G36" s="954">
        <v>13488</v>
      </c>
      <c r="H36" s="954">
        <v>14392</v>
      </c>
      <c r="I36" s="954">
        <v>11230</v>
      </c>
      <c r="J36" s="954">
        <v>11118</v>
      </c>
      <c r="K36" s="955">
        <v>11775</v>
      </c>
    </row>
    <row r="37" spans="1:11" s="934" customFormat="1" ht="18.75">
      <c r="A37" s="943" t="s">
        <v>1452</v>
      </c>
      <c r="B37" s="954" t="s">
        <v>769</v>
      </c>
      <c r="C37" s="954" t="s">
        <v>769</v>
      </c>
      <c r="D37" s="954" t="s">
        <v>769</v>
      </c>
      <c r="E37" s="954" t="s">
        <v>769</v>
      </c>
      <c r="F37" s="954" t="s">
        <v>769</v>
      </c>
      <c r="G37" s="954" t="s">
        <v>769</v>
      </c>
      <c r="H37" s="954" t="s">
        <v>769</v>
      </c>
      <c r="I37" s="954" t="s">
        <v>769</v>
      </c>
      <c r="J37" s="954" t="s">
        <v>769</v>
      </c>
      <c r="K37" s="955" t="s">
        <v>769</v>
      </c>
    </row>
    <row r="38" spans="1:11" s="934" customFormat="1" ht="18.75">
      <c r="A38" s="943" t="s">
        <v>1453</v>
      </c>
      <c r="B38" s="954" t="s">
        <v>769</v>
      </c>
      <c r="C38" s="954" t="s">
        <v>769</v>
      </c>
      <c r="D38" s="954" t="s">
        <v>769</v>
      </c>
      <c r="E38" s="954" t="s">
        <v>769</v>
      </c>
      <c r="F38" s="954" t="s">
        <v>769</v>
      </c>
      <c r="G38" s="954" t="s">
        <v>769</v>
      </c>
      <c r="H38" s="954" t="s">
        <v>769</v>
      </c>
      <c r="I38" s="954" t="s">
        <v>769</v>
      </c>
      <c r="J38" s="954" t="s">
        <v>769</v>
      </c>
      <c r="K38" s="955" t="s">
        <v>769</v>
      </c>
    </row>
    <row r="39" spans="1:11" s="934" customFormat="1" ht="18.75">
      <c r="A39" s="943" t="s">
        <v>1454</v>
      </c>
      <c r="B39" s="954" t="s">
        <v>769</v>
      </c>
      <c r="C39" s="954" t="s">
        <v>769</v>
      </c>
      <c r="D39" s="954" t="s">
        <v>769</v>
      </c>
      <c r="E39" s="954" t="s">
        <v>769</v>
      </c>
      <c r="F39" s="954" t="s">
        <v>769</v>
      </c>
      <c r="G39" s="954" t="s">
        <v>769</v>
      </c>
      <c r="H39" s="954" t="s">
        <v>769</v>
      </c>
      <c r="I39" s="954" t="s">
        <v>769</v>
      </c>
      <c r="J39" s="954" t="s">
        <v>769</v>
      </c>
      <c r="K39" s="955" t="s">
        <v>769</v>
      </c>
    </row>
    <row r="40" spans="1:11" s="934" customFormat="1" ht="18">
      <c r="A40" s="943" t="s">
        <v>797</v>
      </c>
      <c r="B40" s="954" t="s">
        <v>769</v>
      </c>
      <c r="C40" s="954" t="s">
        <v>769</v>
      </c>
      <c r="D40" s="954" t="s">
        <v>769</v>
      </c>
      <c r="E40" s="954" t="s">
        <v>769</v>
      </c>
      <c r="F40" s="954" t="s">
        <v>769</v>
      </c>
      <c r="G40" s="954" t="s">
        <v>769</v>
      </c>
      <c r="H40" s="954" t="s">
        <v>769</v>
      </c>
      <c r="I40" s="954" t="s">
        <v>769</v>
      </c>
      <c r="J40" s="954" t="s">
        <v>769</v>
      </c>
      <c r="K40" s="955" t="s">
        <v>769</v>
      </c>
    </row>
    <row r="41" spans="1:11" s="934" customFormat="1" ht="18">
      <c r="A41" s="943" t="s">
        <v>799</v>
      </c>
      <c r="B41" s="954" t="s">
        <v>769</v>
      </c>
      <c r="C41" s="954" t="s">
        <v>769</v>
      </c>
      <c r="D41" s="954" t="s">
        <v>769</v>
      </c>
      <c r="E41" s="954" t="s">
        <v>769</v>
      </c>
      <c r="F41" s="954" t="s">
        <v>769</v>
      </c>
      <c r="G41" s="954" t="s">
        <v>769</v>
      </c>
      <c r="H41" s="954" t="s">
        <v>769</v>
      </c>
      <c r="I41" s="954" t="s">
        <v>769</v>
      </c>
      <c r="J41" s="954" t="s">
        <v>769</v>
      </c>
      <c r="K41" s="955" t="s">
        <v>769</v>
      </c>
    </row>
    <row r="42" spans="1:11" s="934" customFormat="1" ht="18">
      <c r="A42" s="943" t="s">
        <v>801</v>
      </c>
      <c r="B42" s="954" t="s">
        <v>769</v>
      </c>
      <c r="C42" s="954" t="s">
        <v>769</v>
      </c>
      <c r="D42" s="954" t="s">
        <v>769</v>
      </c>
      <c r="E42" s="954" t="s">
        <v>769</v>
      </c>
      <c r="F42" s="954" t="s">
        <v>769</v>
      </c>
      <c r="G42" s="954" t="s">
        <v>769</v>
      </c>
      <c r="H42" s="954" t="s">
        <v>769</v>
      </c>
      <c r="I42" s="954" t="s">
        <v>769</v>
      </c>
      <c r="J42" s="954" t="s">
        <v>769</v>
      </c>
      <c r="K42" s="955" t="s">
        <v>769</v>
      </c>
    </row>
    <row r="43" spans="1:11" s="934" customFormat="1" ht="18">
      <c r="A43" s="943" t="s">
        <v>804</v>
      </c>
      <c r="B43" s="954" t="s">
        <v>769</v>
      </c>
      <c r="C43" s="954" t="s">
        <v>769</v>
      </c>
      <c r="D43" s="954" t="s">
        <v>769</v>
      </c>
      <c r="E43" s="954" t="s">
        <v>769</v>
      </c>
      <c r="F43" s="954" t="s">
        <v>769</v>
      </c>
      <c r="G43" s="954" t="s">
        <v>769</v>
      </c>
      <c r="H43" s="954" t="s">
        <v>769</v>
      </c>
      <c r="I43" s="954" t="s">
        <v>769</v>
      </c>
      <c r="J43" s="954" t="s">
        <v>769</v>
      </c>
      <c r="K43" s="955" t="s">
        <v>769</v>
      </c>
    </row>
    <row r="44" spans="1:11" s="934" customFormat="1" ht="18.75">
      <c r="A44" s="943" t="s">
        <v>1455</v>
      </c>
      <c r="B44" s="954" t="s">
        <v>769</v>
      </c>
      <c r="C44" s="954" t="s">
        <v>769</v>
      </c>
      <c r="D44" s="954" t="s">
        <v>769</v>
      </c>
      <c r="E44" s="954" t="s">
        <v>769</v>
      </c>
      <c r="F44" s="954" t="s">
        <v>769</v>
      </c>
      <c r="G44" s="954" t="s">
        <v>769</v>
      </c>
      <c r="H44" s="954" t="s">
        <v>769</v>
      </c>
      <c r="I44" s="954" t="s">
        <v>769</v>
      </c>
      <c r="J44" s="954" t="s">
        <v>769</v>
      </c>
      <c r="K44" s="955" t="s">
        <v>769</v>
      </c>
    </row>
    <row r="45" spans="1:11" s="934" customFormat="1" ht="18">
      <c r="A45" s="943" t="s">
        <v>807</v>
      </c>
      <c r="B45" s="954" t="s">
        <v>769</v>
      </c>
      <c r="C45" s="954" t="s">
        <v>769</v>
      </c>
      <c r="D45" s="954" t="s">
        <v>769</v>
      </c>
      <c r="E45" s="954" t="s">
        <v>769</v>
      </c>
      <c r="F45" s="954" t="s">
        <v>769</v>
      </c>
      <c r="G45" s="954" t="s">
        <v>769</v>
      </c>
      <c r="H45" s="954" t="s">
        <v>769</v>
      </c>
      <c r="I45" s="954" t="s">
        <v>769</v>
      </c>
      <c r="J45" s="954" t="s">
        <v>769</v>
      </c>
      <c r="K45" s="955" t="s">
        <v>769</v>
      </c>
    </row>
    <row r="46" spans="1:11" s="934" customFormat="1" ht="18">
      <c r="A46" s="943" t="s">
        <v>808</v>
      </c>
      <c r="B46" s="954" t="s">
        <v>769</v>
      </c>
      <c r="C46" s="954" t="s">
        <v>769</v>
      </c>
      <c r="D46" s="954" t="s">
        <v>769</v>
      </c>
      <c r="E46" s="954" t="s">
        <v>769</v>
      </c>
      <c r="F46" s="954" t="s">
        <v>769</v>
      </c>
      <c r="G46" s="954" t="s">
        <v>769</v>
      </c>
      <c r="H46" s="954" t="s">
        <v>769</v>
      </c>
      <c r="I46" s="954" t="s">
        <v>769</v>
      </c>
      <c r="J46" s="954" t="s">
        <v>769</v>
      </c>
      <c r="K46" s="955" t="s">
        <v>769</v>
      </c>
    </row>
    <row r="47" spans="1:11" s="934" customFormat="1" ht="18">
      <c r="A47" s="943" t="s">
        <v>809</v>
      </c>
      <c r="B47" s="954" t="s">
        <v>769</v>
      </c>
      <c r="C47" s="954" t="s">
        <v>769</v>
      </c>
      <c r="D47" s="954" t="s">
        <v>769</v>
      </c>
      <c r="E47" s="954" t="s">
        <v>769</v>
      </c>
      <c r="F47" s="954" t="s">
        <v>769</v>
      </c>
      <c r="G47" s="954" t="s">
        <v>769</v>
      </c>
      <c r="H47" s="954" t="s">
        <v>769</v>
      </c>
      <c r="I47" s="954" t="s">
        <v>769</v>
      </c>
      <c r="J47" s="954" t="s">
        <v>769</v>
      </c>
      <c r="K47" s="955" t="s">
        <v>769</v>
      </c>
    </row>
    <row r="48" spans="1:11" s="934" customFormat="1" ht="18">
      <c r="A48" s="943" t="s">
        <v>810</v>
      </c>
      <c r="B48" s="954" t="s">
        <v>769</v>
      </c>
      <c r="C48" s="954" t="s">
        <v>769</v>
      </c>
      <c r="D48" s="954" t="s">
        <v>769</v>
      </c>
      <c r="E48" s="954" t="s">
        <v>769</v>
      </c>
      <c r="F48" s="954" t="s">
        <v>769</v>
      </c>
      <c r="G48" s="954" t="s">
        <v>769</v>
      </c>
      <c r="H48" s="954" t="s">
        <v>769</v>
      </c>
      <c r="I48" s="954" t="s">
        <v>769</v>
      </c>
      <c r="J48" s="954" t="s">
        <v>769</v>
      </c>
      <c r="K48" s="955" t="s">
        <v>769</v>
      </c>
    </row>
    <row r="49" spans="1:12" s="934" customFormat="1" ht="18">
      <c r="A49" s="943" t="s">
        <v>812</v>
      </c>
      <c r="B49" s="954" t="s">
        <v>769</v>
      </c>
      <c r="C49" s="954" t="s">
        <v>769</v>
      </c>
      <c r="D49" s="954" t="s">
        <v>769</v>
      </c>
      <c r="E49" s="954" t="s">
        <v>769</v>
      </c>
      <c r="F49" s="954" t="s">
        <v>769</v>
      </c>
      <c r="G49" s="954" t="s">
        <v>769</v>
      </c>
      <c r="H49" s="954" t="s">
        <v>769</v>
      </c>
      <c r="I49" s="954" t="s">
        <v>769</v>
      </c>
      <c r="J49" s="954" t="s">
        <v>769</v>
      </c>
      <c r="K49" s="955" t="s">
        <v>769</v>
      </c>
    </row>
    <row r="50" spans="1:12" s="934" customFormat="1" ht="18">
      <c r="A50" s="943" t="s">
        <v>813</v>
      </c>
      <c r="B50" s="954" t="s">
        <v>769</v>
      </c>
      <c r="C50" s="954" t="s">
        <v>769</v>
      </c>
      <c r="D50" s="954" t="s">
        <v>769</v>
      </c>
      <c r="E50" s="954" t="s">
        <v>769</v>
      </c>
      <c r="F50" s="954" t="s">
        <v>769</v>
      </c>
      <c r="G50" s="954" t="s">
        <v>769</v>
      </c>
      <c r="H50" s="954" t="s">
        <v>769</v>
      </c>
      <c r="I50" s="954" t="s">
        <v>769</v>
      </c>
      <c r="J50" s="954" t="s">
        <v>769</v>
      </c>
      <c r="K50" s="955" t="s">
        <v>769</v>
      </c>
    </row>
    <row r="51" spans="1:12" s="934" customFormat="1" ht="18.75">
      <c r="A51" s="943" t="s">
        <v>1456</v>
      </c>
      <c r="B51" s="954" t="s">
        <v>769</v>
      </c>
      <c r="C51" s="954" t="s">
        <v>769</v>
      </c>
      <c r="D51" s="954" t="s">
        <v>769</v>
      </c>
      <c r="E51" s="954" t="s">
        <v>769</v>
      </c>
      <c r="F51" s="954" t="s">
        <v>769</v>
      </c>
      <c r="G51" s="954" t="s">
        <v>769</v>
      </c>
      <c r="H51" s="954" t="s">
        <v>769</v>
      </c>
      <c r="I51" s="954" t="s">
        <v>769</v>
      </c>
      <c r="J51" s="954" t="s">
        <v>769</v>
      </c>
      <c r="K51" s="955" t="s">
        <v>769</v>
      </c>
    </row>
    <row r="52" spans="1:12" s="934" customFormat="1" ht="18">
      <c r="A52" s="943" t="s">
        <v>816</v>
      </c>
      <c r="B52" s="954" t="s">
        <v>769</v>
      </c>
      <c r="C52" s="954" t="s">
        <v>769</v>
      </c>
      <c r="D52" s="954" t="s">
        <v>769</v>
      </c>
      <c r="E52" s="954" t="s">
        <v>769</v>
      </c>
      <c r="F52" s="954" t="s">
        <v>769</v>
      </c>
      <c r="G52" s="954" t="s">
        <v>769</v>
      </c>
      <c r="H52" s="954" t="s">
        <v>769</v>
      </c>
      <c r="I52" s="954" t="s">
        <v>769</v>
      </c>
      <c r="J52" s="954" t="s">
        <v>769</v>
      </c>
      <c r="K52" s="955" t="s">
        <v>769</v>
      </c>
    </row>
    <row r="53" spans="1:12" s="934" customFormat="1" ht="18.75">
      <c r="A53" s="943" t="s">
        <v>1457</v>
      </c>
      <c r="B53" s="954" t="s">
        <v>769</v>
      </c>
      <c r="C53" s="954" t="s">
        <v>769</v>
      </c>
      <c r="D53" s="954" t="s">
        <v>769</v>
      </c>
      <c r="E53" s="954" t="s">
        <v>769</v>
      </c>
      <c r="F53" s="954" t="s">
        <v>769</v>
      </c>
      <c r="G53" s="954" t="s">
        <v>769</v>
      </c>
      <c r="H53" s="954" t="s">
        <v>769</v>
      </c>
      <c r="I53" s="954" t="s">
        <v>769</v>
      </c>
      <c r="J53" s="954" t="s">
        <v>769</v>
      </c>
      <c r="K53" s="955" t="s">
        <v>769</v>
      </c>
    </row>
    <row r="54" spans="1:12" s="934" customFormat="1" ht="18.75">
      <c r="A54" s="943" t="s">
        <v>1458</v>
      </c>
      <c r="B54" s="954" t="s">
        <v>769</v>
      </c>
      <c r="C54" s="954" t="s">
        <v>769</v>
      </c>
      <c r="D54" s="954" t="s">
        <v>769</v>
      </c>
      <c r="E54" s="954" t="s">
        <v>769</v>
      </c>
      <c r="F54" s="954" t="s">
        <v>769</v>
      </c>
      <c r="G54" s="954" t="s">
        <v>769</v>
      </c>
      <c r="H54" s="954" t="s">
        <v>769</v>
      </c>
      <c r="I54" s="954" t="s">
        <v>769</v>
      </c>
      <c r="J54" s="954" t="s">
        <v>769</v>
      </c>
      <c r="K54" s="955" t="s">
        <v>769</v>
      </c>
    </row>
    <row r="55" spans="1:12" s="934" customFormat="1" ht="18">
      <c r="A55" s="943"/>
      <c r="B55" s="954"/>
      <c r="C55" s="954"/>
      <c r="D55" s="954"/>
      <c r="E55" s="954"/>
      <c r="F55" s="954"/>
      <c r="G55" s="954"/>
      <c r="H55" s="954"/>
      <c r="I55" s="954"/>
      <c r="J55" s="954"/>
      <c r="K55" s="955"/>
    </row>
    <row r="56" spans="1:12" s="934" customFormat="1" ht="18">
      <c r="A56" s="947" t="s">
        <v>820</v>
      </c>
      <c r="B56" s="954"/>
      <c r="C56" s="954"/>
      <c r="D56" s="954"/>
      <c r="E56" s="954"/>
      <c r="F56" s="954"/>
      <c r="G56" s="954"/>
      <c r="H56" s="954"/>
      <c r="I56" s="954"/>
      <c r="J56" s="954"/>
      <c r="K56" s="955"/>
    </row>
    <row r="57" spans="1:12" s="934" customFormat="1" ht="18">
      <c r="A57" s="943" t="s">
        <v>821</v>
      </c>
      <c r="B57" s="954" t="s">
        <v>769</v>
      </c>
      <c r="C57" s="954" t="s">
        <v>769</v>
      </c>
      <c r="D57" s="954" t="s">
        <v>769</v>
      </c>
      <c r="E57" s="954" t="s">
        <v>769</v>
      </c>
      <c r="F57" s="954" t="s">
        <v>769</v>
      </c>
      <c r="G57" s="954" t="s">
        <v>769</v>
      </c>
      <c r="H57" s="954" t="s">
        <v>769</v>
      </c>
      <c r="I57" s="954" t="s">
        <v>769</v>
      </c>
      <c r="J57" s="954" t="s">
        <v>769</v>
      </c>
      <c r="K57" s="955" t="s">
        <v>769</v>
      </c>
    </row>
    <row r="58" spans="1:12" s="934" customFormat="1" ht="18">
      <c r="A58" s="943" t="s">
        <v>822</v>
      </c>
      <c r="B58" s="954" t="s">
        <v>769</v>
      </c>
      <c r="C58" s="954" t="s">
        <v>769</v>
      </c>
      <c r="D58" s="954" t="s">
        <v>769</v>
      </c>
      <c r="E58" s="954" t="s">
        <v>769</v>
      </c>
      <c r="F58" s="954" t="s">
        <v>769</v>
      </c>
      <c r="G58" s="954" t="s">
        <v>769</v>
      </c>
      <c r="H58" s="954" t="s">
        <v>769</v>
      </c>
      <c r="I58" s="954" t="s">
        <v>769</v>
      </c>
      <c r="J58" s="954" t="s">
        <v>769</v>
      </c>
      <c r="K58" s="955" t="s">
        <v>769</v>
      </c>
    </row>
    <row r="59" spans="1:12" s="934" customFormat="1" ht="18">
      <c r="A59" s="943" t="s">
        <v>823</v>
      </c>
      <c r="B59" s="954" t="s">
        <v>769</v>
      </c>
      <c r="C59" s="954" t="s">
        <v>769</v>
      </c>
      <c r="D59" s="954" t="s">
        <v>769</v>
      </c>
      <c r="E59" s="954" t="s">
        <v>769</v>
      </c>
      <c r="F59" s="954" t="s">
        <v>769</v>
      </c>
      <c r="G59" s="954" t="s">
        <v>769</v>
      </c>
      <c r="H59" s="954" t="s">
        <v>769</v>
      </c>
      <c r="I59" s="954" t="s">
        <v>769</v>
      </c>
      <c r="J59" s="954" t="s">
        <v>769</v>
      </c>
      <c r="K59" s="955" t="s">
        <v>769</v>
      </c>
    </row>
    <row r="60" spans="1:12" s="934" customFormat="1" ht="18">
      <c r="A60" s="943" t="s">
        <v>1502</v>
      </c>
      <c r="B60" s="950"/>
      <c r="C60" s="950"/>
      <c r="D60" s="950"/>
      <c r="E60" s="950"/>
      <c r="F60" s="950"/>
      <c r="G60" s="950"/>
      <c r="H60" s="950"/>
      <c r="I60" s="950"/>
      <c r="J60" s="950"/>
      <c r="K60" s="951"/>
      <c r="L60" s="946"/>
    </row>
    <row r="61" spans="1:12" s="934" customFormat="1" ht="18">
      <c r="A61" s="943"/>
      <c r="B61" s="950"/>
      <c r="C61" s="950"/>
      <c r="D61" s="950"/>
      <c r="E61" s="950"/>
      <c r="F61" s="950"/>
      <c r="G61" s="950"/>
      <c r="H61" s="950"/>
      <c r="I61" s="950"/>
      <c r="J61" s="950"/>
      <c r="K61" s="951"/>
      <c r="L61" s="946"/>
    </row>
    <row r="62" spans="1:12" s="934" customFormat="1" ht="18">
      <c r="A62" s="943" t="s">
        <v>1460</v>
      </c>
      <c r="B62" s="950"/>
      <c r="C62" s="950"/>
      <c r="D62" s="950"/>
      <c r="E62" s="950"/>
      <c r="F62" s="950"/>
      <c r="G62" s="950"/>
      <c r="H62" s="950"/>
      <c r="I62" s="950"/>
      <c r="J62" s="950"/>
      <c r="K62" s="951"/>
      <c r="L62" s="946"/>
    </row>
    <row r="63" spans="1:12" s="934" customFormat="1" ht="18">
      <c r="A63" s="943" t="s">
        <v>1461</v>
      </c>
      <c r="B63" s="950"/>
      <c r="C63" s="950"/>
      <c r="D63" s="950"/>
      <c r="E63" s="950"/>
      <c r="F63" s="950"/>
      <c r="G63" s="950"/>
      <c r="H63" s="950"/>
      <c r="I63" s="950"/>
      <c r="J63" s="950"/>
      <c r="K63" s="951"/>
      <c r="L63" s="946"/>
    </row>
    <row r="64" spans="1:12" s="934" customFormat="1" ht="18">
      <c r="A64" s="958" t="s">
        <v>950</v>
      </c>
      <c r="B64" s="981"/>
      <c r="C64" s="981"/>
      <c r="D64" s="981"/>
      <c r="E64" s="981"/>
      <c r="F64" s="981"/>
      <c r="G64" s="981"/>
      <c r="H64" s="981"/>
      <c r="I64" s="981"/>
      <c r="J64" s="981"/>
      <c r="K64" s="982"/>
      <c r="L64" s="946"/>
    </row>
    <row r="65" s="934" customFormat="1"/>
    <row r="66" s="934" customFormat="1"/>
    <row r="67" s="934" customFormat="1"/>
    <row r="68" s="934" customFormat="1"/>
    <row r="69" s="934" customFormat="1"/>
    <row r="70" s="934" customFormat="1"/>
    <row r="71" s="934" customFormat="1"/>
    <row r="72" s="934" customFormat="1"/>
    <row r="73" s="934" customFormat="1"/>
    <row r="74" s="934" customFormat="1"/>
    <row r="75" s="934" customFormat="1"/>
    <row r="76" s="934" customFormat="1"/>
    <row r="77" s="934" customFormat="1"/>
    <row r="78" s="934" customFormat="1"/>
    <row r="79" s="934" customFormat="1"/>
    <row r="80" s="934" customFormat="1"/>
    <row r="81" s="934" customFormat="1"/>
    <row r="82" s="934" customFormat="1"/>
    <row r="83" s="934" customFormat="1"/>
    <row r="84" s="934" customFormat="1"/>
    <row r="85" s="934" customFormat="1"/>
  </sheetData>
  <mergeCells count="5">
    <mergeCell ref="A8:K8"/>
    <mergeCell ref="A1:K1"/>
    <mergeCell ref="A2:K2"/>
    <mergeCell ref="A4:K4"/>
    <mergeCell ref="A6:K6"/>
  </mergeCells>
  <phoneticPr fontId="50" type="noConversion"/>
  <printOptions horizontalCentered="1" verticalCentered="1"/>
  <pageMargins left="0.59055118110236227" right="0.59055118110236227" top="0.98425196850393704" bottom="0.98425196850393704" header="0" footer="0"/>
  <pageSetup scale="36" orientation="portrait" r:id="rId1"/>
  <headerFooter alignWithMargins="0"/>
</worksheet>
</file>

<file path=xl/worksheets/sheet93.xml><?xml version="1.0" encoding="utf-8"?>
<worksheet xmlns="http://schemas.openxmlformats.org/spreadsheetml/2006/main" xmlns:r="http://schemas.openxmlformats.org/officeDocument/2006/relationships">
  <sheetPr>
    <tabColor indexed="53"/>
    <pageSetUpPr fitToPage="1"/>
  </sheetPr>
  <dimension ref="A1:K83"/>
  <sheetViews>
    <sheetView zoomScale="50" workbookViewId="0">
      <selection sqref="A1:M1"/>
    </sheetView>
  </sheetViews>
  <sheetFormatPr defaultColWidth="11.5546875" defaultRowHeight="15"/>
  <cols>
    <col min="1" max="1" width="58.88671875" style="966" customWidth="1"/>
    <col min="2" max="11" width="11.33203125" style="966" customWidth="1"/>
    <col min="12" max="16384" width="11.5546875" style="966"/>
  </cols>
  <sheetData>
    <row r="1" spans="1:11" ht="18">
      <c r="A1" s="2744" t="s">
        <v>1488</v>
      </c>
      <c r="B1" s="2744"/>
      <c r="C1" s="2744"/>
      <c r="D1" s="2744"/>
      <c r="E1" s="2744"/>
      <c r="F1" s="2744"/>
      <c r="G1" s="2744"/>
      <c r="H1" s="2744"/>
      <c r="I1" s="2744"/>
      <c r="J1" s="2744"/>
      <c r="K1" s="2744"/>
    </row>
    <row r="2" spans="1:11" s="936" customFormat="1" ht="15.95" customHeight="1">
      <c r="A2" s="2745" t="s">
        <v>1500</v>
      </c>
      <c r="B2" s="2745"/>
      <c r="C2" s="2745"/>
      <c r="D2" s="2745"/>
      <c r="E2" s="2745"/>
      <c r="F2" s="2745"/>
      <c r="G2" s="2745"/>
      <c r="H2" s="2745"/>
      <c r="I2" s="2745"/>
      <c r="J2" s="2745"/>
      <c r="K2" s="2745"/>
    </row>
    <row r="3" spans="1:11" s="934" customFormat="1" ht="15.95" customHeight="1">
      <c r="A3" s="987"/>
      <c r="B3" s="987"/>
      <c r="C3" s="987"/>
      <c r="D3" s="987"/>
      <c r="E3" s="987"/>
      <c r="F3" s="987"/>
      <c r="G3" s="987"/>
      <c r="H3" s="987"/>
      <c r="I3" s="987"/>
      <c r="J3" s="987"/>
      <c r="K3" s="987"/>
    </row>
    <row r="4" spans="1:11" s="934" customFormat="1" ht="18">
      <c r="A4" s="2744" t="s">
        <v>1501</v>
      </c>
      <c r="B4" s="2744"/>
      <c r="C4" s="2744"/>
      <c r="D4" s="2744"/>
      <c r="E4" s="2744"/>
      <c r="F4" s="2744"/>
      <c r="G4" s="2744"/>
      <c r="H4" s="2744"/>
      <c r="I4" s="2744"/>
      <c r="J4" s="2744"/>
      <c r="K4" s="2744"/>
    </row>
    <row r="5" spans="1:11" s="934" customFormat="1" ht="18">
      <c r="A5" s="987"/>
      <c r="B5" s="987"/>
      <c r="C5" s="987"/>
      <c r="D5" s="987"/>
      <c r="E5" s="987"/>
      <c r="F5" s="987"/>
      <c r="G5" s="987"/>
      <c r="H5" s="987"/>
      <c r="I5" s="987"/>
      <c r="J5" s="987"/>
      <c r="K5" s="987"/>
    </row>
    <row r="6" spans="1:11" s="936" customFormat="1" ht="18">
      <c r="A6" s="2745" t="s">
        <v>753</v>
      </c>
      <c r="B6" s="2745"/>
      <c r="C6" s="2745"/>
      <c r="D6" s="2745"/>
      <c r="E6" s="2745"/>
      <c r="F6" s="2745"/>
      <c r="G6" s="2745"/>
      <c r="H6" s="2745"/>
      <c r="I6" s="2745"/>
      <c r="J6" s="2745"/>
      <c r="K6" s="2745"/>
    </row>
    <row r="7" spans="1:11" s="934" customFormat="1" ht="18">
      <c r="A7" s="987"/>
      <c r="B7" s="987"/>
      <c r="C7" s="987"/>
      <c r="D7" s="987"/>
      <c r="E7" s="987"/>
      <c r="F7" s="987"/>
      <c r="G7" s="987"/>
      <c r="H7" s="987"/>
      <c r="I7" s="987"/>
      <c r="J7" s="987"/>
      <c r="K7" s="987"/>
    </row>
    <row r="8" spans="1:11" s="934" customFormat="1" ht="18">
      <c r="A8" s="2746" t="s">
        <v>1443</v>
      </c>
      <c r="B8" s="2746"/>
    </row>
    <row r="9" spans="1:11" s="934" customFormat="1" ht="18">
      <c r="A9" s="950"/>
      <c r="B9" s="944"/>
    </row>
    <row r="10" spans="1:11" s="967" customFormat="1" ht="18">
      <c r="A10" s="939"/>
      <c r="B10" s="940">
        <v>2000</v>
      </c>
      <c r="C10" s="940">
        <v>2001</v>
      </c>
      <c r="D10" s="940">
        <v>2002</v>
      </c>
      <c r="E10" s="940">
        <v>2003</v>
      </c>
      <c r="F10" s="940">
        <v>2004</v>
      </c>
      <c r="G10" s="940">
        <v>2005</v>
      </c>
      <c r="H10" s="940">
        <v>2006</v>
      </c>
      <c r="I10" s="940">
        <v>2007</v>
      </c>
      <c r="J10" s="940">
        <v>2008</v>
      </c>
      <c r="K10" s="941">
        <v>2009</v>
      </c>
    </row>
    <row r="11" spans="1:11" ht="18">
      <c r="A11" s="970"/>
      <c r="B11" s="971"/>
      <c r="C11" s="971"/>
      <c r="D11" s="971"/>
      <c r="E11" s="971"/>
      <c r="F11" s="971"/>
      <c r="G11" s="971"/>
      <c r="H11" s="971"/>
      <c r="I11" s="971"/>
      <c r="J11" s="971"/>
      <c r="K11" s="972"/>
    </row>
    <row r="12" spans="1:11" ht="18">
      <c r="A12" s="947" t="s">
        <v>755</v>
      </c>
      <c r="B12" s="971"/>
      <c r="C12" s="971"/>
      <c r="D12" s="971"/>
      <c r="E12" s="971"/>
      <c r="F12" s="971"/>
      <c r="G12" s="971"/>
      <c r="H12" s="971"/>
      <c r="I12" s="971"/>
      <c r="J12" s="971"/>
      <c r="K12" s="972"/>
    </row>
    <row r="13" spans="1:11" ht="18">
      <c r="A13" s="943" t="s">
        <v>1444</v>
      </c>
      <c r="B13" s="974" t="s">
        <v>769</v>
      </c>
      <c r="C13" s="974" t="s">
        <v>769</v>
      </c>
      <c r="D13" s="974" t="s">
        <v>769</v>
      </c>
      <c r="E13" s="974" t="s">
        <v>769</v>
      </c>
      <c r="F13" s="974" t="s">
        <v>769</v>
      </c>
      <c r="G13" s="974" t="s">
        <v>769</v>
      </c>
      <c r="H13" s="974" t="s">
        <v>769</v>
      </c>
      <c r="I13" s="974" t="s">
        <v>769</v>
      </c>
      <c r="J13" s="974" t="s">
        <v>769</v>
      </c>
      <c r="K13" s="975" t="s">
        <v>769</v>
      </c>
    </row>
    <row r="14" spans="1:11" ht="18">
      <c r="A14" s="943" t="s">
        <v>757</v>
      </c>
      <c r="B14" s="974" t="s">
        <v>769</v>
      </c>
      <c r="C14" s="974" t="s">
        <v>769</v>
      </c>
      <c r="D14" s="974" t="s">
        <v>769</v>
      </c>
      <c r="E14" s="974" t="s">
        <v>769</v>
      </c>
      <c r="F14" s="974" t="s">
        <v>769</v>
      </c>
      <c r="G14" s="974" t="s">
        <v>769</v>
      </c>
      <c r="H14" s="974" t="s">
        <v>769</v>
      </c>
      <c r="I14" s="974" t="s">
        <v>769</v>
      </c>
      <c r="J14" s="974" t="s">
        <v>769</v>
      </c>
      <c r="K14" s="975" t="s">
        <v>769</v>
      </c>
    </row>
    <row r="15" spans="1:11" ht="18">
      <c r="A15" s="943" t="s">
        <v>758</v>
      </c>
      <c r="B15" s="974" t="s">
        <v>769</v>
      </c>
      <c r="C15" s="974" t="s">
        <v>769</v>
      </c>
      <c r="D15" s="974" t="s">
        <v>769</v>
      </c>
      <c r="E15" s="974" t="s">
        <v>769</v>
      </c>
      <c r="F15" s="974" t="s">
        <v>769</v>
      </c>
      <c r="G15" s="974" t="s">
        <v>769</v>
      </c>
      <c r="H15" s="974" t="s">
        <v>769</v>
      </c>
      <c r="I15" s="974" t="s">
        <v>769</v>
      </c>
      <c r="J15" s="974" t="s">
        <v>769</v>
      </c>
      <c r="K15" s="975" t="s">
        <v>769</v>
      </c>
    </row>
    <row r="16" spans="1:11" ht="18">
      <c r="A16" s="943" t="s">
        <v>759</v>
      </c>
      <c r="B16" s="974" t="s">
        <v>769</v>
      </c>
      <c r="C16" s="974" t="s">
        <v>769</v>
      </c>
      <c r="D16" s="974" t="s">
        <v>769</v>
      </c>
      <c r="E16" s="974" t="s">
        <v>769</v>
      </c>
      <c r="F16" s="974" t="s">
        <v>769</v>
      </c>
      <c r="G16" s="974" t="s">
        <v>769</v>
      </c>
      <c r="H16" s="974" t="s">
        <v>769</v>
      </c>
      <c r="I16" s="974" t="s">
        <v>769</v>
      </c>
      <c r="J16" s="974" t="s">
        <v>769</v>
      </c>
      <c r="K16" s="975" t="s">
        <v>769</v>
      </c>
    </row>
    <row r="17" spans="1:11" ht="18">
      <c r="A17" s="943" t="s">
        <v>761</v>
      </c>
      <c r="B17" s="974" t="s">
        <v>769</v>
      </c>
      <c r="C17" s="974" t="s">
        <v>769</v>
      </c>
      <c r="D17" s="974" t="s">
        <v>769</v>
      </c>
      <c r="E17" s="974" t="s">
        <v>769</v>
      </c>
      <c r="F17" s="974" t="s">
        <v>769</v>
      </c>
      <c r="G17" s="974" t="s">
        <v>769</v>
      </c>
      <c r="H17" s="974" t="s">
        <v>769</v>
      </c>
      <c r="I17" s="974" t="s">
        <v>769</v>
      </c>
      <c r="J17" s="974" t="s">
        <v>769</v>
      </c>
      <c r="K17" s="975" t="s">
        <v>769</v>
      </c>
    </row>
    <row r="18" spans="1:11" ht="18">
      <c r="A18" s="943" t="s">
        <v>762</v>
      </c>
      <c r="B18" s="974" t="s">
        <v>769</v>
      </c>
      <c r="C18" s="974" t="s">
        <v>769</v>
      </c>
      <c r="D18" s="974" t="s">
        <v>769</v>
      </c>
      <c r="E18" s="974" t="s">
        <v>769</v>
      </c>
      <c r="F18" s="974" t="s">
        <v>769</v>
      </c>
      <c r="G18" s="974" t="s">
        <v>769</v>
      </c>
      <c r="H18" s="974" t="s">
        <v>769</v>
      </c>
      <c r="I18" s="974" t="s">
        <v>769</v>
      </c>
      <c r="J18" s="974" t="s">
        <v>769</v>
      </c>
      <c r="K18" s="975" t="s">
        <v>769</v>
      </c>
    </row>
    <row r="19" spans="1:11" ht="18">
      <c r="A19" s="943" t="s">
        <v>763</v>
      </c>
      <c r="B19" s="974" t="s">
        <v>769</v>
      </c>
      <c r="C19" s="974" t="s">
        <v>769</v>
      </c>
      <c r="D19" s="974" t="s">
        <v>769</v>
      </c>
      <c r="E19" s="974" t="s">
        <v>769</v>
      </c>
      <c r="F19" s="974" t="s">
        <v>769</v>
      </c>
      <c r="G19" s="974" t="s">
        <v>769</v>
      </c>
      <c r="H19" s="974" t="s">
        <v>769</v>
      </c>
      <c r="I19" s="974" t="s">
        <v>769</v>
      </c>
      <c r="J19" s="974" t="s">
        <v>769</v>
      </c>
      <c r="K19" s="975" t="s">
        <v>769</v>
      </c>
    </row>
    <row r="20" spans="1:11" ht="18">
      <c r="A20" s="943" t="s">
        <v>764</v>
      </c>
      <c r="B20" s="974" t="s">
        <v>769</v>
      </c>
      <c r="C20" s="974" t="s">
        <v>769</v>
      </c>
      <c r="D20" s="974" t="s">
        <v>769</v>
      </c>
      <c r="E20" s="974" t="s">
        <v>769</v>
      </c>
      <c r="F20" s="974" t="s">
        <v>769</v>
      </c>
      <c r="G20" s="974" t="s">
        <v>769</v>
      </c>
      <c r="H20" s="974" t="s">
        <v>769</v>
      </c>
      <c r="I20" s="974" t="s">
        <v>769</v>
      </c>
      <c r="J20" s="974" t="s">
        <v>769</v>
      </c>
      <c r="K20" s="975" t="s">
        <v>769</v>
      </c>
    </row>
    <row r="21" spans="1:11" ht="18">
      <c r="A21" s="970"/>
      <c r="B21" s="976"/>
      <c r="C21" s="976"/>
      <c r="D21" s="976"/>
      <c r="E21" s="976"/>
      <c r="F21" s="976"/>
      <c r="G21" s="976"/>
      <c r="H21" s="976"/>
      <c r="I21" s="976"/>
      <c r="J21" s="976"/>
      <c r="K21" s="977"/>
    </row>
    <row r="22" spans="1:11" s="946" customFormat="1" ht="18">
      <c r="A22" s="947" t="s">
        <v>1463</v>
      </c>
      <c r="B22" s="952"/>
      <c r="C22" s="952"/>
      <c r="D22" s="952"/>
      <c r="E22" s="952"/>
      <c r="F22" s="952"/>
      <c r="G22" s="952"/>
      <c r="H22" s="952"/>
      <c r="I22" s="952"/>
      <c r="J22" s="952"/>
      <c r="K22" s="953"/>
    </row>
    <row r="23" spans="1:11" ht="18">
      <c r="A23" s="943" t="s">
        <v>773</v>
      </c>
      <c r="B23" s="961">
        <v>0</v>
      </c>
      <c r="C23" s="961">
        <v>0</v>
      </c>
      <c r="D23" s="961">
        <v>3200</v>
      </c>
      <c r="E23" s="961">
        <v>5165</v>
      </c>
      <c r="F23" s="961">
        <v>700</v>
      </c>
      <c r="G23" s="961">
        <v>5200</v>
      </c>
      <c r="H23" s="961">
        <v>2200</v>
      </c>
      <c r="I23" s="961">
        <v>6682</v>
      </c>
      <c r="J23" s="1010">
        <v>6396</v>
      </c>
      <c r="K23" s="1011">
        <v>2946</v>
      </c>
    </row>
    <row r="24" spans="1:11" s="973" customFormat="1" ht="18">
      <c r="A24" s="943" t="s">
        <v>831</v>
      </c>
      <c r="B24" s="954" t="s">
        <v>769</v>
      </c>
      <c r="C24" s="954" t="s">
        <v>769</v>
      </c>
      <c r="D24" s="954" t="s">
        <v>769</v>
      </c>
      <c r="E24" s="954" t="s">
        <v>769</v>
      </c>
      <c r="F24" s="954" t="s">
        <v>769</v>
      </c>
      <c r="G24" s="954" t="s">
        <v>769</v>
      </c>
      <c r="H24" s="954" t="s">
        <v>769</v>
      </c>
      <c r="I24" s="954" t="s">
        <v>769</v>
      </c>
      <c r="J24" s="954" t="s">
        <v>769</v>
      </c>
      <c r="K24" s="955" t="s">
        <v>769</v>
      </c>
    </row>
    <row r="25" spans="1:11" s="973" customFormat="1" ht="18">
      <c r="A25" s="943" t="s">
        <v>832</v>
      </c>
      <c r="B25" s="954" t="s">
        <v>769</v>
      </c>
      <c r="C25" s="954" t="s">
        <v>769</v>
      </c>
      <c r="D25" s="954" t="s">
        <v>769</v>
      </c>
      <c r="E25" s="954" t="s">
        <v>769</v>
      </c>
      <c r="F25" s="954" t="s">
        <v>769</v>
      </c>
      <c r="G25" s="954" t="s">
        <v>769</v>
      </c>
      <c r="H25" s="954" t="s">
        <v>769</v>
      </c>
      <c r="I25" s="954" t="s">
        <v>769</v>
      </c>
      <c r="J25" s="954" t="s">
        <v>769</v>
      </c>
      <c r="K25" s="955" t="s">
        <v>769</v>
      </c>
    </row>
    <row r="26" spans="1:11" s="973" customFormat="1" ht="18">
      <c r="A26" s="943" t="s">
        <v>774</v>
      </c>
      <c r="B26" s="954" t="s">
        <v>769</v>
      </c>
      <c r="C26" s="954" t="s">
        <v>769</v>
      </c>
      <c r="D26" s="954">
        <v>3200</v>
      </c>
      <c r="E26" s="954">
        <v>5165</v>
      </c>
      <c r="F26" s="954" t="s">
        <v>769</v>
      </c>
      <c r="G26" s="954">
        <v>5200</v>
      </c>
      <c r="H26" s="954">
        <v>2200</v>
      </c>
      <c r="I26" s="954">
        <v>6682</v>
      </c>
      <c r="J26" s="1010">
        <v>6396</v>
      </c>
      <c r="K26" s="1011">
        <v>2946</v>
      </c>
    </row>
    <row r="27" spans="1:11" ht="18">
      <c r="A27" s="943" t="s">
        <v>780</v>
      </c>
      <c r="B27" s="961" t="s">
        <v>769</v>
      </c>
      <c r="C27" s="961" t="s">
        <v>769</v>
      </c>
      <c r="D27" s="961" t="s">
        <v>769</v>
      </c>
      <c r="E27" s="961" t="s">
        <v>769</v>
      </c>
      <c r="F27" s="961" t="s">
        <v>769</v>
      </c>
      <c r="G27" s="961" t="s">
        <v>769</v>
      </c>
      <c r="H27" s="961" t="s">
        <v>769</v>
      </c>
      <c r="I27" s="961" t="s">
        <v>769</v>
      </c>
      <c r="J27" s="961" t="s">
        <v>769</v>
      </c>
      <c r="K27" s="962" t="s">
        <v>769</v>
      </c>
    </row>
    <row r="28" spans="1:11" ht="18">
      <c r="A28" s="943" t="s">
        <v>782</v>
      </c>
      <c r="B28" s="961" t="s">
        <v>769</v>
      </c>
      <c r="C28" s="961" t="s">
        <v>769</v>
      </c>
      <c r="D28" s="961" t="s">
        <v>769</v>
      </c>
      <c r="E28" s="961" t="s">
        <v>769</v>
      </c>
      <c r="F28" s="961">
        <v>700</v>
      </c>
      <c r="G28" s="954" t="s">
        <v>769</v>
      </c>
      <c r="H28" s="954" t="s">
        <v>769</v>
      </c>
      <c r="I28" s="954" t="s">
        <v>769</v>
      </c>
      <c r="J28" s="954" t="s">
        <v>769</v>
      </c>
      <c r="K28" s="955" t="s">
        <v>769</v>
      </c>
    </row>
    <row r="29" spans="1:11" ht="18">
      <c r="A29" s="943" t="s">
        <v>778</v>
      </c>
      <c r="B29" s="961" t="s">
        <v>769</v>
      </c>
      <c r="C29" s="961" t="s">
        <v>769</v>
      </c>
      <c r="D29" s="961" t="s">
        <v>769</v>
      </c>
      <c r="E29" s="961" t="s">
        <v>769</v>
      </c>
      <c r="F29" s="961" t="s">
        <v>769</v>
      </c>
      <c r="G29" s="961" t="s">
        <v>769</v>
      </c>
      <c r="H29" s="961" t="s">
        <v>769</v>
      </c>
      <c r="I29" s="961" t="s">
        <v>769</v>
      </c>
      <c r="J29" s="961" t="s">
        <v>769</v>
      </c>
      <c r="K29" s="962" t="s">
        <v>769</v>
      </c>
    </row>
    <row r="30" spans="1:11" ht="18">
      <c r="A30" s="943" t="s">
        <v>783</v>
      </c>
      <c r="B30" s="961">
        <v>0</v>
      </c>
      <c r="C30" s="961">
        <v>0</v>
      </c>
      <c r="D30" s="961">
        <v>0</v>
      </c>
      <c r="E30" s="961">
        <v>0</v>
      </c>
      <c r="F30" s="961">
        <v>0</v>
      </c>
      <c r="G30" s="961">
        <v>0</v>
      </c>
      <c r="H30" s="961">
        <v>0</v>
      </c>
      <c r="I30" s="961">
        <v>0</v>
      </c>
      <c r="J30" s="961">
        <v>0</v>
      </c>
      <c r="K30" s="962">
        <v>0</v>
      </c>
    </row>
    <row r="31" spans="1:11" s="946" customFormat="1" ht="18">
      <c r="A31" s="943" t="s">
        <v>849</v>
      </c>
      <c r="B31" s="954" t="s">
        <v>769</v>
      </c>
      <c r="C31" s="954" t="s">
        <v>769</v>
      </c>
      <c r="D31" s="954" t="s">
        <v>769</v>
      </c>
      <c r="E31" s="954" t="s">
        <v>769</v>
      </c>
      <c r="F31" s="954" t="s">
        <v>769</v>
      </c>
      <c r="G31" s="954" t="s">
        <v>769</v>
      </c>
      <c r="H31" s="954" t="s">
        <v>769</v>
      </c>
      <c r="I31" s="954" t="s">
        <v>769</v>
      </c>
      <c r="J31" s="954" t="s">
        <v>769</v>
      </c>
      <c r="K31" s="955" t="s">
        <v>769</v>
      </c>
    </row>
    <row r="32" spans="1:11" s="946" customFormat="1" ht="18">
      <c r="A32" s="943" t="s">
        <v>850</v>
      </c>
      <c r="B32" s="954" t="s">
        <v>769</v>
      </c>
      <c r="C32" s="954" t="s">
        <v>769</v>
      </c>
      <c r="D32" s="954" t="s">
        <v>769</v>
      </c>
      <c r="E32" s="954" t="s">
        <v>769</v>
      </c>
      <c r="F32" s="954" t="s">
        <v>769</v>
      </c>
      <c r="G32" s="954" t="s">
        <v>769</v>
      </c>
      <c r="H32" s="954" t="s">
        <v>769</v>
      </c>
      <c r="I32" s="954" t="s">
        <v>769</v>
      </c>
      <c r="J32" s="954" t="s">
        <v>769</v>
      </c>
      <c r="K32" s="955" t="s">
        <v>769</v>
      </c>
    </row>
    <row r="33" spans="1:11" s="946" customFormat="1" ht="18">
      <c r="A33" s="943" t="s">
        <v>851</v>
      </c>
      <c r="B33" s="954" t="s">
        <v>769</v>
      </c>
      <c r="C33" s="954" t="s">
        <v>769</v>
      </c>
      <c r="D33" s="954" t="s">
        <v>769</v>
      </c>
      <c r="E33" s="954" t="s">
        <v>769</v>
      </c>
      <c r="F33" s="954" t="s">
        <v>769</v>
      </c>
      <c r="G33" s="954" t="s">
        <v>769</v>
      </c>
      <c r="H33" s="954" t="s">
        <v>769</v>
      </c>
      <c r="I33" s="954" t="s">
        <v>769</v>
      </c>
      <c r="J33" s="954" t="s">
        <v>769</v>
      </c>
      <c r="K33" s="955" t="s">
        <v>769</v>
      </c>
    </row>
    <row r="34" spans="1:11" ht="18">
      <c r="A34" s="943" t="s">
        <v>791</v>
      </c>
      <c r="B34" s="961" t="s">
        <v>769</v>
      </c>
      <c r="C34" s="961" t="s">
        <v>769</v>
      </c>
      <c r="D34" s="961" t="s">
        <v>769</v>
      </c>
      <c r="E34" s="961" t="s">
        <v>769</v>
      </c>
      <c r="F34" s="961" t="s">
        <v>769</v>
      </c>
      <c r="G34" s="961" t="s">
        <v>769</v>
      </c>
      <c r="H34" s="961" t="s">
        <v>769</v>
      </c>
      <c r="I34" s="961" t="s">
        <v>769</v>
      </c>
      <c r="J34" s="961" t="s">
        <v>769</v>
      </c>
      <c r="K34" s="962" t="s">
        <v>769</v>
      </c>
    </row>
    <row r="35" spans="1:11" s="946" customFormat="1" ht="18">
      <c r="A35" s="943" t="s">
        <v>833</v>
      </c>
      <c r="B35" s="954">
        <v>0</v>
      </c>
      <c r="C35" s="954">
        <v>0</v>
      </c>
      <c r="D35" s="954">
        <v>0</v>
      </c>
      <c r="E35" s="954">
        <v>0</v>
      </c>
      <c r="F35" s="954">
        <v>0</v>
      </c>
      <c r="G35" s="954">
        <v>0</v>
      </c>
      <c r="H35" s="954">
        <v>0</v>
      </c>
      <c r="I35" s="954">
        <v>0</v>
      </c>
      <c r="J35" s="954">
        <v>0</v>
      </c>
      <c r="K35" s="955">
        <v>0</v>
      </c>
    </row>
    <row r="36" spans="1:11" ht="18">
      <c r="A36" s="943" t="s">
        <v>815</v>
      </c>
      <c r="B36" s="954" t="s">
        <v>769</v>
      </c>
      <c r="C36" s="954" t="s">
        <v>769</v>
      </c>
      <c r="D36" s="954" t="s">
        <v>769</v>
      </c>
      <c r="E36" s="954" t="s">
        <v>769</v>
      </c>
      <c r="F36" s="954" t="s">
        <v>769</v>
      </c>
      <c r="G36" s="954" t="s">
        <v>769</v>
      </c>
      <c r="H36" s="954" t="s">
        <v>769</v>
      </c>
      <c r="I36" s="954" t="s">
        <v>769</v>
      </c>
      <c r="J36" s="954" t="s">
        <v>769</v>
      </c>
      <c r="K36" s="955" t="s">
        <v>769</v>
      </c>
    </row>
    <row r="37" spans="1:11" s="946" customFormat="1" ht="18">
      <c r="A37" s="943" t="s">
        <v>770</v>
      </c>
      <c r="B37" s="954" t="s">
        <v>769</v>
      </c>
      <c r="C37" s="954" t="s">
        <v>769</v>
      </c>
      <c r="D37" s="954" t="s">
        <v>769</v>
      </c>
      <c r="E37" s="954" t="s">
        <v>769</v>
      </c>
      <c r="F37" s="954" t="s">
        <v>769</v>
      </c>
      <c r="G37" s="954" t="s">
        <v>769</v>
      </c>
      <c r="H37" s="954" t="s">
        <v>769</v>
      </c>
      <c r="I37" s="954" t="s">
        <v>769</v>
      </c>
      <c r="J37" s="954" t="s">
        <v>769</v>
      </c>
      <c r="K37" s="955" t="s">
        <v>769</v>
      </c>
    </row>
    <row r="38" spans="1:11" s="946" customFormat="1" ht="18">
      <c r="A38" s="943" t="s">
        <v>834</v>
      </c>
      <c r="B38" s="954">
        <v>0</v>
      </c>
      <c r="C38" s="954">
        <v>0</v>
      </c>
      <c r="D38" s="954">
        <v>0</v>
      </c>
      <c r="E38" s="954">
        <v>0</v>
      </c>
      <c r="F38" s="954">
        <v>0</v>
      </c>
      <c r="G38" s="954">
        <v>0</v>
      </c>
      <c r="H38" s="954">
        <v>0</v>
      </c>
      <c r="I38" s="954">
        <v>0</v>
      </c>
      <c r="J38" s="954">
        <v>0</v>
      </c>
      <c r="K38" s="955">
        <v>0</v>
      </c>
    </row>
    <row r="39" spans="1:11" ht="18">
      <c r="A39" s="943" t="s">
        <v>785</v>
      </c>
      <c r="B39" s="961" t="s">
        <v>769</v>
      </c>
      <c r="C39" s="961" t="s">
        <v>769</v>
      </c>
      <c r="D39" s="961" t="s">
        <v>769</v>
      </c>
      <c r="E39" s="961" t="s">
        <v>769</v>
      </c>
      <c r="F39" s="961" t="s">
        <v>769</v>
      </c>
      <c r="G39" s="961" t="s">
        <v>769</v>
      </c>
      <c r="H39" s="961" t="s">
        <v>769</v>
      </c>
      <c r="I39" s="961" t="s">
        <v>769</v>
      </c>
      <c r="J39" s="961" t="s">
        <v>769</v>
      </c>
      <c r="K39" s="962" t="s">
        <v>769</v>
      </c>
    </row>
    <row r="40" spans="1:11" ht="18">
      <c r="A40" s="943" t="s">
        <v>788</v>
      </c>
      <c r="B40" s="961" t="s">
        <v>769</v>
      </c>
      <c r="C40" s="961" t="s">
        <v>769</v>
      </c>
      <c r="D40" s="961" t="s">
        <v>769</v>
      </c>
      <c r="E40" s="961" t="s">
        <v>769</v>
      </c>
      <c r="F40" s="961" t="s">
        <v>769</v>
      </c>
      <c r="G40" s="961" t="s">
        <v>769</v>
      </c>
      <c r="H40" s="961" t="s">
        <v>769</v>
      </c>
      <c r="I40" s="961" t="s">
        <v>769</v>
      </c>
      <c r="J40" s="961" t="s">
        <v>769</v>
      </c>
      <c r="K40" s="962" t="s">
        <v>769</v>
      </c>
    </row>
    <row r="41" spans="1:11" ht="18">
      <c r="A41" s="943" t="s">
        <v>852</v>
      </c>
      <c r="B41" s="961" t="s">
        <v>769</v>
      </c>
      <c r="C41" s="961" t="s">
        <v>769</v>
      </c>
      <c r="D41" s="961" t="s">
        <v>769</v>
      </c>
      <c r="E41" s="961" t="s">
        <v>769</v>
      </c>
      <c r="F41" s="961" t="s">
        <v>769</v>
      </c>
      <c r="G41" s="961" t="s">
        <v>769</v>
      </c>
      <c r="H41" s="961" t="s">
        <v>769</v>
      </c>
      <c r="I41" s="961" t="s">
        <v>769</v>
      </c>
      <c r="J41" s="961" t="s">
        <v>769</v>
      </c>
      <c r="K41" s="962" t="s">
        <v>769</v>
      </c>
    </row>
    <row r="42" spans="1:11" s="946" customFormat="1" ht="18">
      <c r="A42" s="943" t="s">
        <v>835</v>
      </c>
      <c r="B42" s="954">
        <v>0</v>
      </c>
      <c r="C42" s="954">
        <v>0</v>
      </c>
      <c r="D42" s="954">
        <v>0</v>
      </c>
      <c r="E42" s="954">
        <v>0</v>
      </c>
      <c r="F42" s="954">
        <v>0</v>
      </c>
      <c r="G42" s="954">
        <v>0</v>
      </c>
      <c r="H42" s="954">
        <v>0</v>
      </c>
      <c r="I42" s="954">
        <v>0</v>
      </c>
      <c r="J42" s="954">
        <v>0</v>
      </c>
      <c r="K42" s="955">
        <v>0</v>
      </c>
    </row>
    <row r="43" spans="1:11" s="946" customFormat="1" ht="18">
      <c r="A43" s="943" t="s">
        <v>790</v>
      </c>
      <c r="B43" s="954" t="s">
        <v>769</v>
      </c>
      <c r="C43" s="954" t="s">
        <v>769</v>
      </c>
      <c r="D43" s="954" t="s">
        <v>769</v>
      </c>
      <c r="E43" s="954" t="s">
        <v>769</v>
      </c>
      <c r="F43" s="954" t="s">
        <v>769</v>
      </c>
      <c r="G43" s="954" t="s">
        <v>769</v>
      </c>
      <c r="H43" s="954" t="s">
        <v>769</v>
      </c>
      <c r="I43" s="954" t="s">
        <v>769</v>
      </c>
      <c r="J43" s="954" t="s">
        <v>769</v>
      </c>
      <c r="K43" s="955" t="s">
        <v>769</v>
      </c>
    </row>
    <row r="44" spans="1:11" s="946" customFormat="1" ht="18">
      <c r="A44" s="943" t="s">
        <v>811</v>
      </c>
      <c r="B44" s="954" t="s">
        <v>769</v>
      </c>
      <c r="C44" s="954" t="s">
        <v>769</v>
      </c>
      <c r="D44" s="954" t="s">
        <v>769</v>
      </c>
      <c r="E44" s="954" t="s">
        <v>769</v>
      </c>
      <c r="F44" s="954" t="s">
        <v>769</v>
      </c>
      <c r="G44" s="954" t="s">
        <v>769</v>
      </c>
      <c r="H44" s="954" t="s">
        <v>769</v>
      </c>
      <c r="I44" s="954" t="s">
        <v>769</v>
      </c>
      <c r="J44" s="954" t="s">
        <v>769</v>
      </c>
      <c r="K44" s="955" t="s">
        <v>769</v>
      </c>
    </row>
    <row r="45" spans="1:11" ht="18">
      <c r="A45" s="943" t="s">
        <v>794</v>
      </c>
      <c r="B45" s="961" t="s">
        <v>769</v>
      </c>
      <c r="C45" s="961" t="s">
        <v>769</v>
      </c>
      <c r="D45" s="961" t="s">
        <v>769</v>
      </c>
      <c r="E45" s="961" t="s">
        <v>769</v>
      </c>
      <c r="F45" s="961" t="s">
        <v>769</v>
      </c>
      <c r="G45" s="961" t="s">
        <v>769</v>
      </c>
      <c r="H45" s="961" t="s">
        <v>769</v>
      </c>
      <c r="I45" s="961" t="s">
        <v>769</v>
      </c>
      <c r="J45" s="961" t="s">
        <v>769</v>
      </c>
      <c r="K45" s="962" t="s">
        <v>769</v>
      </c>
    </row>
    <row r="46" spans="1:11" ht="18">
      <c r="A46" s="943" t="s">
        <v>795</v>
      </c>
      <c r="B46" s="961" t="s">
        <v>769</v>
      </c>
      <c r="C46" s="961" t="s">
        <v>769</v>
      </c>
      <c r="D46" s="961" t="s">
        <v>769</v>
      </c>
      <c r="E46" s="961" t="s">
        <v>769</v>
      </c>
      <c r="F46" s="961" t="s">
        <v>769</v>
      </c>
      <c r="G46" s="961" t="s">
        <v>769</v>
      </c>
      <c r="H46" s="961" t="s">
        <v>769</v>
      </c>
      <c r="I46" s="961" t="s">
        <v>769</v>
      </c>
      <c r="J46" s="961" t="s">
        <v>769</v>
      </c>
      <c r="K46" s="962" t="s">
        <v>769</v>
      </c>
    </row>
    <row r="47" spans="1:11" ht="18">
      <c r="A47" s="943" t="s">
        <v>796</v>
      </c>
      <c r="B47" s="961" t="s">
        <v>769</v>
      </c>
      <c r="C47" s="961" t="s">
        <v>769</v>
      </c>
      <c r="D47" s="961" t="s">
        <v>769</v>
      </c>
      <c r="E47" s="961" t="s">
        <v>769</v>
      </c>
      <c r="F47" s="961" t="s">
        <v>769</v>
      </c>
      <c r="G47" s="961" t="s">
        <v>769</v>
      </c>
      <c r="H47" s="961" t="s">
        <v>769</v>
      </c>
      <c r="I47" s="961" t="s">
        <v>769</v>
      </c>
      <c r="J47" s="961" t="s">
        <v>769</v>
      </c>
      <c r="K47" s="962" t="s">
        <v>769</v>
      </c>
    </row>
    <row r="48" spans="1:11" ht="18">
      <c r="A48" s="943" t="s">
        <v>806</v>
      </c>
      <c r="B48" s="954" t="s">
        <v>769</v>
      </c>
      <c r="C48" s="954" t="s">
        <v>769</v>
      </c>
      <c r="D48" s="954" t="s">
        <v>769</v>
      </c>
      <c r="E48" s="954" t="s">
        <v>769</v>
      </c>
      <c r="F48" s="954" t="s">
        <v>769</v>
      </c>
      <c r="G48" s="954" t="s">
        <v>769</v>
      </c>
      <c r="H48" s="954" t="s">
        <v>769</v>
      </c>
      <c r="I48" s="954" t="s">
        <v>769</v>
      </c>
      <c r="J48" s="954" t="s">
        <v>769</v>
      </c>
      <c r="K48" s="955" t="s">
        <v>769</v>
      </c>
    </row>
    <row r="49" spans="1:11" ht="18">
      <c r="A49" s="943" t="s">
        <v>807</v>
      </c>
      <c r="B49" s="961" t="s">
        <v>769</v>
      </c>
      <c r="C49" s="961" t="s">
        <v>769</v>
      </c>
      <c r="D49" s="961" t="s">
        <v>769</v>
      </c>
      <c r="E49" s="961" t="s">
        <v>769</v>
      </c>
      <c r="F49" s="961" t="s">
        <v>769</v>
      </c>
      <c r="G49" s="961" t="s">
        <v>769</v>
      </c>
      <c r="H49" s="961" t="s">
        <v>769</v>
      </c>
      <c r="I49" s="961" t="s">
        <v>769</v>
      </c>
      <c r="J49" s="961" t="s">
        <v>769</v>
      </c>
      <c r="K49" s="962" t="s">
        <v>769</v>
      </c>
    </row>
    <row r="50" spans="1:11" ht="18">
      <c r="A50" s="943" t="s">
        <v>808</v>
      </c>
      <c r="B50" s="954" t="s">
        <v>769</v>
      </c>
      <c r="C50" s="954" t="s">
        <v>769</v>
      </c>
      <c r="D50" s="954" t="s">
        <v>769</v>
      </c>
      <c r="E50" s="954" t="s">
        <v>769</v>
      </c>
      <c r="F50" s="954" t="s">
        <v>769</v>
      </c>
      <c r="G50" s="954" t="s">
        <v>769</v>
      </c>
      <c r="H50" s="954" t="s">
        <v>769</v>
      </c>
      <c r="I50" s="954" t="s">
        <v>769</v>
      </c>
      <c r="J50" s="954" t="s">
        <v>769</v>
      </c>
      <c r="K50" s="955" t="s">
        <v>769</v>
      </c>
    </row>
    <row r="51" spans="1:11" ht="18">
      <c r="A51" s="943" t="s">
        <v>809</v>
      </c>
      <c r="B51" s="954" t="s">
        <v>769</v>
      </c>
      <c r="C51" s="954" t="s">
        <v>769</v>
      </c>
      <c r="D51" s="954" t="s">
        <v>769</v>
      </c>
      <c r="E51" s="954" t="s">
        <v>769</v>
      </c>
      <c r="F51" s="954" t="s">
        <v>769</v>
      </c>
      <c r="G51" s="954" t="s">
        <v>769</v>
      </c>
      <c r="H51" s="954" t="s">
        <v>769</v>
      </c>
      <c r="I51" s="954" t="s">
        <v>769</v>
      </c>
      <c r="J51" s="954" t="s">
        <v>769</v>
      </c>
      <c r="K51" s="955" t="s">
        <v>769</v>
      </c>
    </row>
    <row r="52" spans="1:11" ht="18">
      <c r="A52" s="943" t="s">
        <v>836</v>
      </c>
      <c r="B52" s="954">
        <v>14573</v>
      </c>
      <c r="C52" s="954">
        <v>13370</v>
      </c>
      <c r="D52" s="954">
        <v>4523</v>
      </c>
      <c r="E52" s="954">
        <v>0</v>
      </c>
      <c r="F52" s="954">
        <v>0</v>
      </c>
      <c r="G52" s="954">
        <v>0</v>
      </c>
      <c r="H52" s="954">
        <v>0</v>
      </c>
      <c r="I52" s="954">
        <v>0</v>
      </c>
      <c r="J52" s="954">
        <v>0</v>
      </c>
      <c r="K52" s="955">
        <v>0</v>
      </c>
    </row>
    <row r="53" spans="1:11" ht="18">
      <c r="A53" s="943" t="s">
        <v>793</v>
      </c>
      <c r="B53" s="954">
        <v>14573</v>
      </c>
      <c r="C53" s="954">
        <v>13370</v>
      </c>
      <c r="D53" s="954">
        <v>4523</v>
      </c>
      <c r="E53" s="954">
        <v>0</v>
      </c>
      <c r="F53" s="954">
        <v>0</v>
      </c>
      <c r="G53" s="954">
        <v>0</v>
      </c>
      <c r="H53" s="954">
        <v>0</v>
      </c>
      <c r="I53" s="954">
        <v>0</v>
      </c>
      <c r="J53" s="954">
        <v>0</v>
      </c>
      <c r="K53" s="955">
        <v>0</v>
      </c>
    </row>
    <row r="54" spans="1:11" ht="18">
      <c r="A54" s="943" t="s">
        <v>837</v>
      </c>
      <c r="B54" s="961" t="s">
        <v>769</v>
      </c>
      <c r="C54" s="961" t="s">
        <v>769</v>
      </c>
      <c r="D54" s="961" t="s">
        <v>769</v>
      </c>
      <c r="E54" s="961" t="s">
        <v>769</v>
      </c>
      <c r="F54" s="961" t="s">
        <v>769</v>
      </c>
      <c r="G54" s="961" t="s">
        <v>769</v>
      </c>
      <c r="H54" s="961" t="s">
        <v>769</v>
      </c>
      <c r="I54" s="961" t="s">
        <v>769</v>
      </c>
      <c r="J54" s="961" t="s">
        <v>769</v>
      </c>
      <c r="K54" s="962" t="s">
        <v>769</v>
      </c>
    </row>
    <row r="55" spans="1:11" s="946" customFormat="1" ht="18">
      <c r="A55" s="943" t="s">
        <v>838</v>
      </c>
      <c r="B55" s="954">
        <v>0</v>
      </c>
      <c r="C55" s="954">
        <v>0</v>
      </c>
      <c r="D55" s="954">
        <v>0</v>
      </c>
      <c r="E55" s="954">
        <v>0</v>
      </c>
      <c r="F55" s="954">
        <v>0</v>
      </c>
      <c r="G55" s="954">
        <v>0</v>
      </c>
      <c r="H55" s="954">
        <v>0</v>
      </c>
      <c r="I55" s="954">
        <v>0</v>
      </c>
      <c r="J55" s="954">
        <v>0</v>
      </c>
      <c r="K55" s="955">
        <v>0</v>
      </c>
    </row>
    <row r="56" spans="1:11" ht="18">
      <c r="A56" s="943" t="s">
        <v>772</v>
      </c>
      <c r="B56" s="961" t="s">
        <v>769</v>
      </c>
      <c r="C56" s="961" t="s">
        <v>769</v>
      </c>
      <c r="D56" s="961" t="s">
        <v>769</v>
      </c>
      <c r="E56" s="961" t="s">
        <v>769</v>
      </c>
      <c r="F56" s="961" t="s">
        <v>769</v>
      </c>
      <c r="G56" s="961" t="s">
        <v>769</v>
      </c>
      <c r="H56" s="961" t="s">
        <v>769</v>
      </c>
      <c r="I56" s="961" t="s">
        <v>769</v>
      </c>
      <c r="J56" s="961" t="s">
        <v>769</v>
      </c>
      <c r="K56" s="962" t="s">
        <v>769</v>
      </c>
    </row>
    <row r="57" spans="1:11" ht="18">
      <c r="A57" s="943" t="s">
        <v>798</v>
      </c>
      <c r="B57" s="961" t="s">
        <v>769</v>
      </c>
      <c r="C57" s="961" t="s">
        <v>769</v>
      </c>
      <c r="D57" s="961" t="s">
        <v>769</v>
      </c>
      <c r="E57" s="961" t="s">
        <v>769</v>
      </c>
      <c r="F57" s="961" t="s">
        <v>769</v>
      </c>
      <c r="G57" s="961" t="s">
        <v>769</v>
      </c>
      <c r="H57" s="961" t="s">
        <v>769</v>
      </c>
      <c r="I57" s="961" t="s">
        <v>769</v>
      </c>
      <c r="J57" s="961" t="s">
        <v>769</v>
      </c>
      <c r="K57" s="962" t="s">
        <v>769</v>
      </c>
    </row>
    <row r="58" spans="1:11" ht="18">
      <c r="A58" s="943" t="s">
        <v>800</v>
      </c>
      <c r="B58" s="961" t="s">
        <v>769</v>
      </c>
      <c r="C58" s="961" t="s">
        <v>769</v>
      </c>
      <c r="D58" s="961" t="s">
        <v>769</v>
      </c>
      <c r="E58" s="961" t="s">
        <v>769</v>
      </c>
      <c r="F58" s="961" t="s">
        <v>769</v>
      </c>
      <c r="G58" s="961" t="s">
        <v>769</v>
      </c>
      <c r="H58" s="961" t="s">
        <v>769</v>
      </c>
      <c r="I58" s="961" t="s">
        <v>769</v>
      </c>
      <c r="J58" s="961" t="s">
        <v>769</v>
      </c>
      <c r="K58" s="962" t="s">
        <v>769</v>
      </c>
    </row>
    <row r="59" spans="1:11" ht="18">
      <c r="A59" s="943" t="s">
        <v>853</v>
      </c>
      <c r="B59" s="961" t="s">
        <v>769</v>
      </c>
      <c r="C59" s="961" t="s">
        <v>769</v>
      </c>
      <c r="D59" s="961" t="s">
        <v>769</v>
      </c>
      <c r="E59" s="961" t="s">
        <v>769</v>
      </c>
      <c r="F59" s="961" t="s">
        <v>769</v>
      </c>
      <c r="G59" s="961" t="s">
        <v>769</v>
      </c>
      <c r="H59" s="961" t="s">
        <v>769</v>
      </c>
      <c r="I59" s="961" t="s">
        <v>769</v>
      </c>
      <c r="J59" s="961" t="s">
        <v>769</v>
      </c>
      <c r="K59" s="962" t="s">
        <v>769</v>
      </c>
    </row>
    <row r="60" spans="1:11" s="946" customFormat="1" ht="18">
      <c r="A60" s="943" t="s">
        <v>839</v>
      </c>
      <c r="B60" s="954">
        <v>0</v>
      </c>
      <c r="C60" s="954">
        <v>0</v>
      </c>
      <c r="D60" s="954">
        <v>0</v>
      </c>
      <c r="E60" s="954">
        <v>0</v>
      </c>
      <c r="F60" s="954">
        <v>0</v>
      </c>
      <c r="G60" s="954">
        <v>0</v>
      </c>
      <c r="H60" s="954">
        <v>0</v>
      </c>
      <c r="I60" s="954">
        <v>0</v>
      </c>
      <c r="J60" s="954">
        <v>0</v>
      </c>
      <c r="K60" s="955">
        <v>0</v>
      </c>
    </row>
    <row r="61" spans="1:11" ht="18">
      <c r="A61" s="943" t="s">
        <v>1464</v>
      </c>
      <c r="B61" s="961" t="s">
        <v>769</v>
      </c>
      <c r="C61" s="961" t="s">
        <v>769</v>
      </c>
      <c r="D61" s="961" t="s">
        <v>769</v>
      </c>
      <c r="E61" s="961" t="s">
        <v>769</v>
      </c>
      <c r="F61" s="961" t="s">
        <v>769</v>
      </c>
      <c r="G61" s="961" t="s">
        <v>769</v>
      </c>
      <c r="H61" s="961" t="s">
        <v>769</v>
      </c>
      <c r="I61" s="961" t="s">
        <v>769</v>
      </c>
      <c r="J61" s="961" t="s">
        <v>769</v>
      </c>
      <c r="K61" s="962" t="s">
        <v>769</v>
      </c>
    </row>
    <row r="62" spans="1:11" ht="18">
      <c r="A62" s="943" t="s">
        <v>805</v>
      </c>
      <c r="B62" s="961" t="s">
        <v>769</v>
      </c>
      <c r="C62" s="961" t="s">
        <v>769</v>
      </c>
      <c r="D62" s="961" t="s">
        <v>769</v>
      </c>
      <c r="E62" s="961" t="s">
        <v>769</v>
      </c>
      <c r="F62" s="961" t="s">
        <v>769</v>
      </c>
      <c r="G62" s="961" t="s">
        <v>769</v>
      </c>
      <c r="H62" s="961" t="s">
        <v>769</v>
      </c>
      <c r="I62" s="961" t="s">
        <v>769</v>
      </c>
      <c r="J62" s="961" t="s">
        <v>769</v>
      </c>
      <c r="K62" s="962" t="s">
        <v>769</v>
      </c>
    </row>
    <row r="63" spans="1:11" s="946" customFormat="1" ht="18">
      <c r="A63" s="943" t="s">
        <v>840</v>
      </c>
      <c r="B63" s="961" t="s">
        <v>769</v>
      </c>
      <c r="C63" s="961" t="s">
        <v>769</v>
      </c>
      <c r="D63" s="961" t="s">
        <v>769</v>
      </c>
      <c r="E63" s="961" t="s">
        <v>769</v>
      </c>
      <c r="F63" s="961" t="s">
        <v>769</v>
      </c>
      <c r="G63" s="961" t="s">
        <v>769</v>
      </c>
      <c r="H63" s="961" t="s">
        <v>769</v>
      </c>
      <c r="I63" s="961" t="s">
        <v>769</v>
      </c>
      <c r="J63" s="961" t="s">
        <v>769</v>
      </c>
      <c r="K63" s="962" t="s">
        <v>769</v>
      </c>
    </row>
    <row r="64" spans="1:11" ht="18">
      <c r="A64" s="943" t="s">
        <v>841</v>
      </c>
      <c r="B64" s="961" t="s">
        <v>769</v>
      </c>
      <c r="C64" s="961" t="s">
        <v>769</v>
      </c>
      <c r="D64" s="961" t="s">
        <v>769</v>
      </c>
      <c r="E64" s="961" t="s">
        <v>769</v>
      </c>
      <c r="F64" s="961" t="s">
        <v>769</v>
      </c>
      <c r="G64" s="961" t="s">
        <v>769</v>
      </c>
      <c r="H64" s="961" t="s">
        <v>769</v>
      </c>
      <c r="I64" s="961" t="s">
        <v>769</v>
      </c>
      <c r="J64" s="961" t="s">
        <v>769</v>
      </c>
      <c r="K64" s="962" t="s">
        <v>769</v>
      </c>
    </row>
    <row r="65" spans="1:11" ht="18">
      <c r="A65" s="943" t="s">
        <v>812</v>
      </c>
      <c r="B65" s="961" t="s">
        <v>769</v>
      </c>
      <c r="C65" s="961" t="s">
        <v>769</v>
      </c>
      <c r="D65" s="961" t="s">
        <v>769</v>
      </c>
      <c r="E65" s="961" t="s">
        <v>769</v>
      </c>
      <c r="F65" s="961" t="s">
        <v>769</v>
      </c>
      <c r="G65" s="961" t="s">
        <v>769</v>
      </c>
      <c r="H65" s="961" t="s">
        <v>769</v>
      </c>
      <c r="I65" s="961" t="s">
        <v>769</v>
      </c>
      <c r="J65" s="961" t="s">
        <v>769</v>
      </c>
      <c r="K65" s="962" t="s">
        <v>769</v>
      </c>
    </row>
    <row r="66" spans="1:11" ht="18">
      <c r="A66" s="943" t="s">
        <v>813</v>
      </c>
      <c r="B66" s="961" t="s">
        <v>769</v>
      </c>
      <c r="C66" s="961" t="s">
        <v>769</v>
      </c>
      <c r="D66" s="961" t="s">
        <v>769</v>
      </c>
      <c r="E66" s="961" t="s">
        <v>769</v>
      </c>
      <c r="F66" s="961" t="s">
        <v>769</v>
      </c>
      <c r="G66" s="961" t="s">
        <v>769</v>
      </c>
      <c r="H66" s="961" t="s">
        <v>769</v>
      </c>
      <c r="I66" s="961" t="s">
        <v>769</v>
      </c>
      <c r="J66" s="961" t="s">
        <v>769</v>
      </c>
      <c r="K66" s="962" t="s">
        <v>769</v>
      </c>
    </row>
    <row r="67" spans="1:11" ht="18">
      <c r="A67" s="943" t="s">
        <v>816</v>
      </c>
      <c r="B67" s="961" t="s">
        <v>769</v>
      </c>
      <c r="C67" s="961" t="s">
        <v>769</v>
      </c>
      <c r="D67" s="961" t="s">
        <v>769</v>
      </c>
      <c r="E67" s="961" t="s">
        <v>769</v>
      </c>
      <c r="F67" s="961" t="s">
        <v>769</v>
      </c>
      <c r="G67" s="961" t="s">
        <v>769</v>
      </c>
      <c r="H67" s="961" t="s">
        <v>769</v>
      </c>
      <c r="I67" s="961" t="s">
        <v>769</v>
      </c>
      <c r="J67" s="961" t="s">
        <v>769</v>
      </c>
      <c r="K67" s="962" t="s">
        <v>769</v>
      </c>
    </row>
    <row r="68" spans="1:11" ht="18">
      <c r="A68" s="943" t="s">
        <v>817</v>
      </c>
      <c r="B68" s="961" t="s">
        <v>769</v>
      </c>
      <c r="C68" s="961" t="s">
        <v>769</v>
      </c>
      <c r="D68" s="961" t="s">
        <v>769</v>
      </c>
      <c r="E68" s="961" t="s">
        <v>769</v>
      </c>
      <c r="F68" s="961" t="s">
        <v>769</v>
      </c>
      <c r="G68" s="961" t="s">
        <v>769</v>
      </c>
      <c r="H68" s="961" t="s">
        <v>769</v>
      </c>
      <c r="I68" s="961" t="s">
        <v>769</v>
      </c>
      <c r="J68" s="961" t="s">
        <v>769</v>
      </c>
      <c r="K68" s="962" t="s">
        <v>769</v>
      </c>
    </row>
    <row r="69" spans="1:11" ht="18">
      <c r="A69" s="943" t="s">
        <v>819</v>
      </c>
      <c r="B69" s="961" t="s">
        <v>769</v>
      </c>
      <c r="C69" s="961" t="s">
        <v>769</v>
      </c>
      <c r="D69" s="961" t="s">
        <v>769</v>
      </c>
      <c r="E69" s="961" t="s">
        <v>769</v>
      </c>
      <c r="F69" s="961" t="s">
        <v>769</v>
      </c>
      <c r="G69" s="961" t="s">
        <v>769</v>
      </c>
      <c r="H69" s="961" t="s">
        <v>769</v>
      </c>
      <c r="I69" s="961" t="s">
        <v>769</v>
      </c>
      <c r="J69" s="961" t="s">
        <v>769</v>
      </c>
      <c r="K69" s="962" t="s">
        <v>769</v>
      </c>
    </row>
    <row r="70" spans="1:11" ht="18">
      <c r="A70" s="943" t="s">
        <v>842</v>
      </c>
      <c r="B70" s="961" t="s">
        <v>769</v>
      </c>
      <c r="C70" s="961" t="s">
        <v>769</v>
      </c>
      <c r="D70" s="961" t="s">
        <v>769</v>
      </c>
      <c r="E70" s="961" t="s">
        <v>769</v>
      </c>
      <c r="F70" s="961" t="s">
        <v>769</v>
      </c>
      <c r="G70" s="961" t="s">
        <v>769</v>
      </c>
      <c r="H70" s="961" t="s">
        <v>769</v>
      </c>
      <c r="I70" s="961" t="s">
        <v>769</v>
      </c>
      <c r="J70" s="961" t="s">
        <v>769</v>
      </c>
      <c r="K70" s="962" t="s">
        <v>769</v>
      </c>
    </row>
    <row r="71" spans="1:11" ht="18">
      <c r="A71" s="970"/>
      <c r="B71" s="961"/>
      <c r="C71" s="961"/>
      <c r="D71" s="961"/>
      <c r="E71" s="961"/>
      <c r="F71" s="961"/>
      <c r="G71" s="961"/>
      <c r="H71" s="961"/>
      <c r="I71" s="961"/>
      <c r="J71" s="961"/>
      <c r="K71" s="962"/>
    </row>
    <row r="72" spans="1:11" ht="18">
      <c r="A72" s="947" t="s">
        <v>820</v>
      </c>
      <c r="B72" s="961"/>
      <c r="C72" s="961"/>
      <c r="D72" s="961"/>
      <c r="E72" s="961"/>
      <c r="F72" s="961"/>
      <c r="G72" s="961"/>
      <c r="H72" s="961"/>
      <c r="I72" s="961"/>
      <c r="J72" s="961"/>
      <c r="K72" s="962"/>
    </row>
    <row r="73" spans="1:11" ht="18">
      <c r="A73" s="943" t="s">
        <v>821</v>
      </c>
      <c r="B73" s="961" t="s">
        <v>769</v>
      </c>
      <c r="C73" s="961" t="s">
        <v>769</v>
      </c>
      <c r="D73" s="961" t="s">
        <v>769</v>
      </c>
      <c r="E73" s="961" t="s">
        <v>769</v>
      </c>
      <c r="F73" s="961" t="s">
        <v>769</v>
      </c>
      <c r="G73" s="961" t="s">
        <v>769</v>
      </c>
      <c r="H73" s="961" t="s">
        <v>769</v>
      </c>
      <c r="I73" s="961" t="s">
        <v>769</v>
      </c>
      <c r="J73" s="961" t="s">
        <v>769</v>
      </c>
      <c r="K73" s="962" t="s">
        <v>769</v>
      </c>
    </row>
    <row r="74" spans="1:11" ht="18">
      <c r="A74" s="943" t="s">
        <v>822</v>
      </c>
      <c r="B74" s="961" t="s">
        <v>769</v>
      </c>
      <c r="C74" s="961" t="s">
        <v>769</v>
      </c>
      <c r="D74" s="961" t="s">
        <v>769</v>
      </c>
      <c r="E74" s="961" t="s">
        <v>769</v>
      </c>
      <c r="F74" s="961" t="s">
        <v>769</v>
      </c>
      <c r="G74" s="961" t="s">
        <v>769</v>
      </c>
      <c r="H74" s="961" t="s">
        <v>769</v>
      </c>
      <c r="I74" s="961" t="s">
        <v>769</v>
      </c>
      <c r="J74" s="961" t="s">
        <v>769</v>
      </c>
      <c r="K74" s="962" t="s">
        <v>769</v>
      </c>
    </row>
    <row r="75" spans="1:11" ht="18">
      <c r="A75" s="943" t="s">
        <v>823</v>
      </c>
      <c r="B75" s="961" t="s">
        <v>769</v>
      </c>
      <c r="C75" s="961" t="s">
        <v>769</v>
      </c>
      <c r="D75" s="961" t="s">
        <v>769</v>
      </c>
      <c r="E75" s="961" t="s">
        <v>769</v>
      </c>
      <c r="F75" s="961" t="s">
        <v>769</v>
      </c>
      <c r="G75" s="961" t="s">
        <v>769</v>
      </c>
      <c r="H75" s="961" t="s">
        <v>769</v>
      </c>
      <c r="I75" s="961" t="s">
        <v>769</v>
      </c>
      <c r="J75" s="961" t="s">
        <v>769</v>
      </c>
      <c r="K75" s="962" t="s">
        <v>769</v>
      </c>
    </row>
    <row r="76" spans="1:11" ht="18">
      <c r="A76" s="943" t="s">
        <v>1502</v>
      </c>
      <c r="B76" s="976"/>
      <c r="C76" s="976"/>
      <c r="D76" s="976"/>
      <c r="E76" s="976"/>
      <c r="F76" s="976"/>
      <c r="G76" s="976"/>
      <c r="H76" s="976"/>
      <c r="I76" s="976"/>
      <c r="J76" s="976"/>
      <c r="K76" s="977"/>
    </row>
    <row r="77" spans="1:11" ht="18">
      <c r="A77" s="970"/>
      <c r="B77" s="976"/>
      <c r="C77" s="976"/>
      <c r="D77" s="976"/>
      <c r="E77" s="976"/>
      <c r="F77" s="976"/>
      <c r="G77" s="976"/>
      <c r="H77" s="976"/>
      <c r="I77" s="976"/>
      <c r="J77" s="976"/>
      <c r="K77" s="977"/>
    </row>
    <row r="78" spans="1:11" s="934" customFormat="1" ht="18">
      <c r="A78" s="943" t="s">
        <v>1460</v>
      </c>
      <c r="B78" s="950"/>
      <c r="C78" s="950"/>
      <c r="D78" s="950"/>
      <c r="E78" s="950"/>
      <c r="F78" s="950"/>
      <c r="G78" s="950"/>
      <c r="H78" s="950"/>
      <c r="I78" s="950"/>
      <c r="J78" s="950"/>
      <c r="K78" s="951"/>
    </row>
    <row r="79" spans="1:11" s="934" customFormat="1" ht="18">
      <c r="A79" s="943" t="s">
        <v>1461</v>
      </c>
      <c r="B79" s="950"/>
      <c r="C79" s="950"/>
      <c r="D79" s="950"/>
      <c r="E79" s="950"/>
      <c r="F79" s="950"/>
      <c r="G79" s="950"/>
      <c r="H79" s="950"/>
      <c r="I79" s="950"/>
      <c r="J79" s="950"/>
      <c r="K79" s="951"/>
    </row>
    <row r="80" spans="1:11" s="934" customFormat="1" ht="18">
      <c r="A80" s="943" t="s">
        <v>1465</v>
      </c>
      <c r="B80" s="950"/>
      <c r="C80" s="950"/>
      <c r="D80" s="950"/>
      <c r="E80" s="950"/>
      <c r="F80" s="950"/>
      <c r="G80" s="950"/>
      <c r="H80" s="950"/>
      <c r="I80" s="950"/>
      <c r="J80" s="950"/>
      <c r="K80" s="951"/>
    </row>
    <row r="81" spans="1:11" s="946" customFormat="1" ht="18">
      <c r="A81" s="943" t="s">
        <v>1466</v>
      </c>
      <c r="B81" s="950"/>
      <c r="C81" s="950"/>
      <c r="D81" s="950"/>
      <c r="E81" s="950"/>
      <c r="F81" s="950"/>
      <c r="G81" s="950"/>
      <c r="H81" s="950"/>
      <c r="I81" s="950"/>
      <c r="J81" s="950"/>
      <c r="K81" s="951"/>
    </row>
    <row r="82" spans="1:11" s="973" customFormat="1" ht="18">
      <c r="A82" s="958" t="s">
        <v>950</v>
      </c>
      <c r="B82" s="985"/>
      <c r="C82" s="985"/>
      <c r="D82" s="985"/>
      <c r="E82" s="985"/>
      <c r="F82" s="985"/>
      <c r="G82" s="985"/>
      <c r="H82" s="985"/>
      <c r="I82" s="985"/>
      <c r="J82" s="985"/>
      <c r="K82" s="986"/>
    </row>
    <row r="83" spans="1:11" s="973" customFormat="1"/>
  </sheetData>
  <mergeCells count="5">
    <mergeCell ref="A8:B8"/>
    <mergeCell ref="A1:K1"/>
    <mergeCell ref="A2:K2"/>
    <mergeCell ref="A4:K4"/>
    <mergeCell ref="A6:K6"/>
  </mergeCells>
  <phoneticPr fontId="50" type="noConversion"/>
  <printOptions horizontalCentered="1" verticalCentered="1"/>
  <pageMargins left="0.59055118110236227" right="0.59055118110236227" top="0.98425196850393704" bottom="0.98425196850393704" header="0" footer="0"/>
  <pageSetup scale="36" orientation="portrait" r:id="rId1"/>
  <headerFooter alignWithMargins="0"/>
</worksheet>
</file>

<file path=xl/worksheets/sheet94.xml><?xml version="1.0" encoding="utf-8"?>
<worksheet xmlns="http://schemas.openxmlformats.org/spreadsheetml/2006/main" xmlns:r="http://schemas.openxmlformats.org/officeDocument/2006/relationships">
  <sheetPr>
    <tabColor indexed="53"/>
    <pageSetUpPr fitToPage="1"/>
  </sheetPr>
  <dimension ref="A1:L74"/>
  <sheetViews>
    <sheetView zoomScale="50" workbookViewId="0">
      <selection sqref="A1:M1"/>
    </sheetView>
  </sheetViews>
  <sheetFormatPr defaultColWidth="11.5546875" defaultRowHeight="15"/>
  <cols>
    <col min="1" max="1" width="58.88671875" style="966" customWidth="1"/>
    <col min="2" max="11" width="11.33203125" style="966" customWidth="1"/>
    <col min="12" max="12" width="6" style="973" customWidth="1"/>
    <col min="13" max="16384" width="11.5546875" style="966"/>
  </cols>
  <sheetData>
    <row r="1" spans="1:12" ht="18">
      <c r="A1" s="2744" t="s">
        <v>1489</v>
      </c>
      <c r="B1" s="2744"/>
      <c r="C1" s="2744"/>
      <c r="D1" s="2744"/>
      <c r="E1" s="2744"/>
      <c r="F1" s="2744"/>
      <c r="G1" s="2744"/>
      <c r="H1" s="2744"/>
      <c r="I1" s="2744"/>
      <c r="J1" s="2744"/>
      <c r="K1" s="2744"/>
    </row>
    <row r="2" spans="1:12" s="936" customFormat="1" ht="15.95" customHeight="1">
      <c r="A2" s="2745" t="s">
        <v>1505</v>
      </c>
      <c r="B2" s="2745"/>
      <c r="C2" s="2745"/>
      <c r="D2" s="2745"/>
      <c r="E2" s="2745"/>
      <c r="F2" s="2745"/>
      <c r="G2" s="2745"/>
      <c r="H2" s="2745"/>
      <c r="I2" s="2745"/>
      <c r="J2" s="2745"/>
      <c r="K2" s="2745"/>
      <c r="L2" s="995"/>
    </row>
    <row r="3" spans="1:12" s="934" customFormat="1" ht="15.95" customHeight="1">
      <c r="A3" s="987"/>
      <c r="B3" s="987"/>
      <c r="C3" s="987"/>
      <c r="D3" s="987"/>
      <c r="E3" s="987"/>
      <c r="F3" s="987"/>
      <c r="G3" s="987"/>
      <c r="H3" s="987"/>
      <c r="I3" s="987"/>
      <c r="J3" s="987"/>
      <c r="K3" s="987"/>
      <c r="L3" s="946"/>
    </row>
    <row r="4" spans="1:12" s="934" customFormat="1" ht="18">
      <c r="A4" s="2744" t="s">
        <v>1506</v>
      </c>
      <c r="B4" s="2744"/>
      <c r="C4" s="2744"/>
      <c r="D4" s="2744"/>
      <c r="E4" s="2744"/>
      <c r="F4" s="2744"/>
      <c r="G4" s="2744"/>
      <c r="H4" s="2744"/>
      <c r="I4" s="2744"/>
      <c r="J4" s="2744"/>
      <c r="K4" s="2744"/>
      <c r="L4" s="946"/>
    </row>
    <row r="5" spans="1:12" s="934" customFormat="1" ht="18">
      <c r="A5" s="987"/>
      <c r="B5" s="987"/>
      <c r="C5" s="987"/>
      <c r="D5" s="987"/>
      <c r="E5" s="987"/>
      <c r="F5" s="987"/>
      <c r="G5" s="987"/>
      <c r="H5" s="987"/>
      <c r="I5" s="987"/>
      <c r="J5" s="987"/>
      <c r="K5" s="987"/>
      <c r="L5" s="946"/>
    </row>
    <row r="6" spans="1:12" s="936" customFormat="1" ht="18">
      <c r="A6" s="2745" t="s">
        <v>753</v>
      </c>
      <c r="B6" s="2745"/>
      <c r="C6" s="2745"/>
      <c r="D6" s="2745"/>
      <c r="E6" s="2745"/>
      <c r="F6" s="2745"/>
      <c r="G6" s="2745"/>
      <c r="H6" s="2745"/>
      <c r="I6" s="2745"/>
      <c r="J6" s="2745"/>
      <c r="K6" s="2745"/>
      <c r="L6" s="995"/>
    </row>
    <row r="7" spans="1:12" s="934" customFormat="1" ht="18">
      <c r="A7" s="987"/>
      <c r="B7" s="987"/>
      <c r="C7" s="987"/>
      <c r="D7" s="987"/>
      <c r="E7" s="987"/>
      <c r="F7" s="987"/>
      <c r="G7" s="987"/>
      <c r="H7" s="987"/>
      <c r="I7" s="987"/>
      <c r="J7" s="987"/>
      <c r="K7" s="987"/>
      <c r="L7" s="946"/>
    </row>
    <row r="8" spans="1:12" s="934" customFormat="1" ht="18">
      <c r="A8" s="2744" t="s">
        <v>1443</v>
      </c>
      <c r="B8" s="2744"/>
      <c r="C8" s="2744"/>
      <c r="D8" s="2744"/>
      <c r="E8" s="2744"/>
      <c r="F8" s="2744"/>
      <c r="G8" s="2744"/>
      <c r="H8" s="2744"/>
      <c r="I8" s="2744"/>
      <c r="J8" s="2744"/>
      <c r="K8" s="2744"/>
      <c r="L8" s="946"/>
    </row>
    <row r="9" spans="1:12" s="934" customFormat="1" ht="18">
      <c r="A9" s="950"/>
      <c r="B9" s="944"/>
      <c r="C9" s="946"/>
      <c r="D9" s="946"/>
      <c r="E9" s="946"/>
      <c r="F9" s="946"/>
      <c r="G9" s="946"/>
      <c r="H9" s="946"/>
      <c r="I9" s="946"/>
      <c r="J9" s="946"/>
      <c r="K9" s="946"/>
      <c r="L9" s="946"/>
    </row>
    <row r="10" spans="1:12" s="967" customFormat="1" ht="18">
      <c r="A10" s="939"/>
      <c r="B10" s="940">
        <v>1990</v>
      </c>
      <c r="C10" s="940">
        <v>1991</v>
      </c>
      <c r="D10" s="940">
        <v>1992</v>
      </c>
      <c r="E10" s="940">
        <v>1993</v>
      </c>
      <c r="F10" s="940">
        <v>1994</v>
      </c>
      <c r="G10" s="940">
        <v>1995</v>
      </c>
      <c r="H10" s="940">
        <v>1996</v>
      </c>
      <c r="I10" s="940">
        <v>1997</v>
      </c>
      <c r="J10" s="940">
        <v>1998</v>
      </c>
      <c r="K10" s="941">
        <v>1999</v>
      </c>
    </row>
    <row r="11" spans="1:12" s="934" customFormat="1" ht="18">
      <c r="A11" s="943"/>
      <c r="B11" s="944"/>
      <c r="C11" s="944"/>
      <c r="D11" s="944"/>
      <c r="E11" s="944"/>
      <c r="F11" s="944"/>
      <c r="G11" s="944"/>
      <c r="H11" s="944"/>
      <c r="I11" s="944"/>
      <c r="J11" s="944"/>
      <c r="K11" s="945"/>
      <c r="L11" s="946"/>
    </row>
    <row r="12" spans="1:12" s="934" customFormat="1" ht="18">
      <c r="A12" s="947" t="s">
        <v>755</v>
      </c>
      <c r="B12" s="944"/>
      <c r="C12" s="944"/>
      <c r="D12" s="944"/>
      <c r="E12" s="944"/>
      <c r="F12" s="944"/>
      <c r="G12" s="944"/>
      <c r="H12" s="944"/>
      <c r="I12" s="944"/>
      <c r="J12" s="944"/>
      <c r="K12" s="945"/>
      <c r="L12" s="946"/>
    </row>
    <row r="13" spans="1:12" s="934" customFormat="1" ht="18">
      <c r="A13" s="943" t="s">
        <v>1444</v>
      </c>
      <c r="B13" s="948" t="s">
        <v>769</v>
      </c>
      <c r="C13" s="948" t="s">
        <v>769</v>
      </c>
      <c r="D13" s="948" t="s">
        <v>769</v>
      </c>
      <c r="E13" s="948" t="s">
        <v>769</v>
      </c>
      <c r="F13" s="948" t="s">
        <v>769</v>
      </c>
      <c r="G13" s="948" t="s">
        <v>769</v>
      </c>
      <c r="H13" s="948" t="s">
        <v>769</v>
      </c>
      <c r="I13" s="948" t="s">
        <v>769</v>
      </c>
      <c r="J13" s="948" t="s">
        <v>769</v>
      </c>
      <c r="K13" s="949" t="s">
        <v>769</v>
      </c>
      <c r="L13" s="1012"/>
    </row>
    <row r="14" spans="1:12" s="934" customFormat="1" ht="18">
      <c r="A14" s="943" t="s">
        <v>757</v>
      </c>
      <c r="B14" s="948" t="s">
        <v>769</v>
      </c>
      <c r="C14" s="948" t="s">
        <v>769</v>
      </c>
      <c r="D14" s="948" t="s">
        <v>769</v>
      </c>
      <c r="E14" s="948" t="s">
        <v>769</v>
      </c>
      <c r="F14" s="948" t="s">
        <v>769</v>
      </c>
      <c r="G14" s="948" t="s">
        <v>769</v>
      </c>
      <c r="H14" s="948" t="s">
        <v>769</v>
      </c>
      <c r="I14" s="948" t="s">
        <v>769</v>
      </c>
      <c r="J14" s="948" t="s">
        <v>769</v>
      </c>
      <c r="K14" s="949" t="s">
        <v>769</v>
      </c>
      <c r="L14" s="946"/>
    </row>
    <row r="15" spans="1:12" s="934" customFormat="1" ht="18">
      <c r="A15" s="943" t="s">
        <v>758</v>
      </c>
      <c r="B15" s="948" t="s">
        <v>769</v>
      </c>
      <c r="C15" s="948" t="s">
        <v>769</v>
      </c>
      <c r="D15" s="948" t="s">
        <v>769</v>
      </c>
      <c r="E15" s="948" t="s">
        <v>769</v>
      </c>
      <c r="F15" s="948" t="s">
        <v>769</v>
      </c>
      <c r="G15" s="948" t="s">
        <v>769</v>
      </c>
      <c r="H15" s="948" t="s">
        <v>769</v>
      </c>
      <c r="I15" s="948" t="s">
        <v>769</v>
      </c>
      <c r="J15" s="948" t="s">
        <v>769</v>
      </c>
      <c r="K15" s="949" t="s">
        <v>769</v>
      </c>
      <c r="L15" s="946"/>
    </row>
    <row r="16" spans="1:12" s="934" customFormat="1" ht="18">
      <c r="A16" s="943" t="s">
        <v>759</v>
      </c>
      <c r="B16" s="948" t="s">
        <v>769</v>
      </c>
      <c r="C16" s="948" t="s">
        <v>769</v>
      </c>
      <c r="D16" s="948" t="s">
        <v>769</v>
      </c>
      <c r="E16" s="948" t="s">
        <v>769</v>
      </c>
      <c r="F16" s="948" t="s">
        <v>769</v>
      </c>
      <c r="G16" s="948" t="s">
        <v>769</v>
      </c>
      <c r="H16" s="948" t="s">
        <v>769</v>
      </c>
      <c r="I16" s="948" t="s">
        <v>769</v>
      </c>
      <c r="J16" s="948" t="s">
        <v>769</v>
      </c>
      <c r="K16" s="949" t="s">
        <v>769</v>
      </c>
      <c r="L16" s="946"/>
    </row>
    <row r="17" spans="1:12" s="934" customFormat="1" ht="18">
      <c r="A17" s="943" t="s">
        <v>761</v>
      </c>
      <c r="B17" s="948" t="s">
        <v>769</v>
      </c>
      <c r="C17" s="948" t="s">
        <v>769</v>
      </c>
      <c r="D17" s="948" t="s">
        <v>769</v>
      </c>
      <c r="E17" s="948" t="s">
        <v>769</v>
      </c>
      <c r="F17" s="948" t="s">
        <v>769</v>
      </c>
      <c r="G17" s="948" t="s">
        <v>769</v>
      </c>
      <c r="H17" s="948" t="s">
        <v>769</v>
      </c>
      <c r="I17" s="948" t="s">
        <v>769</v>
      </c>
      <c r="J17" s="948" t="s">
        <v>769</v>
      </c>
      <c r="K17" s="949" t="s">
        <v>769</v>
      </c>
      <c r="L17" s="946"/>
    </row>
    <row r="18" spans="1:12" s="934" customFormat="1" ht="18">
      <c r="A18" s="943" t="s">
        <v>762</v>
      </c>
      <c r="B18" s="948" t="s">
        <v>769</v>
      </c>
      <c r="C18" s="948" t="s">
        <v>769</v>
      </c>
      <c r="D18" s="948" t="s">
        <v>769</v>
      </c>
      <c r="E18" s="948" t="s">
        <v>769</v>
      </c>
      <c r="F18" s="948" t="s">
        <v>769</v>
      </c>
      <c r="G18" s="948" t="s">
        <v>769</v>
      </c>
      <c r="H18" s="948" t="s">
        <v>769</v>
      </c>
      <c r="I18" s="948" t="s">
        <v>769</v>
      </c>
      <c r="J18" s="948" t="s">
        <v>769</v>
      </c>
      <c r="K18" s="949" t="s">
        <v>769</v>
      </c>
      <c r="L18" s="946"/>
    </row>
    <row r="19" spans="1:12" s="934" customFormat="1" ht="18">
      <c r="A19" s="943" t="s">
        <v>1445</v>
      </c>
      <c r="B19" s="948" t="s">
        <v>769</v>
      </c>
      <c r="C19" s="948" t="s">
        <v>769</v>
      </c>
      <c r="D19" s="948" t="s">
        <v>769</v>
      </c>
      <c r="E19" s="948" t="s">
        <v>769</v>
      </c>
      <c r="F19" s="948" t="s">
        <v>769</v>
      </c>
      <c r="G19" s="948" t="s">
        <v>769</v>
      </c>
      <c r="H19" s="948" t="s">
        <v>769</v>
      </c>
      <c r="I19" s="948" t="s">
        <v>769</v>
      </c>
      <c r="J19" s="948" t="s">
        <v>769</v>
      </c>
      <c r="K19" s="949" t="s">
        <v>769</v>
      </c>
      <c r="L19" s="946"/>
    </row>
    <row r="20" spans="1:12" s="934" customFormat="1" ht="18">
      <c r="A20" s="943" t="s">
        <v>764</v>
      </c>
      <c r="B20" s="948" t="s">
        <v>769</v>
      </c>
      <c r="C20" s="948" t="s">
        <v>769</v>
      </c>
      <c r="D20" s="948" t="s">
        <v>769</v>
      </c>
      <c r="E20" s="948" t="s">
        <v>769</v>
      </c>
      <c r="F20" s="948" t="s">
        <v>769</v>
      </c>
      <c r="G20" s="948" t="s">
        <v>769</v>
      </c>
      <c r="H20" s="948" t="s">
        <v>769</v>
      </c>
      <c r="I20" s="948" t="s">
        <v>769</v>
      </c>
      <c r="J20" s="948" t="s">
        <v>769</v>
      </c>
      <c r="K20" s="949" t="s">
        <v>769</v>
      </c>
      <c r="L20" s="946"/>
    </row>
    <row r="21" spans="1:12" s="934" customFormat="1" ht="18">
      <c r="A21" s="943"/>
      <c r="B21" s="950"/>
      <c r="C21" s="950"/>
      <c r="D21" s="950"/>
      <c r="E21" s="950"/>
      <c r="F21" s="950"/>
      <c r="G21" s="950"/>
      <c r="H21" s="950"/>
      <c r="I21" s="950"/>
      <c r="J21" s="950"/>
      <c r="K21" s="951"/>
      <c r="L21" s="946"/>
    </row>
    <row r="22" spans="1:12" s="946" customFormat="1" ht="18">
      <c r="A22" s="947" t="s">
        <v>1446</v>
      </c>
      <c r="B22" s="952"/>
      <c r="C22" s="952"/>
      <c r="D22" s="952"/>
      <c r="E22" s="952"/>
      <c r="F22" s="952"/>
      <c r="G22" s="952"/>
      <c r="H22" s="952"/>
      <c r="I22" s="952"/>
      <c r="J22" s="952"/>
      <c r="K22" s="953"/>
    </row>
    <row r="23" spans="1:12" s="946" customFormat="1" ht="18">
      <c r="A23" s="943" t="s">
        <v>768</v>
      </c>
      <c r="B23" s="954" t="s">
        <v>769</v>
      </c>
      <c r="C23" s="954" t="s">
        <v>769</v>
      </c>
      <c r="D23" s="954" t="s">
        <v>769</v>
      </c>
      <c r="E23" s="954" t="s">
        <v>769</v>
      </c>
      <c r="F23" s="954" t="s">
        <v>769</v>
      </c>
      <c r="G23" s="954" t="s">
        <v>769</v>
      </c>
      <c r="H23" s="954" t="s">
        <v>769</v>
      </c>
      <c r="I23" s="954" t="s">
        <v>769</v>
      </c>
      <c r="J23" s="954" t="s">
        <v>769</v>
      </c>
      <c r="K23" s="955" t="s">
        <v>769</v>
      </c>
    </row>
    <row r="24" spans="1:12" s="934" customFormat="1" ht="18.75">
      <c r="A24" s="943" t="s">
        <v>1447</v>
      </c>
      <c r="B24" s="954" t="s">
        <v>769</v>
      </c>
      <c r="C24" s="954" t="s">
        <v>769</v>
      </c>
      <c r="D24" s="954" t="s">
        <v>769</v>
      </c>
      <c r="E24" s="954" t="s">
        <v>769</v>
      </c>
      <c r="F24" s="954" t="s">
        <v>769</v>
      </c>
      <c r="G24" s="954" t="s">
        <v>769</v>
      </c>
      <c r="H24" s="954" t="s">
        <v>769</v>
      </c>
      <c r="I24" s="954" t="s">
        <v>769</v>
      </c>
      <c r="J24" s="954" t="s">
        <v>769</v>
      </c>
      <c r="K24" s="955" t="s">
        <v>769</v>
      </c>
      <c r="L24" s="946"/>
    </row>
    <row r="25" spans="1:12" s="934" customFormat="1" ht="18.75">
      <c r="A25" s="943" t="s">
        <v>1448</v>
      </c>
      <c r="B25" s="954" t="s">
        <v>769</v>
      </c>
      <c r="C25" s="954" t="s">
        <v>769</v>
      </c>
      <c r="D25" s="954" t="s">
        <v>769</v>
      </c>
      <c r="E25" s="954" t="s">
        <v>769</v>
      </c>
      <c r="F25" s="954" t="s">
        <v>769</v>
      </c>
      <c r="G25" s="954" t="s">
        <v>769</v>
      </c>
      <c r="H25" s="954" t="s">
        <v>769</v>
      </c>
      <c r="I25" s="954" t="s">
        <v>769</v>
      </c>
      <c r="J25" s="954" t="s">
        <v>769</v>
      </c>
      <c r="K25" s="955" t="s">
        <v>769</v>
      </c>
      <c r="L25" s="946"/>
    </row>
    <row r="26" spans="1:12" s="934" customFormat="1" ht="18">
      <c r="A26" s="943" t="s">
        <v>775</v>
      </c>
      <c r="B26" s="954" t="s">
        <v>769</v>
      </c>
      <c r="C26" s="954" t="s">
        <v>769</v>
      </c>
      <c r="D26" s="954" t="s">
        <v>769</v>
      </c>
      <c r="E26" s="954" t="s">
        <v>769</v>
      </c>
      <c r="F26" s="954" t="s">
        <v>769</v>
      </c>
      <c r="G26" s="954" t="s">
        <v>769</v>
      </c>
      <c r="H26" s="954" t="s">
        <v>769</v>
      </c>
      <c r="I26" s="954" t="s">
        <v>769</v>
      </c>
      <c r="J26" s="954" t="s">
        <v>769</v>
      </c>
      <c r="K26" s="955" t="s">
        <v>769</v>
      </c>
      <c r="L26" s="946"/>
    </row>
    <row r="27" spans="1:12" s="934" customFormat="1" ht="18.75">
      <c r="A27" s="943" t="s">
        <v>1449</v>
      </c>
      <c r="B27" s="954" t="s">
        <v>769</v>
      </c>
      <c r="C27" s="954" t="s">
        <v>769</v>
      </c>
      <c r="D27" s="954" t="s">
        <v>769</v>
      </c>
      <c r="E27" s="954" t="s">
        <v>769</v>
      </c>
      <c r="F27" s="954" t="s">
        <v>769</v>
      </c>
      <c r="G27" s="954" t="s">
        <v>769</v>
      </c>
      <c r="H27" s="954" t="s">
        <v>769</v>
      </c>
      <c r="I27" s="954" t="s">
        <v>769</v>
      </c>
      <c r="J27" s="954" t="s">
        <v>769</v>
      </c>
      <c r="K27" s="955" t="s">
        <v>769</v>
      </c>
      <c r="L27" s="946"/>
    </row>
    <row r="28" spans="1:12" s="934" customFormat="1" ht="18.75">
      <c r="A28" s="943" t="s">
        <v>1450</v>
      </c>
      <c r="B28" s="954" t="s">
        <v>769</v>
      </c>
      <c r="C28" s="954" t="s">
        <v>769</v>
      </c>
      <c r="D28" s="954" t="s">
        <v>769</v>
      </c>
      <c r="E28" s="954" t="s">
        <v>769</v>
      </c>
      <c r="F28" s="954" t="s">
        <v>769</v>
      </c>
      <c r="G28" s="954" t="s">
        <v>769</v>
      </c>
      <c r="H28" s="954" t="s">
        <v>769</v>
      </c>
      <c r="I28" s="954" t="s">
        <v>769</v>
      </c>
      <c r="J28" s="954" t="s">
        <v>769</v>
      </c>
      <c r="K28" s="955" t="s">
        <v>769</v>
      </c>
      <c r="L28" s="946"/>
    </row>
    <row r="29" spans="1:12" s="934" customFormat="1" ht="18">
      <c r="A29" s="943" t="s">
        <v>781</v>
      </c>
      <c r="B29" s="954" t="s">
        <v>769</v>
      </c>
      <c r="C29" s="954" t="s">
        <v>769</v>
      </c>
      <c r="D29" s="954" t="s">
        <v>769</v>
      </c>
      <c r="E29" s="954" t="s">
        <v>769</v>
      </c>
      <c r="F29" s="954" t="s">
        <v>769</v>
      </c>
      <c r="G29" s="954" t="s">
        <v>769</v>
      </c>
      <c r="H29" s="954" t="s">
        <v>769</v>
      </c>
      <c r="I29" s="954" t="s">
        <v>769</v>
      </c>
      <c r="J29" s="954" t="s">
        <v>769</v>
      </c>
      <c r="K29" s="955" t="s">
        <v>769</v>
      </c>
      <c r="L29" s="946"/>
    </row>
    <row r="30" spans="1:12" s="934" customFormat="1" ht="18">
      <c r="A30" s="943" t="s">
        <v>783</v>
      </c>
      <c r="B30" s="954" t="s">
        <v>769</v>
      </c>
      <c r="C30" s="954" t="s">
        <v>769</v>
      </c>
      <c r="D30" s="954" t="s">
        <v>769</v>
      </c>
      <c r="E30" s="954" t="s">
        <v>769</v>
      </c>
      <c r="F30" s="954" t="s">
        <v>769</v>
      </c>
      <c r="G30" s="954" t="s">
        <v>769</v>
      </c>
      <c r="H30" s="954" t="s">
        <v>769</v>
      </c>
      <c r="I30" s="954" t="s">
        <v>769</v>
      </c>
      <c r="J30" s="954" t="s">
        <v>769</v>
      </c>
      <c r="K30" s="955" t="s">
        <v>769</v>
      </c>
      <c r="L30" s="946"/>
    </row>
    <row r="31" spans="1:12" s="934" customFormat="1" ht="18">
      <c r="A31" s="943" t="s">
        <v>784</v>
      </c>
      <c r="B31" s="954" t="s">
        <v>769</v>
      </c>
      <c r="C31" s="954" t="s">
        <v>769</v>
      </c>
      <c r="D31" s="954" t="s">
        <v>769</v>
      </c>
      <c r="E31" s="954" t="s">
        <v>769</v>
      </c>
      <c r="F31" s="954" t="s">
        <v>769</v>
      </c>
      <c r="G31" s="954" t="s">
        <v>769</v>
      </c>
      <c r="H31" s="954" t="s">
        <v>769</v>
      </c>
      <c r="I31" s="954" t="s">
        <v>769</v>
      </c>
      <c r="J31" s="954" t="s">
        <v>769</v>
      </c>
      <c r="K31" s="955" t="s">
        <v>769</v>
      </c>
      <c r="L31" s="946"/>
    </row>
    <row r="32" spans="1:12" s="934" customFormat="1" ht="18">
      <c r="A32" s="943" t="s">
        <v>786</v>
      </c>
      <c r="B32" s="954" t="s">
        <v>769</v>
      </c>
      <c r="C32" s="954" t="s">
        <v>769</v>
      </c>
      <c r="D32" s="954" t="s">
        <v>769</v>
      </c>
      <c r="E32" s="954" t="s">
        <v>769</v>
      </c>
      <c r="F32" s="954" t="s">
        <v>769</v>
      </c>
      <c r="G32" s="954" t="s">
        <v>769</v>
      </c>
      <c r="H32" s="954" t="s">
        <v>769</v>
      </c>
      <c r="I32" s="954" t="s">
        <v>769</v>
      </c>
      <c r="J32" s="954" t="s">
        <v>769</v>
      </c>
      <c r="K32" s="955" t="s">
        <v>769</v>
      </c>
      <c r="L32" s="946"/>
    </row>
    <row r="33" spans="1:12" s="934" customFormat="1" ht="18">
      <c r="A33" s="943" t="s">
        <v>787</v>
      </c>
      <c r="B33" s="954" t="s">
        <v>769</v>
      </c>
      <c r="C33" s="954" t="s">
        <v>769</v>
      </c>
      <c r="D33" s="954" t="s">
        <v>769</v>
      </c>
      <c r="E33" s="954" t="s">
        <v>769</v>
      </c>
      <c r="F33" s="954" t="s">
        <v>769</v>
      </c>
      <c r="G33" s="954" t="s">
        <v>769</v>
      </c>
      <c r="H33" s="954" t="s">
        <v>769</v>
      </c>
      <c r="I33" s="954" t="s">
        <v>769</v>
      </c>
      <c r="J33" s="954" t="s">
        <v>769</v>
      </c>
      <c r="K33" s="955" t="s">
        <v>769</v>
      </c>
      <c r="L33" s="946"/>
    </row>
    <row r="34" spans="1:12" s="934" customFormat="1" ht="18">
      <c r="A34" s="943" t="s">
        <v>789</v>
      </c>
      <c r="B34" s="954" t="s">
        <v>769</v>
      </c>
      <c r="C34" s="954" t="s">
        <v>769</v>
      </c>
      <c r="D34" s="954" t="s">
        <v>769</v>
      </c>
      <c r="E34" s="954" t="s">
        <v>769</v>
      </c>
      <c r="F34" s="954" t="s">
        <v>769</v>
      </c>
      <c r="G34" s="954" t="s">
        <v>769</v>
      </c>
      <c r="H34" s="954" t="s">
        <v>769</v>
      </c>
      <c r="I34" s="954" t="s">
        <v>769</v>
      </c>
      <c r="J34" s="954" t="s">
        <v>769</v>
      </c>
      <c r="K34" s="955" t="s">
        <v>769</v>
      </c>
      <c r="L34" s="946"/>
    </row>
    <row r="35" spans="1:12" s="934" customFormat="1" ht="18">
      <c r="A35" s="943" t="s">
        <v>791</v>
      </c>
      <c r="B35" s="954" t="s">
        <v>769</v>
      </c>
      <c r="C35" s="954" t="s">
        <v>769</v>
      </c>
      <c r="D35" s="954" t="s">
        <v>769</v>
      </c>
      <c r="E35" s="954" t="s">
        <v>769</v>
      </c>
      <c r="F35" s="954" t="s">
        <v>769</v>
      </c>
      <c r="G35" s="954" t="s">
        <v>769</v>
      </c>
      <c r="H35" s="954" t="s">
        <v>769</v>
      </c>
      <c r="I35" s="954" t="s">
        <v>769</v>
      </c>
      <c r="J35" s="954" t="s">
        <v>769</v>
      </c>
      <c r="K35" s="955" t="s">
        <v>769</v>
      </c>
      <c r="L35" s="946"/>
    </row>
    <row r="36" spans="1:12" s="934" customFormat="1" ht="18.75">
      <c r="A36" s="943" t="s">
        <v>1451</v>
      </c>
      <c r="B36" s="954" t="s">
        <v>769</v>
      </c>
      <c r="C36" s="954" t="s">
        <v>769</v>
      </c>
      <c r="D36" s="954" t="s">
        <v>769</v>
      </c>
      <c r="E36" s="954" t="s">
        <v>769</v>
      </c>
      <c r="F36" s="954" t="s">
        <v>769</v>
      </c>
      <c r="G36" s="954" t="s">
        <v>769</v>
      </c>
      <c r="H36" s="954" t="s">
        <v>769</v>
      </c>
      <c r="I36" s="954" t="s">
        <v>769</v>
      </c>
      <c r="J36" s="954" t="s">
        <v>769</v>
      </c>
      <c r="K36" s="955" t="s">
        <v>769</v>
      </c>
      <c r="L36" s="946"/>
    </row>
    <row r="37" spans="1:12" s="934" customFormat="1" ht="18.75">
      <c r="A37" s="943" t="s">
        <v>1452</v>
      </c>
      <c r="B37" s="954" t="s">
        <v>769</v>
      </c>
      <c r="C37" s="954" t="s">
        <v>769</v>
      </c>
      <c r="D37" s="954" t="s">
        <v>769</v>
      </c>
      <c r="E37" s="954" t="s">
        <v>769</v>
      </c>
      <c r="F37" s="954" t="s">
        <v>769</v>
      </c>
      <c r="G37" s="954" t="s">
        <v>769</v>
      </c>
      <c r="H37" s="954" t="s">
        <v>769</v>
      </c>
      <c r="I37" s="954" t="s">
        <v>769</v>
      </c>
      <c r="J37" s="954" t="s">
        <v>769</v>
      </c>
      <c r="K37" s="955" t="s">
        <v>769</v>
      </c>
      <c r="L37" s="946"/>
    </row>
    <row r="38" spans="1:12" s="934" customFormat="1" ht="18.75">
      <c r="A38" s="943" t="s">
        <v>1453</v>
      </c>
      <c r="B38" s="954" t="s">
        <v>769</v>
      </c>
      <c r="C38" s="954" t="s">
        <v>769</v>
      </c>
      <c r="D38" s="954" t="s">
        <v>769</v>
      </c>
      <c r="E38" s="954" t="s">
        <v>769</v>
      </c>
      <c r="F38" s="954" t="s">
        <v>769</v>
      </c>
      <c r="G38" s="954" t="s">
        <v>769</v>
      </c>
      <c r="H38" s="954" t="s">
        <v>769</v>
      </c>
      <c r="I38" s="954" t="s">
        <v>769</v>
      </c>
      <c r="J38" s="954" t="s">
        <v>769</v>
      </c>
      <c r="K38" s="955" t="s">
        <v>769</v>
      </c>
      <c r="L38" s="946"/>
    </row>
    <row r="39" spans="1:12" s="934" customFormat="1" ht="18.75">
      <c r="A39" s="943" t="s">
        <v>1454</v>
      </c>
      <c r="B39" s="954" t="s">
        <v>769</v>
      </c>
      <c r="C39" s="954" t="s">
        <v>769</v>
      </c>
      <c r="D39" s="954" t="s">
        <v>769</v>
      </c>
      <c r="E39" s="954" t="s">
        <v>769</v>
      </c>
      <c r="F39" s="954" t="s">
        <v>769</v>
      </c>
      <c r="G39" s="954" t="s">
        <v>769</v>
      </c>
      <c r="H39" s="954" t="s">
        <v>769</v>
      </c>
      <c r="I39" s="954" t="s">
        <v>769</v>
      </c>
      <c r="J39" s="954" t="s">
        <v>769</v>
      </c>
      <c r="K39" s="955" t="s">
        <v>769</v>
      </c>
      <c r="L39" s="946"/>
    </row>
    <row r="40" spans="1:12" s="934" customFormat="1" ht="18">
      <c r="A40" s="943" t="s">
        <v>797</v>
      </c>
      <c r="B40" s="954" t="s">
        <v>769</v>
      </c>
      <c r="C40" s="954" t="s">
        <v>769</v>
      </c>
      <c r="D40" s="954" t="s">
        <v>769</v>
      </c>
      <c r="E40" s="954" t="s">
        <v>769</v>
      </c>
      <c r="F40" s="954" t="s">
        <v>769</v>
      </c>
      <c r="G40" s="954" t="s">
        <v>769</v>
      </c>
      <c r="H40" s="954" t="s">
        <v>769</v>
      </c>
      <c r="I40" s="954" t="s">
        <v>769</v>
      </c>
      <c r="J40" s="954" t="s">
        <v>769</v>
      </c>
      <c r="K40" s="955" t="s">
        <v>769</v>
      </c>
      <c r="L40" s="946"/>
    </row>
    <row r="41" spans="1:12" s="934" customFormat="1" ht="18">
      <c r="A41" s="943" t="s">
        <v>799</v>
      </c>
      <c r="B41" s="954" t="s">
        <v>769</v>
      </c>
      <c r="C41" s="954" t="s">
        <v>769</v>
      </c>
      <c r="D41" s="954" t="s">
        <v>769</v>
      </c>
      <c r="E41" s="954" t="s">
        <v>769</v>
      </c>
      <c r="F41" s="954" t="s">
        <v>769</v>
      </c>
      <c r="G41" s="954" t="s">
        <v>769</v>
      </c>
      <c r="H41" s="954" t="s">
        <v>769</v>
      </c>
      <c r="I41" s="954" t="s">
        <v>769</v>
      </c>
      <c r="J41" s="954" t="s">
        <v>769</v>
      </c>
      <c r="K41" s="955" t="s">
        <v>769</v>
      </c>
      <c r="L41" s="946"/>
    </row>
    <row r="42" spans="1:12" s="934" customFormat="1" ht="18">
      <c r="A42" s="943" t="s">
        <v>801</v>
      </c>
      <c r="B42" s="954" t="s">
        <v>769</v>
      </c>
      <c r="C42" s="954" t="s">
        <v>769</v>
      </c>
      <c r="D42" s="954" t="s">
        <v>769</v>
      </c>
      <c r="E42" s="954" t="s">
        <v>769</v>
      </c>
      <c r="F42" s="954" t="s">
        <v>769</v>
      </c>
      <c r="G42" s="954" t="s">
        <v>769</v>
      </c>
      <c r="H42" s="954" t="s">
        <v>769</v>
      </c>
      <c r="I42" s="954" t="s">
        <v>769</v>
      </c>
      <c r="J42" s="954" t="s">
        <v>769</v>
      </c>
      <c r="K42" s="955" t="s">
        <v>769</v>
      </c>
      <c r="L42" s="946"/>
    </row>
    <row r="43" spans="1:12" s="934" customFormat="1" ht="18">
      <c r="A43" s="943" t="s">
        <v>804</v>
      </c>
      <c r="B43" s="954" t="s">
        <v>769</v>
      </c>
      <c r="C43" s="954" t="s">
        <v>769</v>
      </c>
      <c r="D43" s="954" t="s">
        <v>769</v>
      </c>
      <c r="E43" s="954" t="s">
        <v>769</v>
      </c>
      <c r="F43" s="954" t="s">
        <v>769</v>
      </c>
      <c r="G43" s="954" t="s">
        <v>769</v>
      </c>
      <c r="H43" s="954" t="s">
        <v>769</v>
      </c>
      <c r="I43" s="954" t="s">
        <v>769</v>
      </c>
      <c r="J43" s="954" t="s">
        <v>769</v>
      </c>
      <c r="K43" s="955" t="s">
        <v>769</v>
      </c>
      <c r="L43" s="946"/>
    </row>
    <row r="44" spans="1:12" s="934" customFormat="1" ht="18.75">
      <c r="A44" s="943" t="s">
        <v>1455</v>
      </c>
      <c r="B44" s="954" t="s">
        <v>769</v>
      </c>
      <c r="C44" s="954" t="s">
        <v>769</v>
      </c>
      <c r="D44" s="954" t="s">
        <v>769</v>
      </c>
      <c r="E44" s="954" t="s">
        <v>769</v>
      </c>
      <c r="F44" s="954" t="s">
        <v>769</v>
      </c>
      <c r="G44" s="954" t="s">
        <v>769</v>
      </c>
      <c r="H44" s="954" t="s">
        <v>769</v>
      </c>
      <c r="I44" s="954" t="s">
        <v>769</v>
      </c>
      <c r="J44" s="954" t="s">
        <v>769</v>
      </c>
      <c r="K44" s="955" t="s">
        <v>769</v>
      </c>
      <c r="L44" s="946"/>
    </row>
    <row r="45" spans="1:12" s="934" customFormat="1" ht="18">
      <c r="A45" s="943" t="s">
        <v>807</v>
      </c>
      <c r="B45" s="954" t="s">
        <v>769</v>
      </c>
      <c r="C45" s="954" t="s">
        <v>769</v>
      </c>
      <c r="D45" s="954" t="s">
        <v>769</v>
      </c>
      <c r="E45" s="954" t="s">
        <v>769</v>
      </c>
      <c r="F45" s="954" t="s">
        <v>769</v>
      </c>
      <c r="G45" s="954" t="s">
        <v>769</v>
      </c>
      <c r="H45" s="954" t="s">
        <v>769</v>
      </c>
      <c r="I45" s="954" t="s">
        <v>769</v>
      </c>
      <c r="J45" s="954" t="s">
        <v>769</v>
      </c>
      <c r="K45" s="955" t="s">
        <v>769</v>
      </c>
      <c r="L45" s="946"/>
    </row>
    <row r="46" spans="1:12" s="934" customFormat="1" ht="18">
      <c r="A46" s="943" t="s">
        <v>808</v>
      </c>
      <c r="B46" s="954" t="s">
        <v>769</v>
      </c>
      <c r="C46" s="954" t="s">
        <v>769</v>
      </c>
      <c r="D46" s="954" t="s">
        <v>769</v>
      </c>
      <c r="E46" s="954" t="s">
        <v>769</v>
      </c>
      <c r="F46" s="954" t="s">
        <v>769</v>
      </c>
      <c r="G46" s="954" t="s">
        <v>769</v>
      </c>
      <c r="H46" s="954" t="s">
        <v>769</v>
      </c>
      <c r="I46" s="954" t="s">
        <v>769</v>
      </c>
      <c r="J46" s="954" t="s">
        <v>769</v>
      </c>
      <c r="K46" s="955" t="s">
        <v>769</v>
      </c>
      <c r="L46" s="946"/>
    </row>
    <row r="47" spans="1:12" s="934" customFormat="1" ht="18">
      <c r="A47" s="943" t="s">
        <v>809</v>
      </c>
      <c r="B47" s="954" t="s">
        <v>769</v>
      </c>
      <c r="C47" s="954" t="s">
        <v>769</v>
      </c>
      <c r="D47" s="954" t="s">
        <v>769</v>
      </c>
      <c r="E47" s="954" t="s">
        <v>769</v>
      </c>
      <c r="F47" s="954" t="s">
        <v>769</v>
      </c>
      <c r="G47" s="954" t="s">
        <v>769</v>
      </c>
      <c r="H47" s="954" t="s">
        <v>769</v>
      </c>
      <c r="I47" s="954" t="s">
        <v>769</v>
      </c>
      <c r="J47" s="954" t="s">
        <v>769</v>
      </c>
      <c r="K47" s="955" t="s">
        <v>769</v>
      </c>
      <c r="L47" s="946"/>
    </row>
    <row r="48" spans="1:12" s="934" customFormat="1" ht="18">
      <c r="A48" s="943" t="s">
        <v>810</v>
      </c>
      <c r="B48" s="954" t="s">
        <v>769</v>
      </c>
      <c r="C48" s="954" t="s">
        <v>769</v>
      </c>
      <c r="D48" s="954" t="s">
        <v>769</v>
      </c>
      <c r="E48" s="954" t="s">
        <v>769</v>
      </c>
      <c r="F48" s="954" t="s">
        <v>769</v>
      </c>
      <c r="G48" s="954" t="s">
        <v>769</v>
      </c>
      <c r="H48" s="954" t="s">
        <v>769</v>
      </c>
      <c r="I48" s="954" t="s">
        <v>769</v>
      </c>
      <c r="J48" s="954" t="s">
        <v>769</v>
      </c>
      <c r="K48" s="955" t="s">
        <v>769</v>
      </c>
      <c r="L48" s="946"/>
    </row>
    <row r="49" spans="1:12" s="934" customFormat="1" ht="18">
      <c r="A49" s="943" t="s">
        <v>812</v>
      </c>
      <c r="B49" s="954" t="s">
        <v>769</v>
      </c>
      <c r="C49" s="954" t="s">
        <v>769</v>
      </c>
      <c r="D49" s="954" t="s">
        <v>769</v>
      </c>
      <c r="E49" s="954" t="s">
        <v>769</v>
      </c>
      <c r="F49" s="954" t="s">
        <v>769</v>
      </c>
      <c r="G49" s="954" t="s">
        <v>769</v>
      </c>
      <c r="H49" s="954" t="s">
        <v>769</v>
      </c>
      <c r="I49" s="954" t="s">
        <v>769</v>
      </c>
      <c r="J49" s="954" t="s">
        <v>769</v>
      </c>
      <c r="K49" s="955" t="s">
        <v>769</v>
      </c>
      <c r="L49" s="946"/>
    </row>
    <row r="50" spans="1:12" s="934" customFormat="1" ht="18">
      <c r="A50" s="943" t="s">
        <v>813</v>
      </c>
      <c r="B50" s="954" t="s">
        <v>769</v>
      </c>
      <c r="C50" s="954" t="s">
        <v>769</v>
      </c>
      <c r="D50" s="954" t="s">
        <v>769</v>
      </c>
      <c r="E50" s="954" t="s">
        <v>769</v>
      </c>
      <c r="F50" s="954" t="s">
        <v>769</v>
      </c>
      <c r="G50" s="954" t="s">
        <v>769</v>
      </c>
      <c r="H50" s="954" t="s">
        <v>769</v>
      </c>
      <c r="I50" s="954" t="s">
        <v>769</v>
      </c>
      <c r="J50" s="954" t="s">
        <v>769</v>
      </c>
      <c r="K50" s="955" t="s">
        <v>769</v>
      </c>
      <c r="L50" s="946"/>
    </row>
    <row r="51" spans="1:12" s="934" customFormat="1" ht="18.75">
      <c r="A51" s="943" t="s">
        <v>1456</v>
      </c>
      <c r="B51" s="954" t="s">
        <v>769</v>
      </c>
      <c r="C51" s="954" t="s">
        <v>769</v>
      </c>
      <c r="D51" s="954" t="s">
        <v>769</v>
      </c>
      <c r="E51" s="954" t="s">
        <v>769</v>
      </c>
      <c r="F51" s="954" t="s">
        <v>769</v>
      </c>
      <c r="G51" s="954" t="s">
        <v>769</v>
      </c>
      <c r="H51" s="954" t="s">
        <v>769</v>
      </c>
      <c r="I51" s="954" t="s">
        <v>769</v>
      </c>
      <c r="J51" s="954" t="s">
        <v>769</v>
      </c>
      <c r="K51" s="955" t="s">
        <v>769</v>
      </c>
      <c r="L51" s="946"/>
    </row>
    <row r="52" spans="1:12" s="934" customFormat="1" ht="18">
      <c r="A52" s="943" t="s">
        <v>816</v>
      </c>
      <c r="B52" s="954" t="s">
        <v>769</v>
      </c>
      <c r="C52" s="954" t="s">
        <v>769</v>
      </c>
      <c r="D52" s="954" t="s">
        <v>769</v>
      </c>
      <c r="E52" s="954" t="s">
        <v>769</v>
      </c>
      <c r="F52" s="954" t="s">
        <v>769</v>
      </c>
      <c r="G52" s="954" t="s">
        <v>769</v>
      </c>
      <c r="H52" s="954" t="s">
        <v>769</v>
      </c>
      <c r="I52" s="954" t="s">
        <v>769</v>
      </c>
      <c r="J52" s="954" t="s">
        <v>769</v>
      </c>
      <c r="K52" s="955" t="s">
        <v>769</v>
      </c>
      <c r="L52" s="946"/>
    </row>
    <row r="53" spans="1:12" s="934" customFormat="1" ht="18.75">
      <c r="A53" s="943" t="s">
        <v>1457</v>
      </c>
      <c r="B53" s="954" t="s">
        <v>769</v>
      </c>
      <c r="C53" s="954" t="s">
        <v>769</v>
      </c>
      <c r="D53" s="954" t="s">
        <v>769</v>
      </c>
      <c r="E53" s="954" t="s">
        <v>769</v>
      </c>
      <c r="F53" s="954" t="s">
        <v>769</v>
      </c>
      <c r="G53" s="954" t="s">
        <v>769</v>
      </c>
      <c r="H53" s="954" t="s">
        <v>769</v>
      </c>
      <c r="I53" s="954" t="s">
        <v>769</v>
      </c>
      <c r="J53" s="954" t="s">
        <v>769</v>
      </c>
      <c r="K53" s="955" t="s">
        <v>769</v>
      </c>
      <c r="L53" s="946"/>
    </row>
    <row r="54" spans="1:12" s="934" customFormat="1" ht="18.75">
      <c r="A54" s="943" t="s">
        <v>1507</v>
      </c>
      <c r="B54" s="954" t="s">
        <v>769</v>
      </c>
      <c r="C54" s="954" t="s">
        <v>769</v>
      </c>
      <c r="D54" s="954" t="s">
        <v>769</v>
      </c>
      <c r="E54" s="954" t="s">
        <v>769</v>
      </c>
      <c r="F54" s="954" t="s">
        <v>769</v>
      </c>
      <c r="G54" s="954" t="s">
        <v>769</v>
      </c>
      <c r="H54" s="954" t="s">
        <v>769</v>
      </c>
      <c r="I54" s="954" t="s">
        <v>769</v>
      </c>
      <c r="J54" s="954" t="s">
        <v>769</v>
      </c>
      <c r="K54" s="955" t="s">
        <v>769</v>
      </c>
      <c r="L54" s="946"/>
    </row>
    <row r="55" spans="1:12" s="934" customFormat="1" ht="18">
      <c r="A55" s="943"/>
      <c r="B55" s="954"/>
      <c r="C55" s="954"/>
      <c r="D55" s="954"/>
      <c r="E55" s="954"/>
      <c r="F55" s="954"/>
      <c r="G55" s="954"/>
      <c r="H55" s="954"/>
      <c r="I55" s="954"/>
      <c r="J55" s="954"/>
      <c r="K55" s="955"/>
      <c r="L55" s="946"/>
    </row>
    <row r="56" spans="1:12" s="934" customFormat="1" ht="18">
      <c r="A56" s="947" t="s">
        <v>820</v>
      </c>
      <c r="B56" s="954"/>
      <c r="C56" s="954"/>
      <c r="D56" s="954"/>
      <c r="E56" s="954"/>
      <c r="F56" s="954"/>
      <c r="G56" s="954"/>
      <c r="H56" s="954"/>
      <c r="I56" s="954"/>
      <c r="J56" s="954"/>
      <c r="K56" s="955"/>
      <c r="L56" s="946"/>
    </row>
    <row r="57" spans="1:12" s="934" customFormat="1" ht="18">
      <c r="A57" s="943" t="s">
        <v>821</v>
      </c>
      <c r="B57" s="954">
        <v>129535</v>
      </c>
      <c r="C57" s="954">
        <v>136187</v>
      </c>
      <c r="D57" s="954">
        <v>155422</v>
      </c>
      <c r="E57" s="954">
        <v>179116</v>
      </c>
      <c r="F57" s="954">
        <v>148721</v>
      </c>
      <c r="G57" s="954">
        <v>141825</v>
      </c>
      <c r="H57" s="954">
        <v>143430</v>
      </c>
      <c r="I57" s="954">
        <v>116430</v>
      </c>
      <c r="J57" s="954">
        <v>113560</v>
      </c>
      <c r="K57" s="955">
        <v>84820</v>
      </c>
      <c r="L57" s="946"/>
    </row>
    <row r="58" spans="1:12" s="934" customFormat="1" ht="18">
      <c r="A58" s="943" t="s">
        <v>822</v>
      </c>
      <c r="B58" s="954" t="s">
        <v>769</v>
      </c>
      <c r="C58" s="954" t="s">
        <v>769</v>
      </c>
      <c r="D58" s="954" t="s">
        <v>769</v>
      </c>
      <c r="E58" s="954" t="s">
        <v>769</v>
      </c>
      <c r="F58" s="954" t="s">
        <v>769</v>
      </c>
      <c r="G58" s="954" t="s">
        <v>769</v>
      </c>
      <c r="H58" s="954" t="s">
        <v>769</v>
      </c>
      <c r="I58" s="954" t="s">
        <v>769</v>
      </c>
      <c r="J58" s="954" t="s">
        <v>769</v>
      </c>
      <c r="K58" s="955" t="s">
        <v>769</v>
      </c>
      <c r="L58" s="946"/>
    </row>
    <row r="59" spans="1:12" s="934" customFormat="1" ht="18">
      <c r="A59" s="943" t="s">
        <v>823</v>
      </c>
      <c r="B59" s="954" t="s">
        <v>769</v>
      </c>
      <c r="C59" s="954" t="s">
        <v>769</v>
      </c>
      <c r="D59" s="954" t="s">
        <v>769</v>
      </c>
      <c r="E59" s="954" t="s">
        <v>769</v>
      </c>
      <c r="F59" s="954" t="s">
        <v>769</v>
      </c>
      <c r="G59" s="954" t="s">
        <v>769</v>
      </c>
      <c r="H59" s="954" t="s">
        <v>769</v>
      </c>
      <c r="I59" s="954" t="s">
        <v>769</v>
      </c>
      <c r="J59" s="954" t="s">
        <v>769</v>
      </c>
      <c r="K59" s="955" t="s">
        <v>769</v>
      </c>
      <c r="L59" s="946"/>
    </row>
    <row r="60" spans="1:12" s="934" customFormat="1" ht="18">
      <c r="A60" s="943" t="s">
        <v>117</v>
      </c>
      <c r="B60" s="950"/>
      <c r="C60" s="950"/>
      <c r="D60" s="950"/>
      <c r="E60" s="950"/>
      <c r="F60" s="950"/>
      <c r="G60" s="950"/>
      <c r="H60" s="950"/>
      <c r="I60" s="950"/>
      <c r="J60" s="950"/>
      <c r="K60" s="951"/>
      <c r="L60" s="946"/>
    </row>
    <row r="61" spans="1:12" s="934" customFormat="1" ht="18">
      <c r="A61" s="943"/>
      <c r="B61" s="950"/>
      <c r="C61" s="950"/>
      <c r="D61" s="950"/>
      <c r="E61" s="950"/>
      <c r="F61" s="950"/>
      <c r="G61" s="950"/>
      <c r="H61" s="950"/>
      <c r="I61" s="950"/>
      <c r="J61" s="950"/>
      <c r="K61" s="951"/>
      <c r="L61" s="946"/>
    </row>
    <row r="62" spans="1:12" s="934" customFormat="1" ht="18">
      <c r="A62" s="943" t="s">
        <v>1460</v>
      </c>
      <c r="B62" s="950"/>
      <c r="C62" s="950"/>
      <c r="D62" s="950"/>
      <c r="E62" s="950"/>
      <c r="F62" s="950"/>
      <c r="G62" s="950"/>
      <c r="H62" s="950"/>
      <c r="I62" s="950"/>
      <c r="J62" s="950"/>
      <c r="K62" s="951"/>
      <c r="L62" s="946"/>
    </row>
    <row r="63" spans="1:12" s="946" customFormat="1" ht="18">
      <c r="A63" s="943" t="s">
        <v>1461</v>
      </c>
      <c r="B63" s="950"/>
      <c r="C63" s="950"/>
      <c r="D63" s="950"/>
      <c r="E63" s="950"/>
      <c r="F63" s="950"/>
      <c r="G63" s="950"/>
      <c r="H63" s="950"/>
      <c r="I63" s="950"/>
      <c r="J63" s="950"/>
      <c r="K63" s="951"/>
    </row>
    <row r="64" spans="1:12" s="946" customFormat="1" ht="18">
      <c r="A64" s="958" t="s">
        <v>950</v>
      </c>
      <c r="B64" s="981"/>
      <c r="C64" s="981"/>
      <c r="D64" s="981"/>
      <c r="E64" s="981"/>
      <c r="F64" s="981"/>
      <c r="G64" s="981"/>
      <c r="H64" s="981"/>
      <c r="I64" s="981"/>
      <c r="J64" s="981"/>
      <c r="K64" s="982"/>
    </row>
    <row r="65" spans="12:12" s="946" customFormat="1"/>
    <row r="66" spans="12:12" s="946" customFormat="1"/>
    <row r="67" spans="12:12" s="946" customFormat="1"/>
    <row r="68" spans="12:12" s="946" customFormat="1"/>
    <row r="69" spans="12:12" s="934" customFormat="1">
      <c r="L69" s="946"/>
    </row>
    <row r="70" spans="12:12" s="934" customFormat="1">
      <c r="L70" s="946"/>
    </row>
    <row r="71" spans="12:12" s="934" customFormat="1">
      <c r="L71" s="946"/>
    </row>
    <row r="72" spans="12:12" s="934" customFormat="1">
      <c r="L72" s="946"/>
    </row>
    <row r="73" spans="12:12" s="934" customFormat="1">
      <c r="L73" s="946"/>
    </row>
    <row r="74" spans="12:12" s="934" customFormat="1">
      <c r="L74" s="946"/>
    </row>
  </sheetData>
  <mergeCells count="5">
    <mergeCell ref="A8:K8"/>
    <mergeCell ref="A1:K1"/>
    <mergeCell ref="A2:K2"/>
    <mergeCell ref="A4:K4"/>
    <mergeCell ref="A6:K6"/>
  </mergeCells>
  <phoneticPr fontId="50" type="noConversion"/>
  <printOptions horizontalCentered="1" verticalCentered="1"/>
  <pageMargins left="0.59055118110236227" right="0.59055118110236227" top="0.98425196850393704" bottom="0.98425196850393704" header="0" footer="0"/>
  <pageSetup scale="36" orientation="portrait" r:id="rId1"/>
  <headerFooter alignWithMargins="0"/>
</worksheet>
</file>

<file path=xl/worksheets/sheet95.xml><?xml version="1.0" encoding="utf-8"?>
<worksheet xmlns="http://schemas.openxmlformats.org/spreadsheetml/2006/main" xmlns:r="http://schemas.openxmlformats.org/officeDocument/2006/relationships">
  <sheetPr>
    <tabColor indexed="53"/>
    <pageSetUpPr fitToPage="1"/>
  </sheetPr>
  <dimension ref="A1:K84"/>
  <sheetViews>
    <sheetView zoomScale="50" workbookViewId="0">
      <selection sqref="A1:M1"/>
    </sheetView>
  </sheetViews>
  <sheetFormatPr defaultColWidth="11.5546875" defaultRowHeight="15"/>
  <cols>
    <col min="1" max="1" width="58.88671875" style="966" customWidth="1"/>
    <col min="2" max="11" width="11.33203125" style="966" customWidth="1"/>
    <col min="12" max="16384" width="11.5546875" style="966"/>
  </cols>
  <sheetData>
    <row r="1" spans="1:11" ht="18">
      <c r="A1" s="2744" t="s">
        <v>1492</v>
      </c>
      <c r="B1" s="2744"/>
      <c r="C1" s="2744"/>
      <c r="D1" s="2744"/>
      <c r="E1" s="2744"/>
      <c r="F1" s="2744"/>
      <c r="G1" s="2744"/>
      <c r="H1" s="2744"/>
      <c r="I1" s="2744"/>
      <c r="J1" s="2744"/>
      <c r="K1" s="2744"/>
    </row>
    <row r="2" spans="1:11" s="936" customFormat="1" ht="15.95" customHeight="1">
      <c r="A2" s="2745" t="s">
        <v>1505</v>
      </c>
      <c r="B2" s="2745"/>
      <c r="C2" s="2745"/>
      <c r="D2" s="2745"/>
      <c r="E2" s="2745"/>
      <c r="F2" s="2745"/>
      <c r="G2" s="2745"/>
      <c r="H2" s="2745"/>
      <c r="I2" s="2745"/>
      <c r="J2" s="2745"/>
      <c r="K2" s="2745"/>
    </row>
    <row r="3" spans="1:11" s="934" customFormat="1" ht="15.95" customHeight="1">
      <c r="A3" s="987"/>
      <c r="B3" s="987"/>
      <c r="C3" s="987"/>
      <c r="D3" s="987"/>
      <c r="E3" s="987"/>
      <c r="F3" s="987"/>
      <c r="G3" s="987"/>
      <c r="H3" s="987"/>
      <c r="I3" s="987"/>
      <c r="J3" s="987"/>
      <c r="K3" s="987"/>
    </row>
    <row r="4" spans="1:11" s="934" customFormat="1" ht="18">
      <c r="A4" s="2744" t="s">
        <v>1506</v>
      </c>
      <c r="B4" s="2744"/>
      <c r="C4" s="2744"/>
      <c r="D4" s="2744"/>
      <c r="E4" s="2744"/>
      <c r="F4" s="2744"/>
      <c r="G4" s="2744"/>
      <c r="H4" s="2744"/>
      <c r="I4" s="2744"/>
      <c r="J4" s="2744"/>
      <c r="K4" s="2744"/>
    </row>
    <row r="5" spans="1:11" s="934" customFormat="1" ht="18">
      <c r="A5" s="987"/>
      <c r="B5" s="987"/>
      <c r="C5" s="987"/>
      <c r="D5" s="987"/>
      <c r="E5" s="987"/>
      <c r="F5" s="987"/>
      <c r="G5" s="987"/>
      <c r="H5" s="987"/>
      <c r="I5" s="987"/>
      <c r="J5" s="987"/>
      <c r="K5" s="987"/>
    </row>
    <row r="6" spans="1:11" s="936" customFormat="1" ht="18">
      <c r="A6" s="2745" t="s">
        <v>753</v>
      </c>
      <c r="B6" s="2745"/>
      <c r="C6" s="2745"/>
      <c r="D6" s="2745"/>
      <c r="E6" s="2745"/>
      <c r="F6" s="2745"/>
      <c r="G6" s="2745"/>
      <c r="H6" s="2745"/>
      <c r="I6" s="2745"/>
      <c r="J6" s="2745"/>
      <c r="K6" s="2745"/>
    </row>
    <row r="7" spans="1:11" s="934" customFormat="1" ht="18">
      <c r="A7" s="987"/>
      <c r="B7" s="987"/>
      <c r="C7" s="987"/>
      <c r="D7" s="987"/>
      <c r="E7" s="987"/>
      <c r="F7" s="987"/>
      <c r="G7" s="987"/>
      <c r="H7" s="987"/>
      <c r="I7" s="987"/>
      <c r="J7" s="987"/>
      <c r="K7" s="987"/>
    </row>
    <row r="8" spans="1:11" s="934" customFormat="1" ht="18">
      <c r="A8" s="2744" t="s">
        <v>1443</v>
      </c>
      <c r="B8" s="2744"/>
      <c r="C8" s="2744"/>
      <c r="D8" s="2744"/>
      <c r="E8" s="2744"/>
      <c r="F8" s="2744"/>
      <c r="G8" s="2744"/>
      <c r="H8" s="2744"/>
      <c r="I8" s="2744"/>
      <c r="J8" s="2744"/>
      <c r="K8" s="2744"/>
    </row>
    <row r="9" spans="1:11" s="934" customFormat="1" ht="18">
      <c r="A9" s="959"/>
      <c r="B9" s="944"/>
    </row>
    <row r="10" spans="1:11" s="967" customFormat="1" ht="18">
      <c r="A10" s="939"/>
      <c r="B10" s="940">
        <v>2000</v>
      </c>
      <c r="C10" s="940">
        <v>2001</v>
      </c>
      <c r="D10" s="940">
        <v>2002</v>
      </c>
      <c r="E10" s="940">
        <v>2003</v>
      </c>
      <c r="F10" s="940">
        <v>2004</v>
      </c>
      <c r="G10" s="940">
        <v>2005</v>
      </c>
      <c r="H10" s="940">
        <v>2006</v>
      </c>
      <c r="I10" s="940">
        <v>2007</v>
      </c>
      <c r="J10" s="940">
        <v>2008</v>
      </c>
      <c r="K10" s="941">
        <v>2009</v>
      </c>
    </row>
    <row r="11" spans="1:11" ht="18">
      <c r="A11" s="970"/>
      <c r="B11" s="971"/>
      <c r="C11" s="971"/>
      <c r="D11" s="971"/>
      <c r="E11" s="971"/>
      <c r="F11" s="971"/>
      <c r="G11" s="971"/>
      <c r="H11" s="971"/>
      <c r="I11" s="971"/>
      <c r="J11" s="971"/>
      <c r="K11" s="972"/>
    </row>
    <row r="12" spans="1:11" ht="18">
      <c r="A12" s="947" t="s">
        <v>755</v>
      </c>
      <c r="B12" s="971"/>
      <c r="C12" s="971"/>
      <c r="D12" s="971"/>
      <c r="E12" s="971"/>
      <c r="F12" s="971"/>
      <c r="G12" s="971"/>
      <c r="H12" s="971"/>
      <c r="I12" s="971"/>
      <c r="J12" s="971"/>
      <c r="K12" s="972"/>
    </row>
    <row r="13" spans="1:11" ht="18">
      <c r="A13" s="943" t="s">
        <v>1444</v>
      </c>
      <c r="B13" s="974" t="s">
        <v>769</v>
      </c>
      <c r="C13" s="974" t="s">
        <v>769</v>
      </c>
      <c r="D13" s="974" t="s">
        <v>769</v>
      </c>
      <c r="E13" s="974" t="s">
        <v>769</v>
      </c>
      <c r="F13" s="974" t="s">
        <v>769</v>
      </c>
      <c r="G13" s="974" t="s">
        <v>769</v>
      </c>
      <c r="H13" s="974" t="s">
        <v>769</v>
      </c>
      <c r="I13" s="974" t="s">
        <v>769</v>
      </c>
      <c r="J13" s="974" t="s">
        <v>769</v>
      </c>
      <c r="K13" s="975" t="s">
        <v>769</v>
      </c>
    </row>
    <row r="14" spans="1:11" ht="18">
      <c r="A14" s="943" t="s">
        <v>757</v>
      </c>
      <c r="B14" s="974" t="s">
        <v>769</v>
      </c>
      <c r="C14" s="974" t="s">
        <v>769</v>
      </c>
      <c r="D14" s="974" t="s">
        <v>769</v>
      </c>
      <c r="E14" s="974" t="s">
        <v>769</v>
      </c>
      <c r="F14" s="974" t="s">
        <v>769</v>
      </c>
      <c r="G14" s="974" t="s">
        <v>769</v>
      </c>
      <c r="H14" s="974" t="s">
        <v>769</v>
      </c>
      <c r="I14" s="974" t="s">
        <v>769</v>
      </c>
      <c r="J14" s="974" t="s">
        <v>769</v>
      </c>
      <c r="K14" s="975" t="s">
        <v>769</v>
      </c>
    </row>
    <row r="15" spans="1:11" ht="18">
      <c r="A15" s="943" t="s">
        <v>758</v>
      </c>
      <c r="B15" s="974" t="s">
        <v>769</v>
      </c>
      <c r="C15" s="974" t="s">
        <v>769</v>
      </c>
      <c r="D15" s="974" t="s">
        <v>769</v>
      </c>
      <c r="E15" s="974" t="s">
        <v>769</v>
      </c>
      <c r="F15" s="974" t="s">
        <v>769</v>
      </c>
      <c r="G15" s="974" t="s">
        <v>769</v>
      </c>
      <c r="H15" s="974" t="s">
        <v>769</v>
      </c>
      <c r="I15" s="974" t="s">
        <v>769</v>
      </c>
      <c r="J15" s="974" t="s">
        <v>769</v>
      </c>
      <c r="K15" s="975" t="s">
        <v>769</v>
      </c>
    </row>
    <row r="16" spans="1:11" ht="18">
      <c r="A16" s="943" t="s">
        <v>759</v>
      </c>
      <c r="B16" s="974" t="s">
        <v>769</v>
      </c>
      <c r="C16" s="974" t="s">
        <v>769</v>
      </c>
      <c r="D16" s="974" t="s">
        <v>769</v>
      </c>
      <c r="E16" s="974" t="s">
        <v>769</v>
      </c>
      <c r="F16" s="974" t="s">
        <v>769</v>
      </c>
      <c r="G16" s="974" t="s">
        <v>769</v>
      </c>
      <c r="H16" s="974" t="s">
        <v>769</v>
      </c>
      <c r="I16" s="974" t="s">
        <v>769</v>
      </c>
      <c r="J16" s="974" t="s">
        <v>769</v>
      </c>
      <c r="K16" s="975" t="s">
        <v>769</v>
      </c>
    </row>
    <row r="17" spans="1:11" ht="18">
      <c r="A17" s="943" t="s">
        <v>761</v>
      </c>
      <c r="B17" s="974" t="s">
        <v>769</v>
      </c>
      <c r="C17" s="974" t="s">
        <v>769</v>
      </c>
      <c r="D17" s="974" t="s">
        <v>769</v>
      </c>
      <c r="E17" s="974" t="s">
        <v>769</v>
      </c>
      <c r="F17" s="974" t="s">
        <v>769</v>
      </c>
      <c r="G17" s="974" t="s">
        <v>769</v>
      </c>
      <c r="H17" s="974" t="s">
        <v>769</v>
      </c>
      <c r="I17" s="974" t="s">
        <v>769</v>
      </c>
      <c r="J17" s="974" t="s">
        <v>769</v>
      </c>
      <c r="K17" s="975" t="s">
        <v>769</v>
      </c>
    </row>
    <row r="18" spans="1:11" ht="18">
      <c r="A18" s="943" t="s">
        <v>762</v>
      </c>
      <c r="B18" s="974" t="s">
        <v>769</v>
      </c>
      <c r="C18" s="974" t="s">
        <v>769</v>
      </c>
      <c r="D18" s="974" t="s">
        <v>769</v>
      </c>
      <c r="E18" s="974" t="s">
        <v>769</v>
      </c>
      <c r="F18" s="974" t="s">
        <v>769</v>
      </c>
      <c r="G18" s="974" t="s">
        <v>769</v>
      </c>
      <c r="H18" s="974" t="s">
        <v>769</v>
      </c>
      <c r="I18" s="974" t="s">
        <v>769</v>
      </c>
      <c r="J18" s="974" t="s">
        <v>769</v>
      </c>
      <c r="K18" s="975" t="s">
        <v>769</v>
      </c>
    </row>
    <row r="19" spans="1:11" ht="18">
      <c r="A19" s="943" t="s">
        <v>763</v>
      </c>
      <c r="B19" s="974" t="s">
        <v>769</v>
      </c>
      <c r="C19" s="974" t="s">
        <v>769</v>
      </c>
      <c r="D19" s="974" t="s">
        <v>769</v>
      </c>
      <c r="E19" s="974" t="s">
        <v>769</v>
      </c>
      <c r="F19" s="974" t="s">
        <v>769</v>
      </c>
      <c r="G19" s="974" t="s">
        <v>769</v>
      </c>
      <c r="H19" s="974" t="s">
        <v>769</v>
      </c>
      <c r="I19" s="974" t="s">
        <v>769</v>
      </c>
      <c r="J19" s="974" t="s">
        <v>769</v>
      </c>
      <c r="K19" s="975" t="s">
        <v>769</v>
      </c>
    </row>
    <row r="20" spans="1:11" ht="18">
      <c r="A20" s="943" t="s">
        <v>764</v>
      </c>
      <c r="B20" s="974" t="s">
        <v>769</v>
      </c>
      <c r="C20" s="974" t="s">
        <v>769</v>
      </c>
      <c r="D20" s="974" t="s">
        <v>769</v>
      </c>
      <c r="E20" s="974" t="s">
        <v>769</v>
      </c>
      <c r="F20" s="974" t="s">
        <v>769</v>
      </c>
      <c r="G20" s="974" t="s">
        <v>769</v>
      </c>
      <c r="H20" s="974" t="s">
        <v>769</v>
      </c>
      <c r="I20" s="974" t="s">
        <v>769</v>
      </c>
      <c r="J20" s="974" t="s">
        <v>769</v>
      </c>
      <c r="K20" s="975" t="s">
        <v>769</v>
      </c>
    </row>
    <row r="21" spans="1:11" ht="18">
      <c r="A21" s="970"/>
      <c r="B21" s="976"/>
      <c r="C21" s="976"/>
      <c r="D21" s="976"/>
      <c r="E21" s="976"/>
      <c r="F21" s="976"/>
      <c r="G21" s="976"/>
      <c r="H21" s="976"/>
      <c r="I21" s="976"/>
      <c r="J21" s="976"/>
      <c r="K21" s="977"/>
    </row>
    <row r="22" spans="1:11" s="946" customFormat="1" ht="18">
      <c r="A22" s="947" t="s">
        <v>1463</v>
      </c>
      <c r="B22" s="952"/>
      <c r="C22" s="952"/>
      <c r="D22" s="952"/>
      <c r="E22" s="952"/>
      <c r="F22" s="952"/>
      <c r="G22" s="952"/>
      <c r="H22" s="952"/>
      <c r="I22" s="952"/>
      <c r="J22" s="952"/>
      <c r="K22" s="953"/>
    </row>
    <row r="23" spans="1:11" ht="18">
      <c r="A23" s="943" t="s">
        <v>773</v>
      </c>
      <c r="B23" s="961">
        <v>0</v>
      </c>
      <c r="C23" s="961">
        <v>0</v>
      </c>
      <c r="D23" s="961">
        <v>0</v>
      </c>
      <c r="E23" s="961">
        <v>0</v>
      </c>
      <c r="F23" s="961">
        <v>0</v>
      </c>
      <c r="G23" s="961">
        <v>0</v>
      </c>
      <c r="H23" s="961">
        <v>0</v>
      </c>
      <c r="I23" s="961">
        <v>0</v>
      </c>
      <c r="J23" s="961">
        <v>0</v>
      </c>
      <c r="K23" s="962">
        <v>0</v>
      </c>
    </row>
    <row r="24" spans="1:11" s="973" customFormat="1" ht="18">
      <c r="A24" s="943" t="s">
        <v>831</v>
      </c>
      <c r="B24" s="954" t="s">
        <v>769</v>
      </c>
      <c r="C24" s="954" t="s">
        <v>769</v>
      </c>
      <c r="D24" s="954" t="s">
        <v>769</v>
      </c>
      <c r="E24" s="954" t="s">
        <v>769</v>
      </c>
      <c r="F24" s="954" t="s">
        <v>769</v>
      </c>
      <c r="G24" s="954" t="s">
        <v>769</v>
      </c>
      <c r="H24" s="954" t="s">
        <v>769</v>
      </c>
      <c r="I24" s="954" t="s">
        <v>769</v>
      </c>
      <c r="J24" s="954" t="s">
        <v>769</v>
      </c>
      <c r="K24" s="955" t="s">
        <v>769</v>
      </c>
    </row>
    <row r="25" spans="1:11" s="973" customFormat="1" ht="18">
      <c r="A25" s="943" t="s">
        <v>832</v>
      </c>
      <c r="B25" s="954" t="s">
        <v>769</v>
      </c>
      <c r="C25" s="954" t="s">
        <v>769</v>
      </c>
      <c r="D25" s="954" t="s">
        <v>769</v>
      </c>
      <c r="E25" s="954" t="s">
        <v>769</v>
      </c>
      <c r="F25" s="954" t="s">
        <v>769</v>
      </c>
      <c r="G25" s="954" t="s">
        <v>769</v>
      </c>
      <c r="H25" s="954" t="s">
        <v>769</v>
      </c>
      <c r="I25" s="954" t="s">
        <v>769</v>
      </c>
      <c r="J25" s="954" t="s">
        <v>769</v>
      </c>
      <c r="K25" s="955" t="s">
        <v>769</v>
      </c>
    </row>
    <row r="26" spans="1:11" s="973" customFormat="1" ht="18">
      <c r="A26" s="943" t="s">
        <v>774</v>
      </c>
      <c r="B26" s="954" t="s">
        <v>769</v>
      </c>
      <c r="C26" s="954" t="s">
        <v>769</v>
      </c>
      <c r="D26" s="954" t="s">
        <v>769</v>
      </c>
      <c r="E26" s="954" t="s">
        <v>769</v>
      </c>
      <c r="F26" s="954" t="s">
        <v>769</v>
      </c>
      <c r="G26" s="954" t="s">
        <v>769</v>
      </c>
      <c r="H26" s="954" t="s">
        <v>769</v>
      </c>
      <c r="I26" s="954" t="s">
        <v>769</v>
      </c>
      <c r="J26" s="954" t="s">
        <v>769</v>
      </c>
      <c r="K26" s="955" t="s">
        <v>769</v>
      </c>
    </row>
    <row r="27" spans="1:11" ht="18">
      <c r="A27" s="943" t="s">
        <v>780</v>
      </c>
      <c r="B27" s="961" t="s">
        <v>769</v>
      </c>
      <c r="C27" s="961" t="s">
        <v>769</v>
      </c>
      <c r="D27" s="961" t="s">
        <v>769</v>
      </c>
      <c r="E27" s="961" t="s">
        <v>769</v>
      </c>
      <c r="F27" s="961" t="s">
        <v>769</v>
      </c>
      <c r="G27" s="961" t="s">
        <v>769</v>
      </c>
      <c r="H27" s="961" t="s">
        <v>769</v>
      </c>
      <c r="I27" s="961" t="s">
        <v>769</v>
      </c>
      <c r="J27" s="961" t="s">
        <v>769</v>
      </c>
      <c r="K27" s="962" t="s">
        <v>769</v>
      </c>
    </row>
    <row r="28" spans="1:11" ht="18">
      <c r="A28" s="943" t="s">
        <v>782</v>
      </c>
      <c r="B28" s="961" t="s">
        <v>769</v>
      </c>
      <c r="C28" s="961" t="s">
        <v>769</v>
      </c>
      <c r="D28" s="961" t="s">
        <v>769</v>
      </c>
      <c r="E28" s="961" t="s">
        <v>769</v>
      </c>
      <c r="F28" s="961" t="s">
        <v>769</v>
      </c>
      <c r="G28" s="961" t="s">
        <v>769</v>
      </c>
      <c r="H28" s="961" t="s">
        <v>769</v>
      </c>
      <c r="I28" s="961" t="s">
        <v>769</v>
      </c>
      <c r="J28" s="961" t="s">
        <v>769</v>
      </c>
      <c r="K28" s="962" t="s">
        <v>769</v>
      </c>
    </row>
    <row r="29" spans="1:11" ht="18">
      <c r="A29" s="943" t="s">
        <v>778</v>
      </c>
      <c r="B29" s="961" t="s">
        <v>769</v>
      </c>
      <c r="C29" s="961" t="s">
        <v>769</v>
      </c>
      <c r="D29" s="961" t="s">
        <v>769</v>
      </c>
      <c r="E29" s="961" t="s">
        <v>769</v>
      </c>
      <c r="F29" s="961" t="s">
        <v>769</v>
      </c>
      <c r="G29" s="961" t="s">
        <v>769</v>
      </c>
      <c r="H29" s="961" t="s">
        <v>769</v>
      </c>
      <c r="I29" s="961" t="s">
        <v>769</v>
      </c>
      <c r="J29" s="961" t="s">
        <v>769</v>
      </c>
      <c r="K29" s="962" t="s">
        <v>769</v>
      </c>
    </row>
    <row r="30" spans="1:11" ht="18">
      <c r="A30" s="943" t="s">
        <v>783</v>
      </c>
      <c r="B30" s="954">
        <v>0</v>
      </c>
      <c r="C30" s="954">
        <v>0</v>
      </c>
      <c r="D30" s="954">
        <v>0</v>
      </c>
      <c r="E30" s="954">
        <v>0</v>
      </c>
      <c r="F30" s="954">
        <v>0</v>
      </c>
      <c r="G30" s="954">
        <v>0</v>
      </c>
      <c r="H30" s="954">
        <v>0</v>
      </c>
      <c r="I30" s="954">
        <v>0</v>
      </c>
      <c r="J30" s="954">
        <v>0</v>
      </c>
      <c r="K30" s="955">
        <v>0</v>
      </c>
    </row>
    <row r="31" spans="1:11" s="946" customFormat="1" ht="18">
      <c r="A31" s="943" t="s">
        <v>849</v>
      </c>
      <c r="B31" s="954" t="s">
        <v>769</v>
      </c>
      <c r="C31" s="954" t="s">
        <v>769</v>
      </c>
      <c r="D31" s="954" t="s">
        <v>769</v>
      </c>
      <c r="E31" s="954" t="s">
        <v>769</v>
      </c>
      <c r="F31" s="954" t="s">
        <v>769</v>
      </c>
      <c r="G31" s="954" t="s">
        <v>769</v>
      </c>
      <c r="H31" s="954" t="s">
        <v>769</v>
      </c>
      <c r="I31" s="954" t="s">
        <v>769</v>
      </c>
      <c r="J31" s="954" t="s">
        <v>769</v>
      </c>
      <c r="K31" s="955" t="s">
        <v>769</v>
      </c>
    </row>
    <row r="32" spans="1:11" s="946" customFormat="1" ht="18">
      <c r="A32" s="943" t="s">
        <v>850</v>
      </c>
      <c r="B32" s="954" t="s">
        <v>769</v>
      </c>
      <c r="C32" s="954" t="s">
        <v>769</v>
      </c>
      <c r="D32" s="954" t="s">
        <v>769</v>
      </c>
      <c r="E32" s="954" t="s">
        <v>769</v>
      </c>
      <c r="F32" s="954" t="s">
        <v>769</v>
      </c>
      <c r="G32" s="954" t="s">
        <v>769</v>
      </c>
      <c r="H32" s="954" t="s">
        <v>769</v>
      </c>
      <c r="I32" s="954" t="s">
        <v>769</v>
      </c>
      <c r="J32" s="954" t="s">
        <v>769</v>
      </c>
      <c r="K32" s="955" t="s">
        <v>769</v>
      </c>
    </row>
    <row r="33" spans="1:11" s="946" customFormat="1" ht="18">
      <c r="A33" s="943" t="s">
        <v>851</v>
      </c>
      <c r="B33" s="954" t="s">
        <v>769</v>
      </c>
      <c r="C33" s="954" t="s">
        <v>769</v>
      </c>
      <c r="D33" s="954" t="s">
        <v>769</v>
      </c>
      <c r="E33" s="954" t="s">
        <v>769</v>
      </c>
      <c r="F33" s="954" t="s">
        <v>769</v>
      </c>
      <c r="G33" s="954" t="s">
        <v>769</v>
      </c>
      <c r="H33" s="954" t="s">
        <v>769</v>
      </c>
      <c r="I33" s="954" t="s">
        <v>769</v>
      </c>
      <c r="J33" s="954" t="s">
        <v>769</v>
      </c>
      <c r="K33" s="955" t="s">
        <v>769</v>
      </c>
    </row>
    <row r="34" spans="1:11" ht="18">
      <c r="A34" s="943" t="s">
        <v>791</v>
      </c>
      <c r="B34" s="961" t="s">
        <v>769</v>
      </c>
      <c r="C34" s="961" t="s">
        <v>769</v>
      </c>
      <c r="D34" s="961" t="s">
        <v>769</v>
      </c>
      <c r="E34" s="961" t="s">
        <v>769</v>
      </c>
      <c r="F34" s="961" t="s">
        <v>769</v>
      </c>
      <c r="G34" s="961" t="s">
        <v>769</v>
      </c>
      <c r="H34" s="961" t="s">
        <v>769</v>
      </c>
      <c r="I34" s="961" t="s">
        <v>769</v>
      </c>
      <c r="J34" s="961" t="s">
        <v>769</v>
      </c>
      <c r="K34" s="962" t="s">
        <v>769</v>
      </c>
    </row>
    <row r="35" spans="1:11" s="946" customFormat="1" ht="18">
      <c r="A35" s="943" t="s">
        <v>833</v>
      </c>
      <c r="B35" s="954">
        <v>0</v>
      </c>
      <c r="C35" s="954">
        <v>0</v>
      </c>
      <c r="D35" s="954">
        <v>0</v>
      </c>
      <c r="E35" s="954">
        <v>0</v>
      </c>
      <c r="F35" s="954">
        <v>0</v>
      </c>
      <c r="G35" s="954">
        <v>0</v>
      </c>
      <c r="H35" s="954">
        <v>0</v>
      </c>
      <c r="I35" s="954">
        <v>0</v>
      </c>
      <c r="J35" s="954">
        <v>0</v>
      </c>
      <c r="K35" s="955">
        <v>0</v>
      </c>
    </row>
    <row r="36" spans="1:11" ht="18">
      <c r="A36" s="943" t="s">
        <v>815</v>
      </c>
      <c r="B36" s="954" t="s">
        <v>769</v>
      </c>
      <c r="C36" s="954" t="s">
        <v>769</v>
      </c>
      <c r="D36" s="954" t="s">
        <v>769</v>
      </c>
      <c r="E36" s="954" t="s">
        <v>769</v>
      </c>
      <c r="F36" s="954" t="s">
        <v>769</v>
      </c>
      <c r="G36" s="954" t="s">
        <v>769</v>
      </c>
      <c r="H36" s="954" t="s">
        <v>769</v>
      </c>
      <c r="I36" s="954" t="s">
        <v>769</v>
      </c>
      <c r="J36" s="954" t="s">
        <v>769</v>
      </c>
      <c r="K36" s="955" t="s">
        <v>769</v>
      </c>
    </row>
    <row r="37" spans="1:11" s="946" customFormat="1" ht="18">
      <c r="A37" s="943" t="s">
        <v>770</v>
      </c>
      <c r="B37" s="954" t="s">
        <v>769</v>
      </c>
      <c r="C37" s="954" t="s">
        <v>769</v>
      </c>
      <c r="D37" s="954" t="s">
        <v>769</v>
      </c>
      <c r="E37" s="954" t="s">
        <v>769</v>
      </c>
      <c r="F37" s="954" t="s">
        <v>769</v>
      </c>
      <c r="G37" s="954" t="s">
        <v>769</v>
      </c>
      <c r="H37" s="954" t="s">
        <v>769</v>
      </c>
      <c r="I37" s="954" t="s">
        <v>769</v>
      </c>
      <c r="J37" s="954" t="s">
        <v>769</v>
      </c>
      <c r="K37" s="955" t="s">
        <v>769</v>
      </c>
    </row>
    <row r="38" spans="1:11" s="946" customFormat="1" ht="18">
      <c r="A38" s="943" t="s">
        <v>834</v>
      </c>
      <c r="B38" s="954">
        <v>0</v>
      </c>
      <c r="C38" s="954">
        <v>0</v>
      </c>
      <c r="D38" s="954">
        <v>0</v>
      </c>
      <c r="E38" s="954">
        <v>0</v>
      </c>
      <c r="F38" s="954">
        <v>0</v>
      </c>
      <c r="G38" s="954">
        <v>0</v>
      </c>
      <c r="H38" s="954">
        <v>0</v>
      </c>
      <c r="I38" s="954">
        <v>0</v>
      </c>
      <c r="J38" s="954">
        <v>0</v>
      </c>
      <c r="K38" s="955">
        <v>0</v>
      </c>
    </row>
    <row r="39" spans="1:11" ht="18">
      <c r="A39" s="943" t="s">
        <v>785</v>
      </c>
      <c r="B39" s="961" t="s">
        <v>769</v>
      </c>
      <c r="C39" s="961" t="s">
        <v>769</v>
      </c>
      <c r="D39" s="961" t="s">
        <v>769</v>
      </c>
      <c r="E39" s="961" t="s">
        <v>769</v>
      </c>
      <c r="F39" s="961" t="s">
        <v>769</v>
      </c>
      <c r="G39" s="961" t="s">
        <v>769</v>
      </c>
      <c r="H39" s="961" t="s">
        <v>769</v>
      </c>
      <c r="I39" s="961" t="s">
        <v>769</v>
      </c>
      <c r="J39" s="961" t="s">
        <v>769</v>
      </c>
      <c r="K39" s="962" t="s">
        <v>769</v>
      </c>
    </row>
    <row r="40" spans="1:11" ht="18">
      <c r="A40" s="943" t="s">
        <v>788</v>
      </c>
      <c r="B40" s="961" t="s">
        <v>769</v>
      </c>
      <c r="C40" s="961" t="s">
        <v>769</v>
      </c>
      <c r="D40" s="961" t="s">
        <v>769</v>
      </c>
      <c r="E40" s="961" t="s">
        <v>769</v>
      </c>
      <c r="F40" s="961" t="s">
        <v>769</v>
      </c>
      <c r="G40" s="961" t="s">
        <v>769</v>
      </c>
      <c r="H40" s="961" t="s">
        <v>769</v>
      </c>
      <c r="I40" s="961" t="s">
        <v>769</v>
      </c>
      <c r="J40" s="961" t="s">
        <v>769</v>
      </c>
      <c r="K40" s="962" t="s">
        <v>769</v>
      </c>
    </row>
    <row r="41" spans="1:11" ht="18">
      <c r="A41" s="943" t="s">
        <v>852</v>
      </c>
      <c r="B41" s="961" t="s">
        <v>769</v>
      </c>
      <c r="C41" s="961" t="s">
        <v>769</v>
      </c>
      <c r="D41" s="961" t="s">
        <v>769</v>
      </c>
      <c r="E41" s="961" t="s">
        <v>769</v>
      </c>
      <c r="F41" s="961" t="s">
        <v>769</v>
      </c>
      <c r="G41" s="961" t="s">
        <v>769</v>
      </c>
      <c r="H41" s="961" t="s">
        <v>769</v>
      </c>
      <c r="I41" s="961" t="s">
        <v>769</v>
      </c>
      <c r="J41" s="961" t="s">
        <v>769</v>
      </c>
      <c r="K41" s="962" t="s">
        <v>769</v>
      </c>
    </row>
    <row r="42" spans="1:11" s="946" customFormat="1" ht="18">
      <c r="A42" s="943" t="s">
        <v>835</v>
      </c>
      <c r="B42" s="954">
        <v>0</v>
      </c>
      <c r="C42" s="954">
        <v>0</v>
      </c>
      <c r="D42" s="954">
        <v>0</v>
      </c>
      <c r="E42" s="954">
        <v>0</v>
      </c>
      <c r="F42" s="954">
        <v>0</v>
      </c>
      <c r="G42" s="954">
        <v>0</v>
      </c>
      <c r="H42" s="954">
        <v>0</v>
      </c>
      <c r="I42" s="954">
        <v>0</v>
      </c>
      <c r="J42" s="954">
        <v>0</v>
      </c>
      <c r="K42" s="955">
        <v>0</v>
      </c>
    </row>
    <row r="43" spans="1:11" s="946" customFormat="1" ht="18">
      <c r="A43" s="943" t="s">
        <v>790</v>
      </c>
      <c r="B43" s="954" t="s">
        <v>769</v>
      </c>
      <c r="C43" s="954" t="s">
        <v>769</v>
      </c>
      <c r="D43" s="954" t="s">
        <v>769</v>
      </c>
      <c r="E43" s="954" t="s">
        <v>769</v>
      </c>
      <c r="F43" s="954" t="s">
        <v>769</v>
      </c>
      <c r="G43" s="954" t="s">
        <v>769</v>
      </c>
      <c r="H43" s="954" t="s">
        <v>769</v>
      </c>
      <c r="I43" s="954" t="s">
        <v>769</v>
      </c>
      <c r="J43" s="954" t="s">
        <v>769</v>
      </c>
      <c r="K43" s="955" t="s">
        <v>769</v>
      </c>
    </row>
    <row r="44" spans="1:11" s="946" customFormat="1" ht="18">
      <c r="A44" s="943" t="s">
        <v>811</v>
      </c>
      <c r="B44" s="954" t="s">
        <v>769</v>
      </c>
      <c r="C44" s="954" t="s">
        <v>769</v>
      </c>
      <c r="D44" s="954" t="s">
        <v>769</v>
      </c>
      <c r="E44" s="954" t="s">
        <v>769</v>
      </c>
      <c r="F44" s="954" t="s">
        <v>769</v>
      </c>
      <c r="G44" s="954" t="s">
        <v>769</v>
      </c>
      <c r="H44" s="954" t="s">
        <v>769</v>
      </c>
      <c r="I44" s="954" t="s">
        <v>769</v>
      </c>
      <c r="J44" s="954" t="s">
        <v>769</v>
      </c>
      <c r="K44" s="955" t="s">
        <v>769</v>
      </c>
    </row>
    <row r="45" spans="1:11" ht="18">
      <c r="A45" s="943" t="s">
        <v>794</v>
      </c>
      <c r="B45" s="961" t="s">
        <v>769</v>
      </c>
      <c r="C45" s="961" t="s">
        <v>769</v>
      </c>
      <c r="D45" s="961" t="s">
        <v>769</v>
      </c>
      <c r="E45" s="961" t="s">
        <v>769</v>
      </c>
      <c r="F45" s="961" t="s">
        <v>769</v>
      </c>
      <c r="G45" s="961" t="s">
        <v>769</v>
      </c>
      <c r="H45" s="961" t="s">
        <v>769</v>
      </c>
      <c r="I45" s="961" t="s">
        <v>769</v>
      </c>
      <c r="J45" s="961" t="s">
        <v>769</v>
      </c>
      <c r="K45" s="962" t="s">
        <v>769</v>
      </c>
    </row>
    <row r="46" spans="1:11" ht="18">
      <c r="A46" s="943" t="s">
        <v>795</v>
      </c>
      <c r="B46" s="961" t="s">
        <v>769</v>
      </c>
      <c r="C46" s="961" t="s">
        <v>769</v>
      </c>
      <c r="D46" s="961" t="s">
        <v>769</v>
      </c>
      <c r="E46" s="961" t="s">
        <v>769</v>
      </c>
      <c r="F46" s="961" t="s">
        <v>769</v>
      </c>
      <c r="G46" s="961" t="s">
        <v>769</v>
      </c>
      <c r="H46" s="961" t="s">
        <v>769</v>
      </c>
      <c r="I46" s="961" t="s">
        <v>769</v>
      </c>
      <c r="J46" s="961" t="s">
        <v>769</v>
      </c>
      <c r="K46" s="962" t="s">
        <v>769</v>
      </c>
    </row>
    <row r="47" spans="1:11" ht="18">
      <c r="A47" s="943" t="s">
        <v>796</v>
      </c>
      <c r="B47" s="961" t="s">
        <v>769</v>
      </c>
      <c r="C47" s="961" t="s">
        <v>769</v>
      </c>
      <c r="D47" s="961" t="s">
        <v>769</v>
      </c>
      <c r="E47" s="961" t="s">
        <v>769</v>
      </c>
      <c r="F47" s="961" t="s">
        <v>769</v>
      </c>
      <c r="G47" s="961" t="s">
        <v>769</v>
      </c>
      <c r="H47" s="961" t="s">
        <v>769</v>
      </c>
      <c r="I47" s="961" t="s">
        <v>769</v>
      </c>
      <c r="J47" s="961" t="s">
        <v>769</v>
      </c>
      <c r="K47" s="962" t="s">
        <v>769</v>
      </c>
    </row>
    <row r="48" spans="1:11" ht="18">
      <c r="A48" s="943" t="s">
        <v>806</v>
      </c>
      <c r="B48" s="954" t="s">
        <v>769</v>
      </c>
      <c r="C48" s="954" t="s">
        <v>769</v>
      </c>
      <c r="D48" s="954" t="s">
        <v>769</v>
      </c>
      <c r="E48" s="954" t="s">
        <v>769</v>
      </c>
      <c r="F48" s="954" t="s">
        <v>769</v>
      </c>
      <c r="G48" s="954" t="s">
        <v>769</v>
      </c>
      <c r="H48" s="954" t="s">
        <v>769</v>
      </c>
      <c r="I48" s="954" t="s">
        <v>769</v>
      </c>
      <c r="J48" s="954" t="s">
        <v>769</v>
      </c>
      <c r="K48" s="955" t="s">
        <v>769</v>
      </c>
    </row>
    <row r="49" spans="1:11" ht="18">
      <c r="A49" s="943" t="s">
        <v>807</v>
      </c>
      <c r="B49" s="961" t="s">
        <v>769</v>
      </c>
      <c r="C49" s="961" t="s">
        <v>769</v>
      </c>
      <c r="D49" s="961" t="s">
        <v>769</v>
      </c>
      <c r="E49" s="961" t="s">
        <v>769</v>
      </c>
      <c r="F49" s="961" t="s">
        <v>769</v>
      </c>
      <c r="G49" s="961" t="s">
        <v>769</v>
      </c>
      <c r="H49" s="961" t="s">
        <v>769</v>
      </c>
      <c r="I49" s="961" t="s">
        <v>769</v>
      </c>
      <c r="J49" s="961" t="s">
        <v>769</v>
      </c>
      <c r="K49" s="962" t="s">
        <v>769</v>
      </c>
    </row>
    <row r="50" spans="1:11" ht="18">
      <c r="A50" s="943" t="s">
        <v>808</v>
      </c>
      <c r="B50" s="954" t="s">
        <v>769</v>
      </c>
      <c r="C50" s="954" t="s">
        <v>769</v>
      </c>
      <c r="D50" s="954" t="s">
        <v>769</v>
      </c>
      <c r="E50" s="954" t="s">
        <v>769</v>
      </c>
      <c r="F50" s="954" t="s">
        <v>769</v>
      </c>
      <c r="G50" s="954" t="s">
        <v>769</v>
      </c>
      <c r="H50" s="954" t="s">
        <v>769</v>
      </c>
      <c r="I50" s="954" t="s">
        <v>769</v>
      </c>
      <c r="J50" s="954" t="s">
        <v>769</v>
      </c>
      <c r="K50" s="955" t="s">
        <v>769</v>
      </c>
    </row>
    <row r="51" spans="1:11" ht="18">
      <c r="A51" s="943" t="s">
        <v>809</v>
      </c>
      <c r="B51" s="954" t="s">
        <v>769</v>
      </c>
      <c r="C51" s="954" t="s">
        <v>769</v>
      </c>
      <c r="D51" s="954" t="s">
        <v>769</v>
      </c>
      <c r="E51" s="954" t="s">
        <v>769</v>
      </c>
      <c r="F51" s="954" t="s">
        <v>769</v>
      </c>
      <c r="G51" s="954" t="s">
        <v>769</v>
      </c>
      <c r="H51" s="954" t="s">
        <v>769</v>
      </c>
      <c r="I51" s="954" t="s">
        <v>769</v>
      </c>
      <c r="J51" s="954" t="s">
        <v>769</v>
      </c>
      <c r="K51" s="955" t="s">
        <v>769</v>
      </c>
    </row>
    <row r="52" spans="1:11" ht="18">
      <c r="A52" s="943" t="s">
        <v>836</v>
      </c>
      <c r="B52" s="954">
        <v>0</v>
      </c>
      <c r="C52" s="954">
        <v>0</v>
      </c>
      <c r="D52" s="954">
        <v>0</v>
      </c>
      <c r="E52" s="954">
        <v>0</v>
      </c>
      <c r="F52" s="954">
        <v>0</v>
      </c>
      <c r="G52" s="954">
        <v>0</v>
      </c>
      <c r="H52" s="954">
        <v>0</v>
      </c>
      <c r="I52" s="954">
        <v>0</v>
      </c>
      <c r="J52" s="954">
        <v>0</v>
      </c>
      <c r="K52" s="955">
        <v>0</v>
      </c>
    </row>
    <row r="53" spans="1:11" ht="18">
      <c r="A53" s="943" t="s">
        <v>793</v>
      </c>
      <c r="B53" s="961" t="s">
        <v>769</v>
      </c>
      <c r="C53" s="961" t="s">
        <v>769</v>
      </c>
      <c r="D53" s="961" t="s">
        <v>769</v>
      </c>
      <c r="E53" s="961" t="s">
        <v>769</v>
      </c>
      <c r="F53" s="961" t="s">
        <v>769</v>
      </c>
      <c r="G53" s="961" t="s">
        <v>769</v>
      </c>
      <c r="H53" s="961" t="s">
        <v>769</v>
      </c>
      <c r="I53" s="961" t="s">
        <v>769</v>
      </c>
      <c r="J53" s="961" t="s">
        <v>769</v>
      </c>
      <c r="K53" s="962" t="s">
        <v>769</v>
      </c>
    </row>
    <row r="54" spans="1:11" ht="18">
      <c r="A54" s="943" t="s">
        <v>837</v>
      </c>
      <c r="B54" s="961" t="s">
        <v>769</v>
      </c>
      <c r="C54" s="961" t="s">
        <v>769</v>
      </c>
      <c r="D54" s="961" t="s">
        <v>769</v>
      </c>
      <c r="E54" s="961" t="s">
        <v>769</v>
      </c>
      <c r="F54" s="961" t="s">
        <v>769</v>
      </c>
      <c r="G54" s="961" t="s">
        <v>769</v>
      </c>
      <c r="H54" s="961" t="s">
        <v>769</v>
      </c>
      <c r="I54" s="961" t="s">
        <v>769</v>
      </c>
      <c r="J54" s="961" t="s">
        <v>769</v>
      </c>
      <c r="K54" s="962" t="s">
        <v>769</v>
      </c>
    </row>
    <row r="55" spans="1:11" s="946" customFormat="1" ht="18">
      <c r="A55" s="943" t="s">
        <v>838</v>
      </c>
      <c r="B55" s="954">
        <v>0</v>
      </c>
      <c r="C55" s="954">
        <v>0</v>
      </c>
      <c r="D55" s="954">
        <v>0</v>
      </c>
      <c r="E55" s="954">
        <v>0</v>
      </c>
      <c r="F55" s="954">
        <v>0</v>
      </c>
      <c r="G55" s="954">
        <v>0</v>
      </c>
      <c r="H55" s="954">
        <v>0</v>
      </c>
      <c r="I55" s="954">
        <v>0</v>
      </c>
      <c r="J55" s="954">
        <v>0</v>
      </c>
      <c r="K55" s="955">
        <v>0</v>
      </c>
    </row>
    <row r="56" spans="1:11" ht="18">
      <c r="A56" s="943" t="s">
        <v>772</v>
      </c>
      <c r="B56" s="961" t="s">
        <v>769</v>
      </c>
      <c r="C56" s="961" t="s">
        <v>769</v>
      </c>
      <c r="D56" s="961" t="s">
        <v>769</v>
      </c>
      <c r="E56" s="961" t="s">
        <v>769</v>
      </c>
      <c r="F56" s="961" t="s">
        <v>769</v>
      </c>
      <c r="G56" s="961" t="s">
        <v>769</v>
      </c>
      <c r="H56" s="961" t="s">
        <v>769</v>
      </c>
      <c r="I56" s="961" t="s">
        <v>769</v>
      </c>
      <c r="J56" s="961" t="s">
        <v>769</v>
      </c>
      <c r="K56" s="962" t="s">
        <v>769</v>
      </c>
    </row>
    <row r="57" spans="1:11" ht="18">
      <c r="A57" s="943" t="s">
        <v>798</v>
      </c>
      <c r="B57" s="961" t="s">
        <v>769</v>
      </c>
      <c r="C57" s="961" t="s">
        <v>769</v>
      </c>
      <c r="D57" s="961" t="s">
        <v>769</v>
      </c>
      <c r="E57" s="961" t="s">
        <v>769</v>
      </c>
      <c r="F57" s="961" t="s">
        <v>769</v>
      </c>
      <c r="G57" s="961" t="s">
        <v>769</v>
      </c>
      <c r="H57" s="961" t="s">
        <v>769</v>
      </c>
      <c r="I57" s="961" t="s">
        <v>769</v>
      </c>
      <c r="J57" s="961" t="s">
        <v>769</v>
      </c>
      <c r="K57" s="962" t="s">
        <v>769</v>
      </c>
    </row>
    <row r="58" spans="1:11" ht="18">
      <c r="A58" s="943" t="s">
        <v>800</v>
      </c>
      <c r="B58" s="961" t="s">
        <v>769</v>
      </c>
      <c r="C58" s="961" t="s">
        <v>769</v>
      </c>
      <c r="D58" s="961" t="s">
        <v>769</v>
      </c>
      <c r="E58" s="961" t="s">
        <v>769</v>
      </c>
      <c r="F58" s="961" t="s">
        <v>769</v>
      </c>
      <c r="G58" s="961" t="s">
        <v>769</v>
      </c>
      <c r="H58" s="961" t="s">
        <v>769</v>
      </c>
      <c r="I58" s="961" t="s">
        <v>769</v>
      </c>
      <c r="J58" s="961" t="s">
        <v>769</v>
      </c>
      <c r="K58" s="962" t="s">
        <v>769</v>
      </c>
    </row>
    <row r="59" spans="1:11" ht="18">
      <c r="A59" s="943" t="s">
        <v>853</v>
      </c>
      <c r="B59" s="961" t="s">
        <v>769</v>
      </c>
      <c r="C59" s="961" t="s">
        <v>769</v>
      </c>
      <c r="D59" s="961" t="s">
        <v>769</v>
      </c>
      <c r="E59" s="961" t="s">
        <v>769</v>
      </c>
      <c r="F59" s="961" t="s">
        <v>769</v>
      </c>
      <c r="G59" s="961" t="s">
        <v>769</v>
      </c>
      <c r="H59" s="961" t="s">
        <v>769</v>
      </c>
      <c r="I59" s="961" t="s">
        <v>769</v>
      </c>
      <c r="J59" s="961" t="s">
        <v>769</v>
      </c>
      <c r="K59" s="962" t="s">
        <v>769</v>
      </c>
    </row>
    <row r="60" spans="1:11" s="946" customFormat="1" ht="18">
      <c r="A60" s="943" t="s">
        <v>839</v>
      </c>
      <c r="B60" s="954">
        <v>0</v>
      </c>
      <c r="C60" s="954">
        <v>0</v>
      </c>
      <c r="D60" s="954">
        <v>0</v>
      </c>
      <c r="E60" s="954">
        <v>0</v>
      </c>
      <c r="F60" s="954">
        <v>0</v>
      </c>
      <c r="G60" s="954">
        <v>0</v>
      </c>
      <c r="H60" s="954">
        <v>0</v>
      </c>
      <c r="I60" s="954">
        <v>0</v>
      </c>
      <c r="J60" s="954">
        <v>0</v>
      </c>
      <c r="K60" s="955">
        <v>0</v>
      </c>
    </row>
    <row r="61" spans="1:11" ht="18">
      <c r="A61" s="943" t="s">
        <v>1464</v>
      </c>
      <c r="B61" s="961" t="s">
        <v>769</v>
      </c>
      <c r="C61" s="961" t="s">
        <v>769</v>
      </c>
      <c r="D61" s="961" t="s">
        <v>769</v>
      </c>
      <c r="E61" s="961" t="s">
        <v>769</v>
      </c>
      <c r="F61" s="961" t="s">
        <v>769</v>
      </c>
      <c r="G61" s="961" t="s">
        <v>769</v>
      </c>
      <c r="H61" s="961" t="s">
        <v>769</v>
      </c>
      <c r="I61" s="961" t="s">
        <v>769</v>
      </c>
      <c r="J61" s="961" t="s">
        <v>769</v>
      </c>
      <c r="K61" s="962" t="s">
        <v>769</v>
      </c>
    </row>
    <row r="62" spans="1:11" ht="18">
      <c r="A62" s="943" t="s">
        <v>805</v>
      </c>
      <c r="B62" s="961" t="s">
        <v>769</v>
      </c>
      <c r="C62" s="961" t="s">
        <v>769</v>
      </c>
      <c r="D62" s="961" t="s">
        <v>769</v>
      </c>
      <c r="E62" s="961" t="s">
        <v>769</v>
      </c>
      <c r="F62" s="961" t="s">
        <v>769</v>
      </c>
      <c r="G62" s="961" t="s">
        <v>769</v>
      </c>
      <c r="H62" s="961" t="s">
        <v>769</v>
      </c>
      <c r="I62" s="961" t="s">
        <v>769</v>
      </c>
      <c r="J62" s="961" t="s">
        <v>769</v>
      </c>
      <c r="K62" s="962" t="s">
        <v>769</v>
      </c>
    </row>
    <row r="63" spans="1:11" s="946" customFormat="1" ht="18">
      <c r="A63" s="943" t="s">
        <v>840</v>
      </c>
      <c r="B63" s="954" t="s">
        <v>769</v>
      </c>
      <c r="C63" s="954" t="s">
        <v>769</v>
      </c>
      <c r="D63" s="954" t="s">
        <v>769</v>
      </c>
      <c r="E63" s="954" t="s">
        <v>769</v>
      </c>
      <c r="F63" s="954" t="s">
        <v>769</v>
      </c>
      <c r="G63" s="954" t="s">
        <v>769</v>
      </c>
      <c r="H63" s="954" t="s">
        <v>769</v>
      </c>
      <c r="I63" s="954" t="s">
        <v>769</v>
      </c>
      <c r="J63" s="954" t="s">
        <v>769</v>
      </c>
      <c r="K63" s="955" t="s">
        <v>769</v>
      </c>
    </row>
    <row r="64" spans="1:11" ht="18">
      <c r="A64" s="943" t="s">
        <v>841</v>
      </c>
      <c r="B64" s="954" t="s">
        <v>769</v>
      </c>
      <c r="C64" s="954" t="s">
        <v>769</v>
      </c>
      <c r="D64" s="954" t="s">
        <v>769</v>
      </c>
      <c r="E64" s="954" t="s">
        <v>769</v>
      </c>
      <c r="F64" s="954" t="s">
        <v>769</v>
      </c>
      <c r="G64" s="954" t="s">
        <v>769</v>
      </c>
      <c r="H64" s="954" t="s">
        <v>769</v>
      </c>
      <c r="I64" s="954" t="s">
        <v>769</v>
      </c>
      <c r="J64" s="954" t="s">
        <v>769</v>
      </c>
      <c r="K64" s="955" t="s">
        <v>769</v>
      </c>
    </row>
    <row r="65" spans="1:11" ht="18">
      <c r="A65" s="943" t="s">
        <v>812</v>
      </c>
      <c r="B65" s="954" t="s">
        <v>769</v>
      </c>
      <c r="C65" s="954" t="s">
        <v>769</v>
      </c>
      <c r="D65" s="954" t="s">
        <v>769</v>
      </c>
      <c r="E65" s="954" t="s">
        <v>769</v>
      </c>
      <c r="F65" s="954" t="s">
        <v>769</v>
      </c>
      <c r="G65" s="954" t="s">
        <v>769</v>
      </c>
      <c r="H65" s="954" t="s">
        <v>769</v>
      </c>
      <c r="I65" s="954" t="s">
        <v>769</v>
      </c>
      <c r="J65" s="954" t="s">
        <v>769</v>
      </c>
      <c r="K65" s="955" t="s">
        <v>769</v>
      </c>
    </row>
    <row r="66" spans="1:11" ht="18">
      <c r="A66" s="943" t="s">
        <v>813</v>
      </c>
      <c r="B66" s="954" t="s">
        <v>769</v>
      </c>
      <c r="C66" s="954" t="s">
        <v>769</v>
      </c>
      <c r="D66" s="954" t="s">
        <v>769</v>
      </c>
      <c r="E66" s="954" t="s">
        <v>769</v>
      </c>
      <c r="F66" s="954" t="s">
        <v>769</v>
      </c>
      <c r="G66" s="954" t="s">
        <v>769</v>
      </c>
      <c r="H66" s="954" t="s">
        <v>769</v>
      </c>
      <c r="I66" s="954" t="s">
        <v>769</v>
      </c>
      <c r="J66" s="954" t="s">
        <v>769</v>
      </c>
      <c r="K66" s="955" t="s">
        <v>769</v>
      </c>
    </row>
    <row r="67" spans="1:11" ht="18">
      <c r="A67" s="943" t="s">
        <v>816</v>
      </c>
      <c r="B67" s="954" t="s">
        <v>769</v>
      </c>
      <c r="C67" s="954" t="s">
        <v>769</v>
      </c>
      <c r="D67" s="954" t="s">
        <v>769</v>
      </c>
      <c r="E67" s="954" t="s">
        <v>769</v>
      </c>
      <c r="F67" s="954" t="s">
        <v>769</v>
      </c>
      <c r="G67" s="954" t="s">
        <v>769</v>
      </c>
      <c r="H67" s="954" t="s">
        <v>769</v>
      </c>
      <c r="I67" s="954" t="s">
        <v>769</v>
      </c>
      <c r="J67" s="954" t="s">
        <v>769</v>
      </c>
      <c r="K67" s="955" t="s">
        <v>769</v>
      </c>
    </row>
    <row r="68" spans="1:11" ht="18">
      <c r="A68" s="943" t="s">
        <v>817</v>
      </c>
      <c r="B68" s="954" t="s">
        <v>769</v>
      </c>
      <c r="C68" s="954" t="s">
        <v>769</v>
      </c>
      <c r="D68" s="954" t="s">
        <v>769</v>
      </c>
      <c r="E68" s="954" t="s">
        <v>769</v>
      </c>
      <c r="F68" s="954" t="s">
        <v>769</v>
      </c>
      <c r="G68" s="954" t="s">
        <v>769</v>
      </c>
      <c r="H68" s="954" t="s">
        <v>769</v>
      </c>
      <c r="I68" s="954" t="s">
        <v>769</v>
      </c>
      <c r="J68" s="954" t="s">
        <v>769</v>
      </c>
      <c r="K68" s="955" t="s">
        <v>769</v>
      </c>
    </row>
    <row r="69" spans="1:11" ht="18">
      <c r="A69" s="943" t="s">
        <v>819</v>
      </c>
      <c r="B69" s="954" t="s">
        <v>769</v>
      </c>
      <c r="C69" s="954" t="s">
        <v>769</v>
      </c>
      <c r="D69" s="954" t="s">
        <v>769</v>
      </c>
      <c r="E69" s="954" t="s">
        <v>769</v>
      </c>
      <c r="F69" s="954" t="s">
        <v>769</v>
      </c>
      <c r="G69" s="954" t="s">
        <v>769</v>
      </c>
      <c r="H69" s="954" t="s">
        <v>769</v>
      </c>
      <c r="I69" s="954" t="s">
        <v>769</v>
      </c>
      <c r="J69" s="954" t="s">
        <v>769</v>
      </c>
      <c r="K69" s="955" t="s">
        <v>769</v>
      </c>
    </row>
    <row r="70" spans="1:11" ht="18">
      <c r="A70" s="943" t="s">
        <v>842</v>
      </c>
      <c r="B70" s="954" t="s">
        <v>769</v>
      </c>
      <c r="C70" s="954" t="s">
        <v>769</v>
      </c>
      <c r="D70" s="954" t="s">
        <v>769</v>
      </c>
      <c r="E70" s="954" t="s">
        <v>769</v>
      </c>
      <c r="F70" s="954" t="s">
        <v>769</v>
      </c>
      <c r="G70" s="954" t="s">
        <v>769</v>
      </c>
      <c r="H70" s="954" t="s">
        <v>769</v>
      </c>
      <c r="I70" s="954" t="s">
        <v>769</v>
      </c>
      <c r="J70" s="954" t="s">
        <v>769</v>
      </c>
      <c r="K70" s="955" t="s">
        <v>769</v>
      </c>
    </row>
    <row r="71" spans="1:11" ht="18">
      <c r="A71" s="970"/>
      <c r="B71" s="961"/>
      <c r="C71" s="961"/>
      <c r="D71" s="954" t="s">
        <v>769</v>
      </c>
      <c r="E71" s="954" t="s">
        <v>769</v>
      </c>
      <c r="F71" s="954" t="s">
        <v>769</v>
      </c>
      <c r="G71" s="954" t="s">
        <v>769</v>
      </c>
      <c r="H71" s="954" t="s">
        <v>769</v>
      </c>
      <c r="I71" s="954" t="s">
        <v>769</v>
      </c>
      <c r="J71" s="954" t="s">
        <v>769</v>
      </c>
      <c r="K71" s="955" t="s">
        <v>769</v>
      </c>
    </row>
    <row r="72" spans="1:11" ht="18">
      <c r="A72" s="947" t="s">
        <v>820</v>
      </c>
      <c r="B72" s="961"/>
      <c r="C72" s="961"/>
      <c r="D72" s="954" t="s">
        <v>769</v>
      </c>
      <c r="E72" s="954" t="s">
        <v>769</v>
      </c>
      <c r="F72" s="954" t="s">
        <v>769</v>
      </c>
      <c r="G72" s="954" t="s">
        <v>769</v>
      </c>
      <c r="H72" s="954" t="s">
        <v>769</v>
      </c>
      <c r="I72" s="954" t="s">
        <v>769</v>
      </c>
      <c r="J72" s="954" t="s">
        <v>769</v>
      </c>
      <c r="K72" s="955" t="s">
        <v>769</v>
      </c>
    </row>
    <row r="73" spans="1:11" ht="18">
      <c r="A73" s="943" t="s">
        <v>821</v>
      </c>
      <c r="B73" s="954">
        <v>130560</v>
      </c>
      <c r="C73" s="954">
        <v>21950</v>
      </c>
      <c r="D73" s="954">
        <v>0</v>
      </c>
      <c r="E73" s="954">
        <v>0</v>
      </c>
      <c r="F73" s="954">
        <v>0</v>
      </c>
      <c r="G73" s="954">
        <v>0</v>
      </c>
      <c r="H73" s="954">
        <v>0</v>
      </c>
      <c r="I73" s="954">
        <v>0</v>
      </c>
      <c r="J73" s="954">
        <v>0</v>
      </c>
      <c r="K73" s="955">
        <v>0</v>
      </c>
    </row>
    <row r="74" spans="1:11" ht="18">
      <c r="A74" s="943" t="s">
        <v>822</v>
      </c>
      <c r="B74" s="961" t="s">
        <v>769</v>
      </c>
      <c r="C74" s="961" t="s">
        <v>769</v>
      </c>
      <c r="D74" s="954" t="s">
        <v>769</v>
      </c>
      <c r="E74" s="954" t="s">
        <v>769</v>
      </c>
      <c r="F74" s="954" t="s">
        <v>769</v>
      </c>
      <c r="G74" s="954" t="s">
        <v>769</v>
      </c>
      <c r="H74" s="954" t="s">
        <v>769</v>
      </c>
      <c r="I74" s="954" t="s">
        <v>769</v>
      </c>
      <c r="J74" s="954" t="s">
        <v>769</v>
      </c>
      <c r="K74" s="955" t="s">
        <v>769</v>
      </c>
    </row>
    <row r="75" spans="1:11" ht="18">
      <c r="A75" s="943" t="s">
        <v>823</v>
      </c>
      <c r="B75" s="961" t="s">
        <v>769</v>
      </c>
      <c r="C75" s="961" t="s">
        <v>769</v>
      </c>
      <c r="D75" s="961" t="s">
        <v>769</v>
      </c>
      <c r="E75" s="961" t="s">
        <v>769</v>
      </c>
      <c r="F75" s="961" t="s">
        <v>769</v>
      </c>
      <c r="G75" s="961" t="s">
        <v>769</v>
      </c>
      <c r="H75" s="961" t="s">
        <v>769</v>
      </c>
      <c r="I75" s="961" t="s">
        <v>769</v>
      </c>
      <c r="J75" s="961" t="s">
        <v>769</v>
      </c>
      <c r="K75" s="962" t="s">
        <v>769</v>
      </c>
    </row>
    <row r="76" spans="1:11" ht="18">
      <c r="A76" s="943" t="s">
        <v>117</v>
      </c>
      <c r="B76" s="976"/>
      <c r="C76" s="976"/>
      <c r="D76" s="976"/>
      <c r="E76" s="976"/>
      <c r="F76" s="976"/>
      <c r="G76" s="976"/>
      <c r="H76" s="976"/>
      <c r="I76" s="976"/>
      <c r="J76" s="976"/>
      <c r="K76" s="977"/>
    </row>
    <row r="77" spans="1:11" ht="18">
      <c r="A77" s="970"/>
      <c r="B77" s="976"/>
      <c r="C77" s="976"/>
      <c r="D77" s="976"/>
      <c r="E77" s="976"/>
      <c r="F77" s="976"/>
      <c r="G77" s="976"/>
      <c r="H77" s="976"/>
      <c r="I77" s="976"/>
      <c r="J77" s="976"/>
      <c r="K77" s="977"/>
    </row>
    <row r="78" spans="1:11" s="934" customFormat="1" ht="18">
      <c r="A78" s="943" t="s">
        <v>1460</v>
      </c>
      <c r="B78" s="950"/>
      <c r="C78" s="950"/>
      <c r="D78" s="950"/>
      <c r="E78" s="950"/>
      <c r="F78" s="950"/>
      <c r="G78" s="950"/>
      <c r="H78" s="950"/>
      <c r="I78" s="950"/>
      <c r="J78" s="950"/>
      <c r="K78" s="951"/>
    </row>
    <row r="79" spans="1:11" s="934" customFormat="1" ht="18">
      <c r="A79" s="943" t="s">
        <v>1461</v>
      </c>
      <c r="B79" s="950"/>
      <c r="C79" s="950"/>
      <c r="D79" s="950"/>
      <c r="E79" s="950"/>
      <c r="F79" s="950"/>
      <c r="G79" s="950"/>
      <c r="H79" s="950"/>
      <c r="I79" s="950"/>
      <c r="J79" s="950"/>
      <c r="K79" s="951"/>
    </row>
    <row r="80" spans="1:11" s="934" customFormat="1" ht="18">
      <c r="A80" s="943" t="s">
        <v>1465</v>
      </c>
      <c r="B80" s="950"/>
      <c r="C80" s="950"/>
      <c r="D80" s="950"/>
      <c r="E80" s="950"/>
      <c r="F80" s="950"/>
      <c r="G80" s="950"/>
      <c r="H80" s="950"/>
      <c r="I80" s="950"/>
      <c r="J80" s="950"/>
      <c r="K80" s="951"/>
    </row>
    <row r="81" spans="1:11" s="946" customFormat="1" ht="18">
      <c r="A81" s="943" t="s">
        <v>1466</v>
      </c>
      <c r="B81" s="950"/>
      <c r="C81" s="950"/>
      <c r="D81" s="950"/>
      <c r="E81" s="950"/>
      <c r="F81" s="950"/>
      <c r="G81" s="950"/>
      <c r="H81" s="950"/>
      <c r="I81" s="950"/>
      <c r="J81" s="950"/>
      <c r="K81" s="951"/>
    </row>
    <row r="82" spans="1:11" s="973" customFormat="1" ht="18">
      <c r="A82" s="958" t="s">
        <v>950</v>
      </c>
      <c r="B82" s="985"/>
      <c r="C82" s="985"/>
      <c r="D82" s="985"/>
      <c r="E82" s="985"/>
      <c r="F82" s="985"/>
      <c r="G82" s="985"/>
      <c r="H82" s="985"/>
      <c r="I82" s="985"/>
      <c r="J82" s="985"/>
      <c r="K82" s="986"/>
    </row>
    <row r="83" spans="1:11" s="973" customFormat="1"/>
    <row r="84" spans="1:11" s="973" customFormat="1"/>
  </sheetData>
  <mergeCells count="5">
    <mergeCell ref="A8:K8"/>
    <mergeCell ref="A1:K1"/>
    <mergeCell ref="A2:K2"/>
    <mergeCell ref="A4:K4"/>
    <mergeCell ref="A6:K6"/>
  </mergeCells>
  <phoneticPr fontId="50" type="noConversion"/>
  <printOptions horizontalCentered="1" verticalCentered="1"/>
  <pageMargins left="0.59055118110236227" right="0.59055118110236227" top="0.98425196850393704" bottom="0.98425196850393704" header="0" footer="0"/>
  <pageSetup scale="36" orientation="portrait" r:id="rId1"/>
  <headerFooter alignWithMargins="0"/>
</worksheet>
</file>

<file path=xl/worksheets/sheet96.xml><?xml version="1.0" encoding="utf-8"?>
<worksheet xmlns="http://schemas.openxmlformats.org/spreadsheetml/2006/main" xmlns:r="http://schemas.openxmlformats.org/officeDocument/2006/relationships">
  <sheetPr>
    <tabColor indexed="53"/>
    <pageSetUpPr fitToPage="1"/>
  </sheetPr>
  <dimension ref="A1:L91"/>
  <sheetViews>
    <sheetView zoomScale="50" workbookViewId="0">
      <selection sqref="A1:M1"/>
    </sheetView>
  </sheetViews>
  <sheetFormatPr defaultColWidth="11.5546875" defaultRowHeight="15"/>
  <cols>
    <col min="1" max="1" width="58.88671875" style="966" customWidth="1"/>
    <col min="2" max="11" width="11.33203125" style="966" customWidth="1"/>
    <col min="12" max="12" width="5.33203125" style="966" customWidth="1"/>
    <col min="13" max="16384" width="11.5546875" style="966"/>
  </cols>
  <sheetData>
    <row r="1" spans="1:12" ht="18">
      <c r="A1" s="2744" t="s">
        <v>1493</v>
      </c>
      <c r="B1" s="2744"/>
      <c r="C1" s="2744"/>
      <c r="D1" s="2744"/>
      <c r="E1" s="2744"/>
      <c r="F1" s="2744"/>
      <c r="G1" s="2744"/>
      <c r="H1" s="2744"/>
      <c r="I1" s="2744"/>
      <c r="J1" s="2744"/>
      <c r="K1" s="2744"/>
    </row>
    <row r="2" spans="1:12" s="936" customFormat="1" ht="15.95" customHeight="1">
      <c r="A2" s="2745" t="s">
        <v>1509</v>
      </c>
      <c r="B2" s="2745"/>
      <c r="C2" s="2745"/>
      <c r="D2" s="2745"/>
      <c r="E2" s="2745"/>
      <c r="F2" s="2745"/>
      <c r="G2" s="2745"/>
      <c r="H2" s="2745"/>
      <c r="I2" s="2745"/>
      <c r="J2" s="2745"/>
      <c r="K2" s="2745"/>
    </row>
    <row r="3" spans="1:12" s="934" customFormat="1" ht="15.95" customHeight="1">
      <c r="A3" s="987"/>
      <c r="B3" s="987"/>
      <c r="C3" s="987"/>
      <c r="D3" s="987"/>
      <c r="E3" s="987"/>
      <c r="F3" s="987"/>
      <c r="G3" s="987"/>
      <c r="H3" s="987"/>
      <c r="I3" s="987"/>
      <c r="J3" s="987"/>
      <c r="K3" s="987"/>
    </row>
    <row r="4" spans="1:12" s="934" customFormat="1" ht="18">
      <c r="A4" s="2744" t="s">
        <v>1510</v>
      </c>
      <c r="B4" s="2744"/>
      <c r="C4" s="2744"/>
      <c r="D4" s="2744"/>
      <c r="E4" s="2744"/>
      <c r="F4" s="2744"/>
      <c r="G4" s="2744"/>
      <c r="H4" s="2744"/>
      <c r="I4" s="2744"/>
      <c r="J4" s="2744"/>
      <c r="K4" s="2744"/>
    </row>
    <row r="5" spans="1:12" s="934" customFormat="1" ht="18">
      <c r="A5" s="987"/>
      <c r="B5" s="987"/>
      <c r="C5" s="987"/>
      <c r="D5" s="987"/>
      <c r="E5" s="987"/>
      <c r="F5" s="987"/>
      <c r="G5" s="987"/>
      <c r="H5" s="987"/>
      <c r="I5" s="987"/>
      <c r="J5" s="987"/>
      <c r="K5" s="987"/>
    </row>
    <row r="6" spans="1:12" s="936" customFormat="1" ht="18">
      <c r="A6" s="2745" t="s">
        <v>753</v>
      </c>
      <c r="B6" s="2745"/>
      <c r="C6" s="2745"/>
      <c r="D6" s="2745"/>
      <c r="E6" s="2745"/>
      <c r="F6" s="2745"/>
      <c r="G6" s="2745"/>
      <c r="H6" s="2745"/>
      <c r="I6" s="2745"/>
      <c r="J6" s="2745"/>
      <c r="K6" s="2745"/>
    </row>
    <row r="7" spans="1:12" s="934" customFormat="1" ht="18">
      <c r="A7" s="987"/>
      <c r="B7" s="987"/>
      <c r="C7" s="987"/>
      <c r="D7" s="987"/>
      <c r="E7" s="987"/>
      <c r="F7" s="987"/>
      <c r="G7" s="987"/>
      <c r="H7" s="987"/>
      <c r="I7" s="987"/>
      <c r="J7" s="987"/>
      <c r="K7" s="987"/>
    </row>
    <row r="8" spans="1:12" s="934" customFormat="1" ht="18">
      <c r="A8" s="2744" t="s">
        <v>1443</v>
      </c>
      <c r="B8" s="2744"/>
      <c r="C8" s="2744"/>
      <c r="D8" s="2744"/>
      <c r="E8" s="2744"/>
      <c r="F8" s="2744"/>
      <c r="G8" s="2744"/>
      <c r="H8" s="2744"/>
      <c r="I8" s="2744"/>
      <c r="J8" s="2744"/>
      <c r="K8" s="2744"/>
    </row>
    <row r="9" spans="1:12" s="934" customFormat="1" ht="18">
      <c r="A9" s="950"/>
      <c r="B9" s="944"/>
      <c r="C9" s="946"/>
      <c r="D9" s="946"/>
      <c r="E9" s="946"/>
      <c r="F9" s="946"/>
      <c r="G9" s="946"/>
      <c r="H9" s="946"/>
      <c r="I9" s="946"/>
      <c r="J9" s="946"/>
      <c r="K9" s="946"/>
    </row>
    <row r="10" spans="1:12" s="967" customFormat="1" ht="18">
      <c r="A10" s="939"/>
      <c r="B10" s="940">
        <v>1990</v>
      </c>
      <c r="C10" s="940">
        <v>1991</v>
      </c>
      <c r="D10" s="940">
        <v>1992</v>
      </c>
      <c r="E10" s="940">
        <v>1993</v>
      </c>
      <c r="F10" s="940">
        <v>1994</v>
      </c>
      <c r="G10" s="940">
        <v>1995</v>
      </c>
      <c r="H10" s="940">
        <v>1996</v>
      </c>
      <c r="I10" s="940">
        <v>1997</v>
      </c>
      <c r="J10" s="940">
        <v>1998</v>
      </c>
      <c r="K10" s="941">
        <v>1999</v>
      </c>
    </row>
    <row r="11" spans="1:12" s="934" customFormat="1" ht="18">
      <c r="A11" s="943"/>
      <c r="B11" s="944"/>
      <c r="C11" s="944"/>
      <c r="D11" s="944"/>
      <c r="E11" s="944"/>
      <c r="F11" s="944"/>
      <c r="G11" s="944"/>
      <c r="H11" s="944"/>
      <c r="I11" s="944"/>
      <c r="J11" s="944"/>
      <c r="K11" s="945"/>
    </row>
    <row r="12" spans="1:12" s="934" customFormat="1" ht="18">
      <c r="A12" s="947" t="s">
        <v>755</v>
      </c>
      <c r="B12" s="944"/>
      <c r="C12" s="944"/>
      <c r="D12" s="944"/>
      <c r="E12" s="944"/>
      <c r="F12" s="944"/>
      <c r="G12" s="944"/>
      <c r="H12" s="944"/>
      <c r="I12" s="944"/>
      <c r="J12" s="944"/>
      <c r="K12" s="945"/>
    </row>
    <row r="13" spans="1:12" s="934" customFormat="1" ht="18">
      <c r="A13" s="943" t="s">
        <v>1444</v>
      </c>
      <c r="B13" s="948">
        <v>30</v>
      </c>
      <c r="C13" s="948" t="s">
        <v>769</v>
      </c>
      <c r="D13" s="948" t="s">
        <v>769</v>
      </c>
      <c r="E13" s="948" t="s">
        <v>769</v>
      </c>
      <c r="F13" s="948" t="s">
        <v>769</v>
      </c>
      <c r="G13" s="948" t="s">
        <v>769</v>
      </c>
      <c r="H13" s="948" t="s">
        <v>769</v>
      </c>
      <c r="I13" s="948" t="s">
        <v>769</v>
      </c>
      <c r="J13" s="948" t="s">
        <v>769</v>
      </c>
      <c r="K13" s="949" t="s">
        <v>769</v>
      </c>
    </row>
    <row r="14" spans="1:12" s="934" customFormat="1" ht="18">
      <c r="A14" s="943" t="s">
        <v>757</v>
      </c>
      <c r="B14" s="948" t="s">
        <v>769</v>
      </c>
      <c r="C14" s="948" t="s">
        <v>769</v>
      </c>
      <c r="D14" s="948" t="s">
        <v>769</v>
      </c>
      <c r="E14" s="948" t="s">
        <v>769</v>
      </c>
      <c r="F14" s="948" t="s">
        <v>769</v>
      </c>
      <c r="G14" s="948" t="s">
        <v>769</v>
      </c>
      <c r="H14" s="948" t="s">
        <v>769</v>
      </c>
      <c r="I14" s="948" t="s">
        <v>769</v>
      </c>
      <c r="J14" s="948" t="s">
        <v>769</v>
      </c>
      <c r="K14" s="949" t="s">
        <v>769</v>
      </c>
    </row>
    <row r="15" spans="1:12" s="934" customFormat="1" ht="18">
      <c r="A15" s="943" t="s">
        <v>758</v>
      </c>
      <c r="B15" s="948" t="s">
        <v>769</v>
      </c>
      <c r="C15" s="948" t="s">
        <v>769</v>
      </c>
      <c r="D15" s="948" t="s">
        <v>769</v>
      </c>
      <c r="E15" s="948">
        <v>490.6</v>
      </c>
      <c r="F15" s="948">
        <v>510.7</v>
      </c>
      <c r="G15" s="948">
        <v>473.4</v>
      </c>
      <c r="H15" s="948">
        <v>1069.7</v>
      </c>
      <c r="I15" s="948">
        <v>1206.8</v>
      </c>
      <c r="J15" s="948">
        <v>1018.3</v>
      </c>
      <c r="K15" s="949">
        <v>1016.3</v>
      </c>
      <c r="L15" s="992"/>
    </row>
    <row r="16" spans="1:12" s="934" customFormat="1" ht="18">
      <c r="A16" s="943" t="s">
        <v>759</v>
      </c>
      <c r="B16" s="948">
        <v>2175.5</v>
      </c>
      <c r="C16" s="948">
        <v>3482.5</v>
      </c>
      <c r="D16" s="948">
        <v>3196.4</v>
      </c>
      <c r="E16" s="948">
        <v>9393</v>
      </c>
      <c r="F16" s="948">
        <v>9812.5</v>
      </c>
      <c r="G16" s="948">
        <v>18884.3</v>
      </c>
      <c r="H16" s="948">
        <v>76867.3</v>
      </c>
      <c r="I16" s="948">
        <v>75256.7</v>
      </c>
      <c r="J16" s="948">
        <v>50993.1</v>
      </c>
      <c r="K16" s="949">
        <v>38513</v>
      </c>
      <c r="L16" s="992"/>
    </row>
    <row r="17" spans="1:11" s="934" customFormat="1" ht="18">
      <c r="A17" s="943" t="s">
        <v>761</v>
      </c>
      <c r="B17" s="948">
        <v>187</v>
      </c>
      <c r="C17" s="948">
        <v>369</v>
      </c>
      <c r="D17" s="948">
        <v>298</v>
      </c>
      <c r="E17" s="948">
        <v>344</v>
      </c>
      <c r="F17" s="948">
        <v>465</v>
      </c>
      <c r="G17" s="948">
        <v>365</v>
      </c>
      <c r="H17" s="948">
        <v>368</v>
      </c>
      <c r="I17" s="948">
        <v>232</v>
      </c>
      <c r="J17" s="948">
        <v>40</v>
      </c>
      <c r="K17" s="949">
        <v>608</v>
      </c>
    </row>
    <row r="18" spans="1:11" s="934" customFormat="1" ht="18">
      <c r="A18" s="943" t="s">
        <v>762</v>
      </c>
      <c r="B18" s="948">
        <v>23414</v>
      </c>
      <c r="C18" s="948">
        <v>29214</v>
      </c>
      <c r="D18" s="948">
        <v>29639</v>
      </c>
      <c r="E18" s="948">
        <v>29435</v>
      </c>
      <c r="F18" s="948">
        <v>29796</v>
      </c>
      <c r="G18" s="948">
        <v>33787</v>
      </c>
      <c r="H18" s="948">
        <v>33308</v>
      </c>
      <c r="I18" s="948">
        <v>31587</v>
      </c>
      <c r="J18" s="948">
        <v>15290</v>
      </c>
      <c r="K18" s="949">
        <v>32263</v>
      </c>
    </row>
    <row r="19" spans="1:11" s="934" customFormat="1" ht="18">
      <c r="A19" s="943" t="s">
        <v>1445</v>
      </c>
      <c r="B19" s="948" t="s">
        <v>769</v>
      </c>
      <c r="C19" s="948" t="s">
        <v>769</v>
      </c>
      <c r="D19" s="948" t="s">
        <v>769</v>
      </c>
      <c r="E19" s="948" t="s">
        <v>769</v>
      </c>
      <c r="F19" s="948" t="s">
        <v>769</v>
      </c>
      <c r="G19" s="948" t="s">
        <v>769</v>
      </c>
      <c r="H19" s="948" t="s">
        <v>769</v>
      </c>
      <c r="I19" s="948" t="s">
        <v>769</v>
      </c>
      <c r="J19" s="948" t="s">
        <v>769</v>
      </c>
      <c r="K19" s="949" t="s">
        <v>769</v>
      </c>
    </row>
    <row r="20" spans="1:11" s="934" customFormat="1" ht="18">
      <c r="A20" s="943" t="s">
        <v>764</v>
      </c>
      <c r="B20" s="948" t="s">
        <v>769</v>
      </c>
      <c r="C20" s="948" t="s">
        <v>769</v>
      </c>
      <c r="D20" s="948" t="s">
        <v>769</v>
      </c>
      <c r="E20" s="948" t="s">
        <v>769</v>
      </c>
      <c r="F20" s="948" t="s">
        <v>769</v>
      </c>
      <c r="G20" s="948" t="s">
        <v>769</v>
      </c>
      <c r="H20" s="948" t="s">
        <v>769</v>
      </c>
      <c r="I20" s="948" t="s">
        <v>769</v>
      </c>
      <c r="J20" s="948" t="s">
        <v>769</v>
      </c>
      <c r="K20" s="949" t="s">
        <v>769</v>
      </c>
    </row>
    <row r="21" spans="1:11" s="934" customFormat="1" ht="18">
      <c r="A21" s="943"/>
      <c r="B21" s="950"/>
      <c r="C21" s="950"/>
      <c r="D21" s="950"/>
      <c r="E21" s="950"/>
      <c r="F21" s="950"/>
      <c r="G21" s="950"/>
      <c r="H21" s="950"/>
      <c r="I21" s="950"/>
      <c r="J21" s="950"/>
      <c r="K21" s="951"/>
    </row>
    <row r="22" spans="1:11" s="946" customFormat="1" ht="18">
      <c r="A22" s="947" t="s">
        <v>1446</v>
      </c>
      <c r="B22" s="952"/>
      <c r="C22" s="952"/>
      <c r="D22" s="952"/>
      <c r="E22" s="952"/>
      <c r="F22" s="952"/>
      <c r="G22" s="952"/>
      <c r="H22" s="952"/>
      <c r="I22" s="952"/>
      <c r="J22" s="952"/>
      <c r="K22" s="953"/>
    </row>
    <row r="23" spans="1:11" s="946" customFormat="1" ht="18">
      <c r="A23" s="943" t="s">
        <v>768</v>
      </c>
      <c r="B23" s="954" t="s">
        <v>769</v>
      </c>
      <c r="C23" s="954" t="s">
        <v>769</v>
      </c>
      <c r="D23" s="954" t="s">
        <v>769</v>
      </c>
      <c r="E23" s="954" t="s">
        <v>769</v>
      </c>
      <c r="F23" s="954" t="s">
        <v>769</v>
      </c>
      <c r="G23" s="954" t="s">
        <v>769</v>
      </c>
      <c r="H23" s="954" t="s">
        <v>769</v>
      </c>
      <c r="I23" s="954" t="s">
        <v>769</v>
      </c>
      <c r="J23" s="954" t="s">
        <v>769</v>
      </c>
      <c r="K23" s="955" t="s">
        <v>769</v>
      </c>
    </row>
    <row r="24" spans="1:11" s="934" customFormat="1" ht="18.75">
      <c r="A24" s="943" t="s">
        <v>1447</v>
      </c>
      <c r="B24" s="954" t="s">
        <v>769</v>
      </c>
      <c r="C24" s="954" t="s">
        <v>769</v>
      </c>
      <c r="D24" s="954" t="s">
        <v>769</v>
      </c>
      <c r="E24" s="954" t="s">
        <v>769</v>
      </c>
      <c r="F24" s="954" t="s">
        <v>769</v>
      </c>
      <c r="G24" s="954" t="s">
        <v>769</v>
      </c>
      <c r="H24" s="954" t="s">
        <v>769</v>
      </c>
      <c r="I24" s="954" t="s">
        <v>769</v>
      </c>
      <c r="J24" s="954" t="s">
        <v>769</v>
      </c>
      <c r="K24" s="955" t="s">
        <v>769</v>
      </c>
    </row>
    <row r="25" spans="1:11" s="934" customFormat="1" ht="18.75">
      <c r="A25" s="943" t="s">
        <v>1448</v>
      </c>
      <c r="B25" s="954" t="s">
        <v>769</v>
      </c>
      <c r="C25" s="954" t="s">
        <v>769</v>
      </c>
      <c r="D25" s="954" t="s">
        <v>769</v>
      </c>
      <c r="E25" s="954" t="s">
        <v>769</v>
      </c>
      <c r="F25" s="954" t="s">
        <v>769</v>
      </c>
      <c r="G25" s="954" t="s">
        <v>769</v>
      </c>
      <c r="H25" s="954" t="s">
        <v>769</v>
      </c>
      <c r="I25" s="954" t="s">
        <v>769</v>
      </c>
      <c r="J25" s="954" t="s">
        <v>769</v>
      </c>
      <c r="K25" s="955" t="s">
        <v>769</v>
      </c>
    </row>
    <row r="26" spans="1:11" s="934" customFormat="1" ht="18">
      <c r="A26" s="943" t="s">
        <v>775</v>
      </c>
      <c r="B26" s="954" t="s">
        <v>769</v>
      </c>
      <c r="C26" s="954" t="s">
        <v>769</v>
      </c>
      <c r="D26" s="954" t="s">
        <v>769</v>
      </c>
      <c r="E26" s="954" t="s">
        <v>769</v>
      </c>
      <c r="F26" s="954" t="s">
        <v>769</v>
      </c>
      <c r="G26" s="954" t="s">
        <v>769</v>
      </c>
      <c r="H26" s="954" t="s">
        <v>769</v>
      </c>
      <c r="I26" s="954" t="s">
        <v>769</v>
      </c>
      <c r="J26" s="954" t="s">
        <v>769</v>
      </c>
      <c r="K26" s="955" t="s">
        <v>769</v>
      </c>
    </row>
    <row r="27" spans="1:11" s="934" customFormat="1" ht="18.75">
      <c r="A27" s="943" t="s">
        <v>1449</v>
      </c>
      <c r="B27" s="954" t="s">
        <v>769</v>
      </c>
      <c r="C27" s="954" t="s">
        <v>769</v>
      </c>
      <c r="D27" s="954" t="s">
        <v>769</v>
      </c>
      <c r="E27" s="954" t="s">
        <v>769</v>
      </c>
      <c r="F27" s="954" t="s">
        <v>769</v>
      </c>
      <c r="G27" s="954" t="s">
        <v>769</v>
      </c>
      <c r="H27" s="954" t="s">
        <v>769</v>
      </c>
      <c r="I27" s="954" t="s">
        <v>769</v>
      </c>
      <c r="J27" s="954" t="s">
        <v>769</v>
      </c>
      <c r="K27" s="955" t="s">
        <v>769</v>
      </c>
    </row>
    <row r="28" spans="1:11" s="934" customFormat="1" ht="18.75">
      <c r="A28" s="943" t="s">
        <v>1450</v>
      </c>
      <c r="B28" s="954" t="s">
        <v>769</v>
      </c>
      <c r="C28" s="954" t="s">
        <v>769</v>
      </c>
      <c r="D28" s="954" t="s">
        <v>769</v>
      </c>
      <c r="E28" s="954" t="s">
        <v>769</v>
      </c>
      <c r="F28" s="954" t="s">
        <v>769</v>
      </c>
      <c r="G28" s="954" t="s">
        <v>769</v>
      </c>
      <c r="H28" s="954" t="s">
        <v>769</v>
      </c>
      <c r="I28" s="954" t="s">
        <v>769</v>
      </c>
      <c r="J28" s="954" t="s">
        <v>769</v>
      </c>
      <c r="K28" s="955" t="s">
        <v>769</v>
      </c>
    </row>
    <row r="29" spans="1:11" s="934" customFormat="1" ht="18">
      <c r="A29" s="943" t="s">
        <v>781</v>
      </c>
      <c r="B29" s="954" t="s">
        <v>769</v>
      </c>
      <c r="C29" s="954" t="s">
        <v>769</v>
      </c>
      <c r="D29" s="954" t="s">
        <v>769</v>
      </c>
      <c r="E29" s="954" t="s">
        <v>769</v>
      </c>
      <c r="F29" s="954" t="s">
        <v>769</v>
      </c>
      <c r="G29" s="954" t="s">
        <v>769</v>
      </c>
      <c r="H29" s="954" t="s">
        <v>769</v>
      </c>
      <c r="I29" s="954" t="s">
        <v>769</v>
      </c>
      <c r="J29" s="954" t="s">
        <v>769</v>
      </c>
      <c r="K29" s="955" t="s">
        <v>769</v>
      </c>
    </row>
    <row r="30" spans="1:11" s="934" customFormat="1" ht="18">
      <c r="A30" s="943" t="s">
        <v>783</v>
      </c>
      <c r="B30" s="954" t="s">
        <v>769</v>
      </c>
      <c r="C30" s="954" t="s">
        <v>769</v>
      </c>
      <c r="D30" s="954" t="s">
        <v>769</v>
      </c>
      <c r="E30" s="954" t="s">
        <v>769</v>
      </c>
      <c r="F30" s="954" t="s">
        <v>769</v>
      </c>
      <c r="G30" s="954" t="s">
        <v>769</v>
      </c>
      <c r="H30" s="954" t="s">
        <v>769</v>
      </c>
      <c r="I30" s="954" t="s">
        <v>769</v>
      </c>
      <c r="J30" s="954" t="s">
        <v>769</v>
      </c>
      <c r="K30" s="955" t="s">
        <v>769</v>
      </c>
    </row>
    <row r="31" spans="1:11" s="934" customFormat="1" ht="18">
      <c r="A31" s="943" t="s">
        <v>784</v>
      </c>
      <c r="B31" s="954" t="s">
        <v>769</v>
      </c>
      <c r="C31" s="954" t="s">
        <v>769</v>
      </c>
      <c r="D31" s="954" t="s">
        <v>769</v>
      </c>
      <c r="E31" s="954" t="s">
        <v>769</v>
      </c>
      <c r="F31" s="954" t="s">
        <v>769</v>
      </c>
      <c r="G31" s="954" t="s">
        <v>769</v>
      </c>
      <c r="H31" s="954" t="s">
        <v>769</v>
      </c>
      <c r="I31" s="954" t="s">
        <v>769</v>
      </c>
      <c r="J31" s="954" t="s">
        <v>769</v>
      </c>
      <c r="K31" s="955" t="s">
        <v>769</v>
      </c>
    </row>
    <row r="32" spans="1:11" s="934" customFormat="1" ht="18">
      <c r="A32" s="943" t="s">
        <v>786</v>
      </c>
      <c r="B32" s="954" t="s">
        <v>769</v>
      </c>
      <c r="C32" s="954" t="s">
        <v>769</v>
      </c>
      <c r="D32" s="954" t="s">
        <v>769</v>
      </c>
      <c r="E32" s="954" t="s">
        <v>769</v>
      </c>
      <c r="F32" s="954" t="s">
        <v>769</v>
      </c>
      <c r="G32" s="954" t="s">
        <v>769</v>
      </c>
      <c r="H32" s="954" t="s">
        <v>769</v>
      </c>
      <c r="I32" s="954" t="s">
        <v>769</v>
      </c>
      <c r="J32" s="954" t="s">
        <v>769</v>
      </c>
      <c r="K32" s="955" t="s">
        <v>769</v>
      </c>
    </row>
    <row r="33" spans="1:11" s="934" customFormat="1" ht="18">
      <c r="A33" s="943" t="s">
        <v>787</v>
      </c>
      <c r="B33" s="954" t="s">
        <v>769</v>
      </c>
      <c r="C33" s="954" t="s">
        <v>769</v>
      </c>
      <c r="D33" s="954" t="s">
        <v>769</v>
      </c>
      <c r="E33" s="954" t="s">
        <v>769</v>
      </c>
      <c r="F33" s="954" t="s">
        <v>769</v>
      </c>
      <c r="G33" s="954" t="s">
        <v>769</v>
      </c>
      <c r="H33" s="954" t="s">
        <v>769</v>
      </c>
      <c r="I33" s="954" t="s">
        <v>769</v>
      </c>
      <c r="J33" s="954" t="s">
        <v>769</v>
      </c>
      <c r="K33" s="955" t="s">
        <v>769</v>
      </c>
    </row>
    <row r="34" spans="1:11" s="934" customFormat="1" ht="18">
      <c r="A34" s="943" t="s">
        <v>789</v>
      </c>
      <c r="B34" s="954" t="s">
        <v>769</v>
      </c>
      <c r="C34" s="954" t="s">
        <v>769</v>
      </c>
      <c r="D34" s="954" t="s">
        <v>769</v>
      </c>
      <c r="E34" s="954" t="s">
        <v>769</v>
      </c>
      <c r="F34" s="954" t="s">
        <v>769</v>
      </c>
      <c r="G34" s="954" t="s">
        <v>769</v>
      </c>
      <c r="H34" s="954" t="s">
        <v>769</v>
      </c>
      <c r="I34" s="954" t="s">
        <v>769</v>
      </c>
      <c r="J34" s="954" t="s">
        <v>769</v>
      </c>
      <c r="K34" s="955" t="s">
        <v>769</v>
      </c>
    </row>
    <row r="35" spans="1:11" s="934" customFormat="1" ht="18">
      <c r="A35" s="943" t="s">
        <v>791</v>
      </c>
      <c r="B35" s="954" t="s">
        <v>769</v>
      </c>
      <c r="C35" s="954" t="s">
        <v>769</v>
      </c>
      <c r="D35" s="954" t="s">
        <v>769</v>
      </c>
      <c r="E35" s="954" t="s">
        <v>769</v>
      </c>
      <c r="F35" s="954" t="s">
        <v>769</v>
      </c>
      <c r="G35" s="954" t="s">
        <v>769</v>
      </c>
      <c r="H35" s="954" t="s">
        <v>769</v>
      </c>
      <c r="I35" s="954" t="s">
        <v>769</v>
      </c>
      <c r="J35" s="954" t="s">
        <v>769</v>
      </c>
      <c r="K35" s="955" t="s">
        <v>769</v>
      </c>
    </row>
    <row r="36" spans="1:11" s="934" customFormat="1" ht="18.75">
      <c r="A36" s="943" t="s">
        <v>1451</v>
      </c>
      <c r="B36" s="954" t="s">
        <v>769</v>
      </c>
      <c r="C36" s="954" t="s">
        <v>769</v>
      </c>
      <c r="D36" s="954" t="s">
        <v>769</v>
      </c>
      <c r="E36" s="954" t="s">
        <v>769</v>
      </c>
      <c r="F36" s="954" t="s">
        <v>769</v>
      </c>
      <c r="G36" s="954" t="s">
        <v>769</v>
      </c>
      <c r="H36" s="954" t="s">
        <v>769</v>
      </c>
      <c r="I36" s="954" t="s">
        <v>769</v>
      </c>
      <c r="J36" s="954" t="s">
        <v>769</v>
      </c>
      <c r="K36" s="955" t="s">
        <v>769</v>
      </c>
    </row>
    <row r="37" spans="1:11" s="934" customFormat="1" ht="18.75">
      <c r="A37" s="943" t="s">
        <v>1452</v>
      </c>
      <c r="B37" s="954" t="s">
        <v>769</v>
      </c>
      <c r="C37" s="954" t="s">
        <v>769</v>
      </c>
      <c r="D37" s="954" t="s">
        <v>769</v>
      </c>
      <c r="E37" s="954" t="s">
        <v>769</v>
      </c>
      <c r="F37" s="954" t="s">
        <v>769</v>
      </c>
      <c r="G37" s="954" t="s">
        <v>769</v>
      </c>
      <c r="H37" s="954" t="s">
        <v>769</v>
      </c>
      <c r="I37" s="954" t="s">
        <v>769</v>
      </c>
      <c r="J37" s="954" t="s">
        <v>769</v>
      </c>
      <c r="K37" s="955" t="s">
        <v>769</v>
      </c>
    </row>
    <row r="38" spans="1:11" s="934" customFormat="1" ht="18.75">
      <c r="A38" s="943" t="s">
        <v>1453</v>
      </c>
      <c r="B38" s="954" t="s">
        <v>769</v>
      </c>
      <c r="C38" s="954" t="s">
        <v>769</v>
      </c>
      <c r="D38" s="954" t="s">
        <v>769</v>
      </c>
      <c r="E38" s="954" t="s">
        <v>769</v>
      </c>
      <c r="F38" s="954" t="s">
        <v>769</v>
      </c>
      <c r="G38" s="954" t="s">
        <v>769</v>
      </c>
      <c r="H38" s="954" t="s">
        <v>769</v>
      </c>
      <c r="I38" s="954" t="s">
        <v>769</v>
      </c>
      <c r="J38" s="954" t="s">
        <v>769</v>
      </c>
      <c r="K38" s="955" t="s">
        <v>769</v>
      </c>
    </row>
    <row r="39" spans="1:11" s="934" customFormat="1" ht="18.75">
      <c r="A39" s="943" t="s">
        <v>1454</v>
      </c>
      <c r="B39" s="954" t="s">
        <v>769</v>
      </c>
      <c r="C39" s="954" t="s">
        <v>769</v>
      </c>
      <c r="D39" s="954" t="s">
        <v>769</v>
      </c>
      <c r="E39" s="954" t="s">
        <v>769</v>
      </c>
      <c r="F39" s="954" t="s">
        <v>769</v>
      </c>
      <c r="G39" s="954" t="s">
        <v>769</v>
      </c>
      <c r="H39" s="954" t="s">
        <v>769</v>
      </c>
      <c r="I39" s="954" t="s">
        <v>769</v>
      </c>
      <c r="J39" s="954" t="s">
        <v>769</v>
      </c>
      <c r="K39" s="955" t="s">
        <v>769</v>
      </c>
    </row>
    <row r="40" spans="1:11" s="934" customFormat="1" ht="18">
      <c r="A40" s="943" t="s">
        <v>797</v>
      </c>
      <c r="B40" s="954" t="s">
        <v>769</v>
      </c>
      <c r="C40" s="954" t="s">
        <v>769</v>
      </c>
      <c r="D40" s="954" t="s">
        <v>769</v>
      </c>
      <c r="E40" s="954" t="s">
        <v>769</v>
      </c>
      <c r="F40" s="954" t="s">
        <v>769</v>
      </c>
      <c r="G40" s="954" t="s">
        <v>769</v>
      </c>
      <c r="H40" s="954" t="s">
        <v>769</v>
      </c>
      <c r="I40" s="954" t="s">
        <v>769</v>
      </c>
      <c r="J40" s="954" t="s">
        <v>769</v>
      </c>
      <c r="K40" s="955" t="s">
        <v>769</v>
      </c>
    </row>
    <row r="41" spans="1:11" s="934" customFormat="1" ht="18">
      <c r="A41" s="943" t="s">
        <v>799</v>
      </c>
      <c r="B41" s="954" t="s">
        <v>769</v>
      </c>
      <c r="C41" s="954" t="s">
        <v>769</v>
      </c>
      <c r="D41" s="954" t="s">
        <v>769</v>
      </c>
      <c r="E41" s="954" t="s">
        <v>769</v>
      </c>
      <c r="F41" s="954" t="s">
        <v>769</v>
      </c>
      <c r="G41" s="954" t="s">
        <v>769</v>
      </c>
      <c r="H41" s="954" t="s">
        <v>769</v>
      </c>
      <c r="I41" s="954" t="s">
        <v>769</v>
      </c>
      <c r="J41" s="954" t="s">
        <v>769</v>
      </c>
      <c r="K41" s="955" t="s">
        <v>769</v>
      </c>
    </row>
    <row r="42" spans="1:11" s="934" customFormat="1" ht="18">
      <c r="A42" s="943" t="s">
        <v>801</v>
      </c>
      <c r="B42" s="954" t="s">
        <v>769</v>
      </c>
      <c r="C42" s="954" t="s">
        <v>769</v>
      </c>
      <c r="D42" s="954" t="s">
        <v>769</v>
      </c>
      <c r="E42" s="954" t="s">
        <v>769</v>
      </c>
      <c r="F42" s="954" t="s">
        <v>769</v>
      </c>
      <c r="G42" s="954" t="s">
        <v>769</v>
      </c>
      <c r="H42" s="954" t="s">
        <v>769</v>
      </c>
      <c r="I42" s="954" t="s">
        <v>769</v>
      </c>
      <c r="J42" s="954" t="s">
        <v>769</v>
      </c>
      <c r="K42" s="955" t="s">
        <v>769</v>
      </c>
    </row>
    <row r="43" spans="1:11" s="934" customFormat="1" ht="18">
      <c r="A43" s="943" t="s">
        <v>804</v>
      </c>
      <c r="B43" s="954" t="s">
        <v>769</v>
      </c>
      <c r="C43" s="954" t="s">
        <v>769</v>
      </c>
      <c r="D43" s="954" t="s">
        <v>769</v>
      </c>
      <c r="E43" s="954" t="s">
        <v>769</v>
      </c>
      <c r="F43" s="954" t="s">
        <v>769</v>
      </c>
      <c r="G43" s="954" t="s">
        <v>769</v>
      </c>
      <c r="H43" s="954" t="s">
        <v>769</v>
      </c>
      <c r="I43" s="954" t="s">
        <v>769</v>
      </c>
      <c r="J43" s="954" t="s">
        <v>769</v>
      </c>
      <c r="K43" s="955" t="s">
        <v>769</v>
      </c>
    </row>
    <row r="44" spans="1:11" s="934" customFormat="1" ht="18.75">
      <c r="A44" s="943" t="s">
        <v>1455</v>
      </c>
      <c r="B44" s="954" t="s">
        <v>769</v>
      </c>
      <c r="C44" s="954" t="s">
        <v>769</v>
      </c>
      <c r="D44" s="954" t="s">
        <v>769</v>
      </c>
      <c r="E44" s="954" t="s">
        <v>769</v>
      </c>
      <c r="F44" s="954" t="s">
        <v>769</v>
      </c>
      <c r="G44" s="954" t="s">
        <v>769</v>
      </c>
      <c r="H44" s="954" t="s">
        <v>769</v>
      </c>
      <c r="I44" s="954" t="s">
        <v>769</v>
      </c>
      <c r="J44" s="954" t="s">
        <v>769</v>
      </c>
      <c r="K44" s="955" t="s">
        <v>769</v>
      </c>
    </row>
    <row r="45" spans="1:11" s="934" customFormat="1" ht="18">
      <c r="A45" s="943" t="s">
        <v>807</v>
      </c>
      <c r="B45" s="954" t="s">
        <v>769</v>
      </c>
      <c r="C45" s="954" t="s">
        <v>769</v>
      </c>
      <c r="D45" s="954" t="s">
        <v>769</v>
      </c>
      <c r="E45" s="954" t="s">
        <v>769</v>
      </c>
      <c r="F45" s="954" t="s">
        <v>769</v>
      </c>
      <c r="G45" s="954" t="s">
        <v>769</v>
      </c>
      <c r="H45" s="954" t="s">
        <v>769</v>
      </c>
      <c r="I45" s="954" t="s">
        <v>769</v>
      </c>
      <c r="J45" s="954" t="s">
        <v>769</v>
      </c>
      <c r="K45" s="955" t="s">
        <v>769</v>
      </c>
    </row>
    <row r="46" spans="1:11" s="934" customFormat="1" ht="18">
      <c r="A46" s="943" t="s">
        <v>808</v>
      </c>
      <c r="B46" s="954" t="s">
        <v>769</v>
      </c>
      <c r="C46" s="954" t="s">
        <v>769</v>
      </c>
      <c r="D46" s="954" t="s">
        <v>769</v>
      </c>
      <c r="E46" s="954" t="s">
        <v>769</v>
      </c>
      <c r="F46" s="954" t="s">
        <v>769</v>
      </c>
      <c r="G46" s="954" t="s">
        <v>769</v>
      </c>
      <c r="H46" s="954" t="s">
        <v>769</v>
      </c>
      <c r="I46" s="954" t="s">
        <v>769</v>
      </c>
      <c r="J46" s="954" t="s">
        <v>769</v>
      </c>
      <c r="K46" s="955" t="s">
        <v>769</v>
      </c>
    </row>
    <row r="47" spans="1:11" s="934" customFormat="1" ht="18">
      <c r="A47" s="943" t="s">
        <v>809</v>
      </c>
      <c r="B47" s="954" t="s">
        <v>769</v>
      </c>
      <c r="C47" s="954" t="s">
        <v>769</v>
      </c>
      <c r="D47" s="954" t="s">
        <v>769</v>
      </c>
      <c r="E47" s="954" t="s">
        <v>769</v>
      </c>
      <c r="F47" s="954" t="s">
        <v>769</v>
      </c>
      <c r="G47" s="954" t="s">
        <v>769</v>
      </c>
      <c r="H47" s="954" t="s">
        <v>769</v>
      </c>
      <c r="I47" s="954" t="s">
        <v>769</v>
      </c>
      <c r="J47" s="954" t="s">
        <v>769</v>
      </c>
      <c r="K47" s="955" t="s">
        <v>769</v>
      </c>
    </row>
    <row r="48" spans="1:11" s="934" customFormat="1" ht="18">
      <c r="A48" s="943" t="s">
        <v>810</v>
      </c>
      <c r="B48" s="954" t="s">
        <v>769</v>
      </c>
      <c r="C48" s="954" t="s">
        <v>769</v>
      </c>
      <c r="D48" s="954" t="s">
        <v>769</v>
      </c>
      <c r="E48" s="954" t="s">
        <v>769</v>
      </c>
      <c r="F48" s="954" t="s">
        <v>769</v>
      </c>
      <c r="G48" s="954" t="s">
        <v>769</v>
      </c>
      <c r="H48" s="954" t="s">
        <v>769</v>
      </c>
      <c r="I48" s="954" t="s">
        <v>769</v>
      </c>
      <c r="J48" s="954" t="s">
        <v>769</v>
      </c>
      <c r="K48" s="955" t="s">
        <v>769</v>
      </c>
    </row>
    <row r="49" spans="1:11" s="934" customFormat="1" ht="18">
      <c r="A49" s="943" t="s">
        <v>1511</v>
      </c>
      <c r="B49" s="954" t="s">
        <v>769</v>
      </c>
      <c r="C49" s="954" t="s">
        <v>769</v>
      </c>
      <c r="D49" s="954" t="s">
        <v>769</v>
      </c>
      <c r="E49" s="954" t="s">
        <v>769</v>
      </c>
      <c r="F49" s="954" t="s">
        <v>769</v>
      </c>
      <c r="G49" s="954" t="s">
        <v>769</v>
      </c>
      <c r="H49" s="954" t="s">
        <v>769</v>
      </c>
      <c r="I49" s="954" t="s">
        <v>769</v>
      </c>
      <c r="J49" s="954" t="s">
        <v>769</v>
      </c>
      <c r="K49" s="955" t="s">
        <v>769</v>
      </c>
    </row>
    <row r="50" spans="1:11" s="934" customFormat="1" ht="18">
      <c r="A50" s="943" t="s">
        <v>813</v>
      </c>
      <c r="B50" s="954" t="s">
        <v>769</v>
      </c>
      <c r="C50" s="954" t="s">
        <v>769</v>
      </c>
      <c r="D50" s="954" t="s">
        <v>769</v>
      </c>
      <c r="E50" s="954" t="s">
        <v>769</v>
      </c>
      <c r="F50" s="954" t="s">
        <v>769</v>
      </c>
      <c r="G50" s="954" t="s">
        <v>769</v>
      </c>
      <c r="H50" s="954" t="s">
        <v>769</v>
      </c>
      <c r="I50" s="954" t="s">
        <v>769</v>
      </c>
      <c r="J50" s="954" t="s">
        <v>769</v>
      </c>
      <c r="K50" s="955" t="s">
        <v>769</v>
      </c>
    </row>
    <row r="51" spans="1:11" s="934" customFormat="1" ht="18.75">
      <c r="A51" s="943" t="s">
        <v>1456</v>
      </c>
      <c r="B51" s="954" t="s">
        <v>769</v>
      </c>
      <c r="C51" s="954" t="s">
        <v>769</v>
      </c>
      <c r="D51" s="954" t="s">
        <v>769</v>
      </c>
      <c r="E51" s="954" t="s">
        <v>769</v>
      </c>
      <c r="F51" s="954" t="s">
        <v>769</v>
      </c>
      <c r="G51" s="954" t="s">
        <v>769</v>
      </c>
      <c r="H51" s="954" t="s">
        <v>769</v>
      </c>
      <c r="I51" s="954" t="s">
        <v>769</v>
      </c>
      <c r="J51" s="954" t="s">
        <v>769</v>
      </c>
      <c r="K51" s="955" t="s">
        <v>769</v>
      </c>
    </row>
    <row r="52" spans="1:11" s="934" customFormat="1" ht="18">
      <c r="A52" s="943" t="s">
        <v>816</v>
      </c>
      <c r="B52" s="954" t="s">
        <v>769</v>
      </c>
      <c r="C52" s="954" t="s">
        <v>769</v>
      </c>
      <c r="D52" s="954" t="s">
        <v>769</v>
      </c>
      <c r="E52" s="954" t="s">
        <v>769</v>
      </c>
      <c r="F52" s="954" t="s">
        <v>769</v>
      </c>
      <c r="G52" s="954" t="s">
        <v>769</v>
      </c>
      <c r="H52" s="954" t="s">
        <v>769</v>
      </c>
      <c r="I52" s="954" t="s">
        <v>769</v>
      </c>
      <c r="J52" s="954" t="s">
        <v>769</v>
      </c>
      <c r="K52" s="955" t="s">
        <v>769</v>
      </c>
    </row>
    <row r="53" spans="1:11" s="934" customFormat="1" ht="18.75">
      <c r="A53" s="943" t="s">
        <v>1457</v>
      </c>
      <c r="B53" s="954" t="s">
        <v>769</v>
      </c>
      <c r="C53" s="954" t="s">
        <v>769</v>
      </c>
      <c r="D53" s="954" t="s">
        <v>769</v>
      </c>
      <c r="E53" s="954" t="s">
        <v>769</v>
      </c>
      <c r="F53" s="954" t="s">
        <v>769</v>
      </c>
      <c r="G53" s="954" t="s">
        <v>769</v>
      </c>
      <c r="H53" s="954" t="s">
        <v>769</v>
      </c>
      <c r="I53" s="954" t="s">
        <v>769</v>
      </c>
      <c r="J53" s="954" t="s">
        <v>769</v>
      </c>
      <c r="K53" s="955" t="s">
        <v>769</v>
      </c>
    </row>
    <row r="54" spans="1:11" s="934" customFormat="1" ht="18.75">
      <c r="A54" s="943" t="s">
        <v>1458</v>
      </c>
      <c r="B54" s="954" t="s">
        <v>769</v>
      </c>
      <c r="C54" s="954" t="s">
        <v>769</v>
      </c>
      <c r="D54" s="954" t="s">
        <v>769</v>
      </c>
      <c r="E54" s="954" t="s">
        <v>769</v>
      </c>
      <c r="F54" s="954" t="s">
        <v>769</v>
      </c>
      <c r="G54" s="954" t="s">
        <v>769</v>
      </c>
      <c r="H54" s="954" t="s">
        <v>769</v>
      </c>
      <c r="I54" s="954" t="s">
        <v>769</v>
      </c>
      <c r="J54" s="954" t="s">
        <v>769</v>
      </c>
      <c r="K54" s="955" t="s">
        <v>769</v>
      </c>
    </row>
    <row r="55" spans="1:11" s="934" customFormat="1" ht="18">
      <c r="A55" s="943"/>
      <c r="B55" s="954"/>
      <c r="C55" s="954"/>
      <c r="D55" s="954"/>
      <c r="E55" s="954"/>
      <c r="F55" s="954"/>
      <c r="G55" s="954"/>
      <c r="H55" s="954"/>
      <c r="I55" s="954"/>
      <c r="J55" s="954"/>
      <c r="K55" s="955"/>
    </row>
    <row r="56" spans="1:11" s="934" customFormat="1" ht="18">
      <c r="A56" s="947" t="s">
        <v>820</v>
      </c>
      <c r="B56" s="954"/>
      <c r="C56" s="954"/>
      <c r="D56" s="954"/>
      <c r="E56" s="954"/>
      <c r="F56" s="954"/>
      <c r="G56" s="954"/>
      <c r="H56" s="954"/>
      <c r="I56" s="954"/>
      <c r="J56" s="954"/>
      <c r="K56" s="955"/>
    </row>
    <row r="57" spans="1:11" s="934" customFormat="1" ht="18">
      <c r="A57" s="943" t="s">
        <v>821</v>
      </c>
      <c r="B57" s="954" t="s">
        <v>769</v>
      </c>
      <c r="C57" s="954" t="s">
        <v>769</v>
      </c>
      <c r="D57" s="954" t="s">
        <v>769</v>
      </c>
      <c r="E57" s="954" t="s">
        <v>769</v>
      </c>
      <c r="F57" s="954" t="s">
        <v>769</v>
      </c>
      <c r="G57" s="954" t="s">
        <v>769</v>
      </c>
      <c r="H57" s="954" t="s">
        <v>769</v>
      </c>
      <c r="I57" s="954" t="s">
        <v>769</v>
      </c>
      <c r="J57" s="954" t="s">
        <v>769</v>
      </c>
      <c r="K57" s="955" t="s">
        <v>769</v>
      </c>
    </row>
    <row r="58" spans="1:11" s="934" customFormat="1" ht="18">
      <c r="A58" s="943" t="s">
        <v>822</v>
      </c>
      <c r="B58" s="954" t="s">
        <v>769</v>
      </c>
      <c r="C58" s="954" t="s">
        <v>769</v>
      </c>
      <c r="D58" s="954" t="s">
        <v>769</v>
      </c>
      <c r="E58" s="954" t="s">
        <v>769</v>
      </c>
      <c r="F58" s="954" t="s">
        <v>769</v>
      </c>
      <c r="G58" s="954" t="s">
        <v>769</v>
      </c>
      <c r="H58" s="954" t="s">
        <v>769</v>
      </c>
      <c r="I58" s="954" t="s">
        <v>769</v>
      </c>
      <c r="J58" s="954" t="s">
        <v>769</v>
      </c>
      <c r="K58" s="955" t="s">
        <v>769</v>
      </c>
    </row>
    <row r="59" spans="1:11" s="934" customFormat="1" ht="18">
      <c r="A59" s="943" t="s">
        <v>823</v>
      </c>
      <c r="B59" s="954" t="s">
        <v>769</v>
      </c>
      <c r="C59" s="954" t="s">
        <v>769</v>
      </c>
      <c r="D59" s="954" t="s">
        <v>769</v>
      </c>
      <c r="E59" s="954" t="s">
        <v>769</v>
      </c>
      <c r="F59" s="954" t="s">
        <v>769</v>
      </c>
      <c r="G59" s="954" t="s">
        <v>769</v>
      </c>
      <c r="H59" s="954" t="s">
        <v>769</v>
      </c>
      <c r="I59" s="954" t="s">
        <v>769</v>
      </c>
      <c r="J59" s="954" t="s">
        <v>769</v>
      </c>
      <c r="K59" s="955" t="s">
        <v>769</v>
      </c>
    </row>
    <row r="60" spans="1:11" s="934" customFormat="1" ht="18">
      <c r="A60" s="943" t="s">
        <v>142</v>
      </c>
      <c r="B60" s="950"/>
      <c r="C60" s="950"/>
      <c r="D60" s="950"/>
      <c r="E60" s="950"/>
      <c r="F60" s="950"/>
      <c r="G60" s="950"/>
      <c r="H60" s="950"/>
      <c r="I60" s="950"/>
      <c r="J60" s="950"/>
      <c r="K60" s="951"/>
    </row>
    <row r="61" spans="1:11" s="934" customFormat="1" ht="18">
      <c r="A61" s="943"/>
      <c r="B61" s="950"/>
      <c r="C61" s="950"/>
      <c r="D61" s="950"/>
      <c r="E61" s="950"/>
      <c r="F61" s="950"/>
      <c r="G61" s="950"/>
      <c r="H61" s="950"/>
      <c r="I61" s="950"/>
      <c r="J61" s="950"/>
      <c r="K61" s="951"/>
    </row>
    <row r="62" spans="1:11" s="934" customFormat="1" ht="18">
      <c r="A62" s="943" t="s">
        <v>1460</v>
      </c>
      <c r="B62" s="950"/>
      <c r="C62" s="950"/>
      <c r="D62" s="950"/>
      <c r="E62" s="950"/>
      <c r="F62" s="950"/>
      <c r="G62" s="950"/>
      <c r="H62" s="950"/>
      <c r="I62" s="950"/>
      <c r="J62" s="950"/>
      <c r="K62" s="951"/>
    </row>
    <row r="63" spans="1:11" s="946" customFormat="1" ht="18">
      <c r="A63" s="943" t="s">
        <v>1461</v>
      </c>
      <c r="B63" s="950"/>
      <c r="C63" s="950"/>
      <c r="D63" s="950"/>
      <c r="E63" s="950"/>
      <c r="F63" s="950"/>
      <c r="G63" s="950"/>
      <c r="H63" s="950"/>
      <c r="I63" s="950"/>
      <c r="J63" s="950"/>
      <c r="K63" s="951"/>
    </row>
    <row r="64" spans="1:11" s="946" customFormat="1" ht="18">
      <c r="A64" s="958" t="s">
        <v>950</v>
      </c>
      <c r="B64" s="981"/>
      <c r="C64" s="981"/>
      <c r="D64" s="981"/>
      <c r="E64" s="981"/>
      <c r="F64" s="981"/>
      <c r="G64" s="981"/>
      <c r="H64" s="981"/>
      <c r="I64" s="981"/>
      <c r="J64" s="981"/>
      <c r="K64" s="982"/>
    </row>
    <row r="65" s="946" customFormat="1"/>
    <row r="66" s="946" customFormat="1"/>
    <row r="67" s="946" customFormat="1"/>
    <row r="68" s="934" customFormat="1"/>
    <row r="69" s="934" customFormat="1"/>
    <row r="70" s="934" customFormat="1"/>
    <row r="71" s="934" customFormat="1"/>
    <row r="72" s="934" customFormat="1"/>
    <row r="73" s="934" customFormat="1"/>
    <row r="74" s="934" customFormat="1"/>
    <row r="75" s="934" customFormat="1"/>
    <row r="76" s="934" customFormat="1"/>
    <row r="77" s="934" customFormat="1"/>
    <row r="78" s="934" customFormat="1"/>
    <row r="79" s="934" customFormat="1"/>
    <row r="80" s="934" customFormat="1"/>
    <row r="81" s="934" customFormat="1"/>
    <row r="82" s="934" customFormat="1"/>
    <row r="83" s="934" customFormat="1"/>
    <row r="84" s="934" customFormat="1"/>
    <row r="85" s="934" customFormat="1"/>
    <row r="86" s="934" customFormat="1"/>
    <row r="87" s="934" customFormat="1"/>
    <row r="88" s="934" customFormat="1"/>
    <row r="89" s="934" customFormat="1"/>
    <row r="90" s="934" customFormat="1"/>
    <row r="91" s="934" customFormat="1"/>
  </sheetData>
  <mergeCells count="5">
    <mergeCell ref="A8:K8"/>
    <mergeCell ref="A1:K1"/>
    <mergeCell ref="A2:K2"/>
    <mergeCell ref="A4:K4"/>
    <mergeCell ref="A6:K6"/>
  </mergeCells>
  <phoneticPr fontId="50" type="noConversion"/>
  <printOptions horizontalCentered="1" verticalCentered="1"/>
  <pageMargins left="0.59055118110236227" right="0.59055118110236227" top="0.98425196850393704" bottom="0.98425196850393704" header="0" footer="0"/>
  <pageSetup scale="36" orientation="portrait" r:id="rId1"/>
  <headerFooter alignWithMargins="0"/>
</worksheet>
</file>

<file path=xl/worksheets/sheet97.xml><?xml version="1.0" encoding="utf-8"?>
<worksheet xmlns="http://schemas.openxmlformats.org/spreadsheetml/2006/main" xmlns:r="http://schemas.openxmlformats.org/officeDocument/2006/relationships">
  <sheetPr>
    <tabColor indexed="53"/>
    <pageSetUpPr fitToPage="1"/>
  </sheetPr>
  <dimension ref="A1:L85"/>
  <sheetViews>
    <sheetView zoomScale="50" workbookViewId="0">
      <selection sqref="A1:M1"/>
    </sheetView>
  </sheetViews>
  <sheetFormatPr defaultColWidth="11.5546875" defaultRowHeight="15"/>
  <cols>
    <col min="1" max="1" width="58.88671875" style="966" customWidth="1"/>
    <col min="2" max="11" width="11.33203125" style="966" customWidth="1"/>
    <col min="12" max="16384" width="11.5546875" style="966"/>
  </cols>
  <sheetData>
    <row r="1" spans="1:12" ht="18">
      <c r="A1" s="2744" t="s">
        <v>1498</v>
      </c>
      <c r="B1" s="2744"/>
      <c r="C1" s="2744"/>
      <c r="D1" s="2744"/>
      <c r="E1" s="2744"/>
      <c r="F1" s="2744"/>
      <c r="G1" s="2744"/>
      <c r="H1" s="2744"/>
      <c r="I1" s="2744"/>
      <c r="J1" s="2744"/>
      <c r="K1" s="2744"/>
    </row>
    <row r="2" spans="1:12" s="936" customFormat="1" ht="15.95" customHeight="1">
      <c r="A2" s="2745" t="s">
        <v>1509</v>
      </c>
      <c r="B2" s="2745"/>
      <c r="C2" s="2745"/>
      <c r="D2" s="2745"/>
      <c r="E2" s="2745"/>
      <c r="F2" s="2745"/>
      <c r="G2" s="2745"/>
      <c r="H2" s="2745"/>
      <c r="I2" s="2745"/>
      <c r="J2" s="2745"/>
      <c r="K2" s="2745"/>
    </row>
    <row r="3" spans="1:12" s="934" customFormat="1" ht="15.95" customHeight="1">
      <c r="A3" s="987"/>
      <c r="B3" s="987"/>
      <c r="C3" s="987"/>
      <c r="D3" s="987"/>
      <c r="E3" s="987"/>
      <c r="F3" s="987"/>
      <c r="G3" s="987"/>
      <c r="H3" s="987"/>
      <c r="I3" s="987"/>
      <c r="J3" s="987"/>
      <c r="K3" s="987"/>
    </row>
    <row r="4" spans="1:12" s="934" customFormat="1" ht="18">
      <c r="A4" s="2744" t="s">
        <v>1510</v>
      </c>
      <c r="B4" s="2744"/>
      <c r="C4" s="2744"/>
      <c r="D4" s="2744"/>
      <c r="E4" s="2744"/>
      <c r="F4" s="2744"/>
      <c r="G4" s="2744"/>
      <c r="H4" s="2744"/>
      <c r="I4" s="2744"/>
      <c r="J4" s="2744"/>
      <c r="K4" s="2744"/>
    </row>
    <row r="5" spans="1:12" s="934" customFormat="1" ht="18">
      <c r="A5" s="987"/>
      <c r="B5" s="987"/>
      <c r="C5" s="987"/>
      <c r="D5" s="987"/>
      <c r="E5" s="987"/>
      <c r="F5" s="987"/>
      <c r="G5" s="987"/>
      <c r="H5" s="987"/>
      <c r="I5" s="987"/>
      <c r="J5" s="987"/>
      <c r="K5" s="987"/>
    </row>
    <row r="6" spans="1:12" s="936" customFormat="1" ht="18">
      <c r="A6" s="2745" t="s">
        <v>753</v>
      </c>
      <c r="B6" s="2745"/>
      <c r="C6" s="2745"/>
      <c r="D6" s="2745"/>
      <c r="E6" s="2745"/>
      <c r="F6" s="2745"/>
      <c r="G6" s="2745"/>
      <c r="H6" s="2745"/>
      <c r="I6" s="2745"/>
      <c r="J6" s="2745"/>
      <c r="K6" s="2745"/>
    </row>
    <row r="7" spans="1:12" s="934" customFormat="1" ht="18">
      <c r="A7" s="987"/>
      <c r="B7" s="987"/>
      <c r="C7" s="987"/>
      <c r="D7" s="987"/>
      <c r="E7" s="987"/>
      <c r="F7" s="987"/>
      <c r="G7" s="987"/>
      <c r="H7" s="987"/>
      <c r="I7" s="987"/>
      <c r="J7" s="987"/>
      <c r="K7" s="987"/>
    </row>
    <row r="8" spans="1:12" s="934" customFormat="1" ht="18">
      <c r="A8" s="2744" t="s">
        <v>1443</v>
      </c>
      <c r="B8" s="2744"/>
      <c r="C8" s="2744"/>
      <c r="D8" s="2744"/>
      <c r="E8" s="2744"/>
      <c r="F8" s="2744"/>
      <c r="G8" s="2744"/>
      <c r="H8" s="2744"/>
      <c r="I8" s="2744"/>
      <c r="J8" s="2744"/>
      <c r="K8" s="2744"/>
    </row>
    <row r="9" spans="1:12" s="934" customFormat="1" ht="18">
      <c r="A9" s="950"/>
      <c r="B9" s="944"/>
      <c r="C9" s="946"/>
      <c r="D9" s="946"/>
      <c r="E9" s="946"/>
      <c r="F9" s="946"/>
      <c r="G9" s="946"/>
      <c r="H9" s="946"/>
      <c r="I9" s="946"/>
      <c r="J9" s="946"/>
      <c r="K9" s="946"/>
    </row>
    <row r="10" spans="1:12" s="967" customFormat="1" ht="18">
      <c r="A10" s="939"/>
      <c r="B10" s="940">
        <v>2000</v>
      </c>
      <c r="C10" s="940">
        <v>2001</v>
      </c>
      <c r="D10" s="940">
        <v>2002</v>
      </c>
      <c r="E10" s="940">
        <v>2003</v>
      </c>
      <c r="F10" s="940">
        <v>2004</v>
      </c>
      <c r="G10" s="940">
        <v>2005</v>
      </c>
      <c r="H10" s="940">
        <v>2006</v>
      </c>
      <c r="I10" s="940">
        <v>2007</v>
      </c>
      <c r="J10" s="940">
        <v>2008</v>
      </c>
      <c r="K10" s="941">
        <v>2009</v>
      </c>
    </row>
    <row r="11" spans="1:12" ht="18">
      <c r="A11" s="970"/>
      <c r="B11" s="971"/>
      <c r="C11" s="971"/>
      <c r="D11" s="971"/>
      <c r="E11" s="971"/>
      <c r="F11" s="971"/>
      <c r="G11" s="971"/>
      <c r="H11" s="971"/>
      <c r="I11" s="971"/>
      <c r="J11" s="971"/>
      <c r="K11" s="972"/>
    </row>
    <row r="12" spans="1:12" ht="18">
      <c r="A12" s="947" t="s">
        <v>755</v>
      </c>
      <c r="B12" s="971"/>
      <c r="C12" s="971"/>
      <c r="D12" s="971"/>
      <c r="E12" s="971"/>
      <c r="F12" s="971"/>
      <c r="G12" s="971"/>
      <c r="H12" s="971"/>
      <c r="I12" s="971"/>
      <c r="J12" s="971"/>
      <c r="K12" s="972"/>
    </row>
    <row r="13" spans="1:12" ht="18">
      <c r="A13" s="943" t="s">
        <v>1444</v>
      </c>
      <c r="B13" s="974" t="s">
        <v>769</v>
      </c>
      <c r="C13" s="974" t="s">
        <v>769</v>
      </c>
      <c r="D13" s="974" t="s">
        <v>769</v>
      </c>
      <c r="E13" s="974" t="s">
        <v>769</v>
      </c>
      <c r="F13" s="974">
        <v>314</v>
      </c>
      <c r="G13" s="974" t="s">
        <v>769</v>
      </c>
      <c r="H13" s="974" t="s">
        <v>769</v>
      </c>
      <c r="I13" s="974" t="s">
        <v>769</v>
      </c>
      <c r="J13" s="974" t="s">
        <v>769</v>
      </c>
      <c r="K13" s="975" t="s">
        <v>769</v>
      </c>
    </row>
    <row r="14" spans="1:12" ht="18">
      <c r="A14" s="943" t="s">
        <v>757</v>
      </c>
      <c r="B14" s="974" t="s">
        <v>769</v>
      </c>
      <c r="C14" s="974" t="s">
        <v>769</v>
      </c>
      <c r="D14" s="974" t="s">
        <v>769</v>
      </c>
      <c r="E14" s="974" t="s">
        <v>769</v>
      </c>
      <c r="F14" s="974" t="s">
        <v>769</v>
      </c>
      <c r="G14" s="974" t="s">
        <v>769</v>
      </c>
      <c r="H14" s="974" t="s">
        <v>769</v>
      </c>
      <c r="I14" s="974" t="s">
        <v>769</v>
      </c>
      <c r="J14" s="974" t="s">
        <v>769</v>
      </c>
      <c r="K14" s="975" t="s">
        <v>769</v>
      </c>
    </row>
    <row r="15" spans="1:12" ht="18">
      <c r="A15" s="943" t="s">
        <v>758</v>
      </c>
      <c r="B15" s="948">
        <v>731</v>
      </c>
      <c r="C15" s="948">
        <v>403</v>
      </c>
      <c r="D15" s="948">
        <v>1593.3</v>
      </c>
      <c r="E15" s="948">
        <v>2148.4</v>
      </c>
      <c r="F15" s="948">
        <v>2729</v>
      </c>
      <c r="G15" s="948">
        <v>3281</v>
      </c>
      <c r="H15" s="948">
        <v>2510</v>
      </c>
      <c r="I15" s="948">
        <v>2516</v>
      </c>
      <c r="J15" s="948">
        <v>1407</v>
      </c>
      <c r="K15" s="949">
        <v>1446</v>
      </c>
      <c r="L15" s="1013"/>
    </row>
    <row r="16" spans="1:12" ht="18">
      <c r="A16" s="943" t="s">
        <v>759</v>
      </c>
      <c r="B16" s="948">
        <v>31722.7</v>
      </c>
      <c r="C16" s="948">
        <v>10363.799999999999</v>
      </c>
      <c r="D16" s="948">
        <v>105251.8</v>
      </c>
      <c r="E16" s="948">
        <v>158342.1</v>
      </c>
      <c r="F16" s="948">
        <v>161022.29999999999</v>
      </c>
      <c r="G16" s="948">
        <v>157135</v>
      </c>
      <c r="H16" s="948">
        <v>146364</v>
      </c>
      <c r="I16" s="948">
        <v>141043</v>
      </c>
      <c r="J16" s="948">
        <v>48581</v>
      </c>
      <c r="K16" s="949">
        <v>7309</v>
      </c>
      <c r="L16" s="1013"/>
    </row>
    <row r="17" spans="1:11" ht="18">
      <c r="A17" s="943" t="s">
        <v>761</v>
      </c>
      <c r="B17" s="948">
        <v>785</v>
      </c>
      <c r="C17" s="948">
        <v>1193</v>
      </c>
      <c r="D17" s="948">
        <v>2895</v>
      </c>
      <c r="E17" s="948">
        <v>1697</v>
      </c>
      <c r="F17" s="948">
        <v>2286</v>
      </c>
      <c r="G17" s="948">
        <v>878</v>
      </c>
      <c r="H17" s="948">
        <v>205</v>
      </c>
      <c r="I17" s="948">
        <v>1305</v>
      </c>
      <c r="J17" s="948">
        <v>3985</v>
      </c>
      <c r="K17" s="949">
        <v>1511</v>
      </c>
    </row>
    <row r="18" spans="1:11" ht="18">
      <c r="A18" s="943" t="s">
        <v>762</v>
      </c>
      <c r="B18" s="948">
        <v>31403</v>
      </c>
      <c r="C18" s="948">
        <v>32762</v>
      </c>
      <c r="D18" s="948">
        <v>36161</v>
      </c>
      <c r="E18" s="948">
        <v>33051</v>
      </c>
      <c r="F18" s="948">
        <v>27635</v>
      </c>
      <c r="G18" s="948">
        <v>28841</v>
      </c>
      <c r="H18" s="948">
        <v>32241</v>
      </c>
      <c r="I18" s="948">
        <v>32991</v>
      </c>
      <c r="J18" s="948">
        <v>33144</v>
      </c>
      <c r="K18" s="949">
        <v>21377</v>
      </c>
    </row>
    <row r="19" spans="1:11" ht="18">
      <c r="A19" s="943" t="s">
        <v>763</v>
      </c>
      <c r="B19" s="974" t="s">
        <v>769</v>
      </c>
      <c r="C19" s="974" t="s">
        <v>769</v>
      </c>
      <c r="D19" s="974" t="s">
        <v>769</v>
      </c>
      <c r="E19" s="974" t="s">
        <v>769</v>
      </c>
      <c r="F19" s="974" t="s">
        <v>769</v>
      </c>
      <c r="G19" s="974" t="s">
        <v>769</v>
      </c>
      <c r="H19" s="974" t="s">
        <v>769</v>
      </c>
      <c r="I19" s="974" t="s">
        <v>769</v>
      </c>
      <c r="J19" s="974" t="s">
        <v>769</v>
      </c>
      <c r="K19" s="975" t="s">
        <v>769</v>
      </c>
    </row>
    <row r="20" spans="1:11" ht="18">
      <c r="A20" s="943" t="s">
        <v>764</v>
      </c>
      <c r="B20" s="974" t="s">
        <v>769</v>
      </c>
      <c r="C20" s="974" t="s">
        <v>769</v>
      </c>
      <c r="D20" s="974" t="s">
        <v>769</v>
      </c>
      <c r="E20" s="974" t="s">
        <v>769</v>
      </c>
      <c r="F20" s="974" t="s">
        <v>769</v>
      </c>
      <c r="G20" s="974" t="s">
        <v>769</v>
      </c>
      <c r="H20" s="974" t="s">
        <v>769</v>
      </c>
      <c r="I20" s="974" t="s">
        <v>769</v>
      </c>
      <c r="J20" s="974" t="s">
        <v>769</v>
      </c>
      <c r="K20" s="975" t="s">
        <v>769</v>
      </c>
    </row>
    <row r="21" spans="1:11" ht="18">
      <c r="A21" s="970"/>
      <c r="B21" s="976"/>
      <c r="C21" s="976"/>
      <c r="D21" s="976"/>
      <c r="E21" s="976"/>
      <c r="F21" s="976"/>
      <c r="G21" s="976"/>
      <c r="H21" s="976"/>
      <c r="I21" s="976"/>
      <c r="J21" s="976"/>
      <c r="K21" s="977"/>
    </row>
    <row r="22" spans="1:11" s="946" customFormat="1" ht="18">
      <c r="A22" s="947" t="s">
        <v>1463</v>
      </c>
      <c r="B22" s="952"/>
      <c r="C22" s="952"/>
      <c r="D22" s="952"/>
      <c r="E22" s="952"/>
      <c r="F22" s="952"/>
      <c r="G22" s="952"/>
      <c r="H22" s="952"/>
      <c r="I22" s="952"/>
      <c r="J22" s="952"/>
      <c r="K22" s="953"/>
    </row>
    <row r="23" spans="1:11" ht="18">
      <c r="A23" s="943" t="s">
        <v>773</v>
      </c>
      <c r="B23" s="961">
        <v>0</v>
      </c>
      <c r="C23" s="961">
        <v>0</v>
      </c>
      <c r="D23" s="961">
        <v>0</v>
      </c>
      <c r="E23" s="961">
        <v>0</v>
      </c>
      <c r="F23" s="961">
        <v>0</v>
      </c>
      <c r="G23" s="961">
        <v>0</v>
      </c>
      <c r="H23" s="961">
        <v>0</v>
      </c>
      <c r="I23" s="961">
        <v>0</v>
      </c>
      <c r="J23" s="961">
        <v>0</v>
      </c>
      <c r="K23" s="962">
        <v>0</v>
      </c>
    </row>
    <row r="24" spans="1:11" s="973" customFormat="1" ht="18">
      <c r="A24" s="943" t="s">
        <v>831</v>
      </c>
      <c r="B24" s="954" t="s">
        <v>769</v>
      </c>
      <c r="C24" s="954" t="s">
        <v>769</v>
      </c>
      <c r="D24" s="954" t="s">
        <v>769</v>
      </c>
      <c r="E24" s="954" t="s">
        <v>769</v>
      </c>
      <c r="F24" s="954" t="s">
        <v>769</v>
      </c>
      <c r="G24" s="954" t="s">
        <v>769</v>
      </c>
      <c r="H24" s="954" t="s">
        <v>769</v>
      </c>
      <c r="I24" s="954" t="s">
        <v>769</v>
      </c>
      <c r="J24" s="954" t="s">
        <v>769</v>
      </c>
      <c r="K24" s="955" t="s">
        <v>769</v>
      </c>
    </row>
    <row r="25" spans="1:11" s="973" customFormat="1" ht="18">
      <c r="A25" s="943" t="s">
        <v>832</v>
      </c>
      <c r="B25" s="954" t="s">
        <v>769</v>
      </c>
      <c r="C25" s="954" t="s">
        <v>769</v>
      </c>
      <c r="D25" s="954" t="s">
        <v>769</v>
      </c>
      <c r="E25" s="954" t="s">
        <v>769</v>
      </c>
      <c r="F25" s="954" t="s">
        <v>769</v>
      </c>
      <c r="G25" s="954" t="s">
        <v>769</v>
      </c>
      <c r="H25" s="954" t="s">
        <v>769</v>
      </c>
      <c r="I25" s="954" t="s">
        <v>769</v>
      </c>
      <c r="J25" s="954" t="s">
        <v>769</v>
      </c>
      <c r="K25" s="955" t="s">
        <v>769</v>
      </c>
    </row>
    <row r="26" spans="1:11" s="973" customFormat="1" ht="18">
      <c r="A26" s="943" t="s">
        <v>774</v>
      </c>
      <c r="B26" s="954" t="s">
        <v>769</v>
      </c>
      <c r="C26" s="954" t="s">
        <v>769</v>
      </c>
      <c r="D26" s="954" t="s">
        <v>769</v>
      </c>
      <c r="E26" s="954" t="s">
        <v>769</v>
      </c>
      <c r="F26" s="954" t="s">
        <v>769</v>
      </c>
      <c r="G26" s="954" t="s">
        <v>769</v>
      </c>
      <c r="H26" s="954" t="s">
        <v>769</v>
      </c>
      <c r="I26" s="954" t="s">
        <v>769</v>
      </c>
      <c r="J26" s="954" t="s">
        <v>769</v>
      </c>
      <c r="K26" s="955" t="s">
        <v>769</v>
      </c>
    </row>
    <row r="27" spans="1:11" ht="18">
      <c r="A27" s="943" t="s">
        <v>780</v>
      </c>
      <c r="B27" s="961" t="s">
        <v>769</v>
      </c>
      <c r="C27" s="961" t="s">
        <v>769</v>
      </c>
      <c r="D27" s="961" t="s">
        <v>769</v>
      </c>
      <c r="E27" s="961" t="s">
        <v>769</v>
      </c>
      <c r="F27" s="961" t="s">
        <v>769</v>
      </c>
      <c r="G27" s="961" t="s">
        <v>769</v>
      </c>
      <c r="H27" s="961" t="s">
        <v>769</v>
      </c>
      <c r="I27" s="961" t="s">
        <v>769</v>
      </c>
      <c r="J27" s="961" t="s">
        <v>769</v>
      </c>
      <c r="K27" s="962" t="s">
        <v>769</v>
      </c>
    </row>
    <row r="28" spans="1:11" ht="18">
      <c r="A28" s="943" t="s">
        <v>782</v>
      </c>
      <c r="B28" s="961" t="s">
        <v>769</v>
      </c>
      <c r="C28" s="961" t="s">
        <v>769</v>
      </c>
      <c r="D28" s="961" t="s">
        <v>769</v>
      </c>
      <c r="E28" s="961" t="s">
        <v>769</v>
      </c>
      <c r="F28" s="961" t="s">
        <v>769</v>
      </c>
      <c r="G28" s="961" t="s">
        <v>769</v>
      </c>
      <c r="H28" s="961" t="s">
        <v>769</v>
      </c>
      <c r="I28" s="961" t="s">
        <v>769</v>
      </c>
      <c r="J28" s="961" t="s">
        <v>769</v>
      </c>
      <c r="K28" s="962" t="s">
        <v>769</v>
      </c>
    </row>
    <row r="29" spans="1:11" ht="18">
      <c r="A29" s="943" t="s">
        <v>778</v>
      </c>
      <c r="B29" s="961" t="s">
        <v>769</v>
      </c>
      <c r="C29" s="961" t="s">
        <v>769</v>
      </c>
      <c r="D29" s="961" t="s">
        <v>769</v>
      </c>
      <c r="E29" s="961" t="s">
        <v>769</v>
      </c>
      <c r="F29" s="961" t="s">
        <v>769</v>
      </c>
      <c r="G29" s="961" t="s">
        <v>769</v>
      </c>
      <c r="H29" s="961" t="s">
        <v>769</v>
      </c>
      <c r="I29" s="961" t="s">
        <v>769</v>
      </c>
      <c r="J29" s="961" t="s">
        <v>769</v>
      </c>
      <c r="K29" s="962" t="s">
        <v>769</v>
      </c>
    </row>
    <row r="30" spans="1:11" ht="18">
      <c r="A30" s="943" t="s">
        <v>783</v>
      </c>
      <c r="B30" s="954">
        <v>0</v>
      </c>
      <c r="C30" s="954">
        <v>0</v>
      </c>
      <c r="D30" s="954">
        <v>0</v>
      </c>
      <c r="E30" s="954">
        <v>0</v>
      </c>
      <c r="F30" s="954">
        <v>0</v>
      </c>
      <c r="G30" s="954">
        <v>0</v>
      </c>
      <c r="H30" s="954">
        <v>0</v>
      </c>
      <c r="I30" s="954">
        <v>0</v>
      </c>
      <c r="J30" s="954">
        <v>0</v>
      </c>
      <c r="K30" s="955">
        <v>0</v>
      </c>
    </row>
    <row r="31" spans="1:11" s="946" customFormat="1" ht="18">
      <c r="A31" s="943" t="s">
        <v>849</v>
      </c>
      <c r="B31" s="954" t="s">
        <v>769</v>
      </c>
      <c r="C31" s="954" t="s">
        <v>769</v>
      </c>
      <c r="D31" s="954" t="s">
        <v>769</v>
      </c>
      <c r="E31" s="954" t="s">
        <v>769</v>
      </c>
      <c r="F31" s="954" t="s">
        <v>769</v>
      </c>
      <c r="G31" s="954" t="s">
        <v>769</v>
      </c>
      <c r="H31" s="954" t="s">
        <v>769</v>
      </c>
      <c r="I31" s="954" t="s">
        <v>769</v>
      </c>
      <c r="J31" s="954" t="s">
        <v>769</v>
      </c>
      <c r="K31" s="955" t="s">
        <v>769</v>
      </c>
    </row>
    <row r="32" spans="1:11" s="946" customFormat="1" ht="18">
      <c r="A32" s="943" t="s">
        <v>850</v>
      </c>
      <c r="B32" s="954" t="s">
        <v>769</v>
      </c>
      <c r="C32" s="954" t="s">
        <v>769</v>
      </c>
      <c r="D32" s="954" t="s">
        <v>769</v>
      </c>
      <c r="E32" s="954" t="s">
        <v>769</v>
      </c>
      <c r="F32" s="954" t="s">
        <v>769</v>
      </c>
      <c r="G32" s="954" t="s">
        <v>769</v>
      </c>
      <c r="H32" s="954" t="s">
        <v>769</v>
      </c>
      <c r="I32" s="954" t="s">
        <v>769</v>
      </c>
      <c r="J32" s="954" t="s">
        <v>769</v>
      </c>
      <c r="K32" s="955" t="s">
        <v>769</v>
      </c>
    </row>
    <row r="33" spans="1:11" s="946" customFormat="1" ht="18">
      <c r="A33" s="943" t="s">
        <v>851</v>
      </c>
      <c r="B33" s="954" t="s">
        <v>769</v>
      </c>
      <c r="C33" s="954" t="s">
        <v>769</v>
      </c>
      <c r="D33" s="954" t="s">
        <v>769</v>
      </c>
      <c r="E33" s="954" t="s">
        <v>769</v>
      </c>
      <c r="F33" s="954" t="s">
        <v>769</v>
      </c>
      <c r="G33" s="954" t="s">
        <v>769</v>
      </c>
      <c r="H33" s="954" t="s">
        <v>769</v>
      </c>
      <c r="I33" s="954" t="s">
        <v>769</v>
      </c>
      <c r="J33" s="954" t="s">
        <v>769</v>
      </c>
      <c r="K33" s="955" t="s">
        <v>769</v>
      </c>
    </row>
    <row r="34" spans="1:11" ht="18">
      <c r="A34" s="943" t="s">
        <v>791</v>
      </c>
      <c r="B34" s="961" t="s">
        <v>769</v>
      </c>
      <c r="C34" s="961" t="s">
        <v>769</v>
      </c>
      <c r="D34" s="961" t="s">
        <v>769</v>
      </c>
      <c r="E34" s="961" t="s">
        <v>769</v>
      </c>
      <c r="F34" s="961" t="s">
        <v>769</v>
      </c>
      <c r="G34" s="961" t="s">
        <v>769</v>
      </c>
      <c r="H34" s="961" t="s">
        <v>769</v>
      </c>
      <c r="I34" s="961" t="s">
        <v>769</v>
      </c>
      <c r="J34" s="961" t="s">
        <v>769</v>
      </c>
      <c r="K34" s="962" t="s">
        <v>769</v>
      </c>
    </row>
    <row r="35" spans="1:11" s="946" customFormat="1" ht="18">
      <c r="A35" s="943" t="s">
        <v>833</v>
      </c>
      <c r="B35" s="954">
        <v>0</v>
      </c>
      <c r="C35" s="954">
        <v>0</v>
      </c>
      <c r="D35" s="954">
        <v>0</v>
      </c>
      <c r="E35" s="954">
        <v>0</v>
      </c>
      <c r="F35" s="954">
        <v>0</v>
      </c>
      <c r="G35" s="954">
        <v>0</v>
      </c>
      <c r="H35" s="954">
        <v>0</v>
      </c>
      <c r="I35" s="954">
        <v>0</v>
      </c>
      <c r="J35" s="954">
        <v>0</v>
      </c>
      <c r="K35" s="955">
        <v>0</v>
      </c>
    </row>
    <row r="36" spans="1:11" ht="18">
      <c r="A36" s="943" t="s">
        <v>815</v>
      </c>
      <c r="B36" s="954" t="s">
        <v>769</v>
      </c>
      <c r="C36" s="954" t="s">
        <v>769</v>
      </c>
      <c r="D36" s="954" t="s">
        <v>769</v>
      </c>
      <c r="E36" s="954" t="s">
        <v>769</v>
      </c>
      <c r="F36" s="954" t="s">
        <v>769</v>
      </c>
      <c r="G36" s="954" t="s">
        <v>769</v>
      </c>
      <c r="H36" s="954" t="s">
        <v>769</v>
      </c>
      <c r="I36" s="954" t="s">
        <v>769</v>
      </c>
      <c r="J36" s="954" t="s">
        <v>769</v>
      </c>
      <c r="K36" s="955" t="s">
        <v>769</v>
      </c>
    </row>
    <row r="37" spans="1:11" s="946" customFormat="1" ht="18">
      <c r="A37" s="943" t="s">
        <v>770</v>
      </c>
      <c r="B37" s="954" t="s">
        <v>769</v>
      </c>
      <c r="C37" s="954" t="s">
        <v>769</v>
      </c>
      <c r="D37" s="954" t="s">
        <v>769</v>
      </c>
      <c r="E37" s="954" t="s">
        <v>769</v>
      </c>
      <c r="F37" s="954" t="s">
        <v>769</v>
      </c>
      <c r="G37" s="954" t="s">
        <v>769</v>
      </c>
      <c r="H37" s="954" t="s">
        <v>769</v>
      </c>
      <c r="I37" s="954" t="s">
        <v>769</v>
      </c>
      <c r="J37" s="954" t="s">
        <v>769</v>
      </c>
      <c r="K37" s="955" t="s">
        <v>769</v>
      </c>
    </row>
    <row r="38" spans="1:11" s="946" customFormat="1" ht="18">
      <c r="A38" s="943" t="s">
        <v>834</v>
      </c>
      <c r="B38" s="954">
        <v>0</v>
      </c>
      <c r="C38" s="954">
        <v>0</v>
      </c>
      <c r="D38" s="954">
        <v>0</v>
      </c>
      <c r="E38" s="954">
        <v>0</v>
      </c>
      <c r="F38" s="954">
        <v>0</v>
      </c>
      <c r="G38" s="954">
        <v>0</v>
      </c>
      <c r="H38" s="954">
        <v>0</v>
      </c>
      <c r="I38" s="954">
        <v>0</v>
      </c>
      <c r="J38" s="954">
        <v>0</v>
      </c>
      <c r="K38" s="955">
        <v>0</v>
      </c>
    </row>
    <row r="39" spans="1:11" ht="18">
      <c r="A39" s="943" t="s">
        <v>785</v>
      </c>
      <c r="B39" s="961" t="s">
        <v>769</v>
      </c>
      <c r="C39" s="961" t="s">
        <v>769</v>
      </c>
      <c r="D39" s="961" t="s">
        <v>769</v>
      </c>
      <c r="E39" s="961" t="s">
        <v>769</v>
      </c>
      <c r="F39" s="961" t="s">
        <v>769</v>
      </c>
      <c r="G39" s="961" t="s">
        <v>769</v>
      </c>
      <c r="H39" s="961" t="s">
        <v>769</v>
      </c>
      <c r="I39" s="961" t="s">
        <v>769</v>
      </c>
      <c r="J39" s="961" t="s">
        <v>769</v>
      </c>
      <c r="K39" s="962" t="s">
        <v>769</v>
      </c>
    </row>
    <row r="40" spans="1:11" ht="18">
      <c r="A40" s="943" t="s">
        <v>788</v>
      </c>
      <c r="B40" s="961" t="s">
        <v>769</v>
      </c>
      <c r="C40" s="961" t="s">
        <v>769</v>
      </c>
      <c r="D40" s="961" t="s">
        <v>769</v>
      </c>
      <c r="E40" s="961" t="s">
        <v>769</v>
      </c>
      <c r="F40" s="961" t="s">
        <v>769</v>
      </c>
      <c r="G40" s="961" t="s">
        <v>769</v>
      </c>
      <c r="H40" s="961" t="s">
        <v>769</v>
      </c>
      <c r="I40" s="961" t="s">
        <v>769</v>
      </c>
      <c r="J40" s="961" t="s">
        <v>769</v>
      </c>
      <c r="K40" s="962" t="s">
        <v>769</v>
      </c>
    </row>
    <row r="41" spans="1:11" ht="18">
      <c r="A41" s="943" t="s">
        <v>852</v>
      </c>
      <c r="B41" s="961" t="s">
        <v>769</v>
      </c>
      <c r="C41" s="961" t="s">
        <v>769</v>
      </c>
      <c r="D41" s="961" t="s">
        <v>769</v>
      </c>
      <c r="E41" s="961" t="s">
        <v>769</v>
      </c>
      <c r="F41" s="961" t="s">
        <v>769</v>
      </c>
      <c r="G41" s="961" t="s">
        <v>769</v>
      </c>
      <c r="H41" s="961" t="s">
        <v>769</v>
      </c>
      <c r="I41" s="961" t="s">
        <v>769</v>
      </c>
      <c r="J41" s="961" t="s">
        <v>769</v>
      </c>
      <c r="K41" s="962" t="s">
        <v>769</v>
      </c>
    </row>
    <row r="42" spans="1:11" s="946" customFormat="1" ht="18">
      <c r="A42" s="943" t="s">
        <v>835</v>
      </c>
      <c r="B42" s="954">
        <v>0</v>
      </c>
      <c r="C42" s="954">
        <v>0</v>
      </c>
      <c r="D42" s="954">
        <v>0</v>
      </c>
      <c r="E42" s="954">
        <v>0</v>
      </c>
      <c r="F42" s="954">
        <v>0</v>
      </c>
      <c r="G42" s="954">
        <v>0</v>
      </c>
      <c r="H42" s="954">
        <v>0</v>
      </c>
      <c r="I42" s="954">
        <v>0</v>
      </c>
      <c r="J42" s="954">
        <v>0</v>
      </c>
      <c r="K42" s="955">
        <v>0</v>
      </c>
    </row>
    <row r="43" spans="1:11" s="946" customFormat="1" ht="18">
      <c r="A43" s="943" t="s">
        <v>790</v>
      </c>
      <c r="B43" s="954" t="s">
        <v>769</v>
      </c>
      <c r="C43" s="954" t="s">
        <v>769</v>
      </c>
      <c r="D43" s="954" t="s">
        <v>769</v>
      </c>
      <c r="E43" s="954" t="s">
        <v>769</v>
      </c>
      <c r="F43" s="954" t="s">
        <v>769</v>
      </c>
      <c r="G43" s="954" t="s">
        <v>769</v>
      </c>
      <c r="H43" s="954" t="s">
        <v>769</v>
      </c>
      <c r="I43" s="954" t="s">
        <v>769</v>
      </c>
      <c r="J43" s="954" t="s">
        <v>769</v>
      </c>
      <c r="K43" s="955" t="s">
        <v>769</v>
      </c>
    </row>
    <row r="44" spans="1:11" s="946" customFormat="1" ht="18">
      <c r="A44" s="943" t="s">
        <v>811</v>
      </c>
      <c r="B44" s="954" t="s">
        <v>769</v>
      </c>
      <c r="C44" s="954" t="s">
        <v>769</v>
      </c>
      <c r="D44" s="954" t="s">
        <v>769</v>
      </c>
      <c r="E44" s="954" t="s">
        <v>769</v>
      </c>
      <c r="F44" s="954" t="s">
        <v>769</v>
      </c>
      <c r="G44" s="954" t="s">
        <v>769</v>
      </c>
      <c r="H44" s="954" t="s">
        <v>769</v>
      </c>
      <c r="I44" s="954" t="s">
        <v>769</v>
      </c>
      <c r="J44" s="954" t="s">
        <v>769</v>
      </c>
      <c r="K44" s="955" t="s">
        <v>769</v>
      </c>
    </row>
    <row r="45" spans="1:11" ht="18">
      <c r="A45" s="943" t="s">
        <v>794</v>
      </c>
      <c r="B45" s="961" t="s">
        <v>769</v>
      </c>
      <c r="C45" s="961" t="s">
        <v>769</v>
      </c>
      <c r="D45" s="961" t="s">
        <v>769</v>
      </c>
      <c r="E45" s="961" t="s">
        <v>769</v>
      </c>
      <c r="F45" s="961" t="s">
        <v>769</v>
      </c>
      <c r="G45" s="961" t="s">
        <v>769</v>
      </c>
      <c r="H45" s="961" t="s">
        <v>769</v>
      </c>
      <c r="I45" s="961" t="s">
        <v>769</v>
      </c>
      <c r="J45" s="961" t="s">
        <v>769</v>
      </c>
      <c r="K45" s="962" t="s">
        <v>769</v>
      </c>
    </row>
    <row r="46" spans="1:11" ht="18">
      <c r="A46" s="943" t="s">
        <v>795</v>
      </c>
      <c r="B46" s="961" t="s">
        <v>769</v>
      </c>
      <c r="C46" s="961" t="s">
        <v>769</v>
      </c>
      <c r="D46" s="961" t="s">
        <v>769</v>
      </c>
      <c r="E46" s="961" t="s">
        <v>769</v>
      </c>
      <c r="F46" s="961" t="s">
        <v>769</v>
      </c>
      <c r="G46" s="961" t="s">
        <v>769</v>
      </c>
      <c r="H46" s="961" t="s">
        <v>769</v>
      </c>
      <c r="I46" s="961" t="s">
        <v>769</v>
      </c>
      <c r="J46" s="961" t="s">
        <v>769</v>
      </c>
      <c r="K46" s="962" t="s">
        <v>769</v>
      </c>
    </row>
    <row r="47" spans="1:11" ht="18">
      <c r="A47" s="943" t="s">
        <v>796</v>
      </c>
      <c r="B47" s="961" t="s">
        <v>769</v>
      </c>
      <c r="C47" s="961" t="s">
        <v>769</v>
      </c>
      <c r="D47" s="961" t="s">
        <v>769</v>
      </c>
      <c r="E47" s="961" t="s">
        <v>769</v>
      </c>
      <c r="F47" s="961" t="s">
        <v>769</v>
      </c>
      <c r="G47" s="961" t="s">
        <v>769</v>
      </c>
      <c r="H47" s="961" t="s">
        <v>769</v>
      </c>
      <c r="I47" s="961" t="s">
        <v>769</v>
      </c>
      <c r="J47" s="961" t="s">
        <v>769</v>
      </c>
      <c r="K47" s="962" t="s">
        <v>769</v>
      </c>
    </row>
    <row r="48" spans="1:11" ht="18">
      <c r="A48" s="943" t="s">
        <v>806</v>
      </c>
      <c r="B48" s="954" t="s">
        <v>769</v>
      </c>
      <c r="C48" s="954" t="s">
        <v>769</v>
      </c>
      <c r="D48" s="954" t="s">
        <v>769</v>
      </c>
      <c r="E48" s="954" t="s">
        <v>769</v>
      </c>
      <c r="F48" s="954" t="s">
        <v>769</v>
      </c>
      <c r="G48" s="954" t="s">
        <v>769</v>
      </c>
      <c r="H48" s="954" t="s">
        <v>769</v>
      </c>
      <c r="I48" s="954" t="s">
        <v>769</v>
      </c>
      <c r="J48" s="954" t="s">
        <v>769</v>
      </c>
      <c r="K48" s="955" t="s">
        <v>769</v>
      </c>
    </row>
    <row r="49" spans="1:11" ht="18">
      <c r="A49" s="943" t="s">
        <v>807</v>
      </c>
      <c r="B49" s="961" t="s">
        <v>769</v>
      </c>
      <c r="C49" s="961" t="s">
        <v>769</v>
      </c>
      <c r="D49" s="961" t="s">
        <v>769</v>
      </c>
      <c r="E49" s="961" t="s">
        <v>769</v>
      </c>
      <c r="F49" s="961" t="s">
        <v>769</v>
      </c>
      <c r="G49" s="961" t="s">
        <v>769</v>
      </c>
      <c r="H49" s="961" t="s">
        <v>769</v>
      </c>
      <c r="I49" s="961" t="s">
        <v>769</v>
      </c>
      <c r="J49" s="961" t="s">
        <v>769</v>
      </c>
      <c r="K49" s="962" t="s">
        <v>769</v>
      </c>
    </row>
    <row r="50" spans="1:11" ht="18">
      <c r="A50" s="943" t="s">
        <v>808</v>
      </c>
      <c r="B50" s="954" t="s">
        <v>769</v>
      </c>
      <c r="C50" s="954" t="s">
        <v>769</v>
      </c>
      <c r="D50" s="954" t="s">
        <v>769</v>
      </c>
      <c r="E50" s="954" t="s">
        <v>769</v>
      </c>
      <c r="F50" s="954" t="s">
        <v>769</v>
      </c>
      <c r="G50" s="954" t="s">
        <v>769</v>
      </c>
      <c r="H50" s="954" t="s">
        <v>769</v>
      </c>
      <c r="I50" s="954" t="s">
        <v>769</v>
      </c>
      <c r="J50" s="954" t="s">
        <v>769</v>
      </c>
      <c r="K50" s="955" t="s">
        <v>769</v>
      </c>
    </row>
    <row r="51" spans="1:11" ht="18">
      <c r="A51" s="943" t="s">
        <v>809</v>
      </c>
      <c r="B51" s="954" t="s">
        <v>769</v>
      </c>
      <c r="C51" s="954" t="s">
        <v>769</v>
      </c>
      <c r="D51" s="954" t="s">
        <v>769</v>
      </c>
      <c r="E51" s="954" t="s">
        <v>769</v>
      </c>
      <c r="F51" s="954" t="s">
        <v>769</v>
      </c>
      <c r="G51" s="954" t="s">
        <v>769</v>
      </c>
      <c r="H51" s="954" t="s">
        <v>769</v>
      </c>
      <c r="I51" s="954" t="s">
        <v>769</v>
      </c>
      <c r="J51" s="954" t="s">
        <v>769</v>
      </c>
      <c r="K51" s="955" t="s">
        <v>769</v>
      </c>
    </row>
    <row r="52" spans="1:11" ht="18">
      <c r="A52" s="943" t="s">
        <v>836</v>
      </c>
      <c r="B52" s="954">
        <v>0</v>
      </c>
      <c r="C52" s="954">
        <v>0</v>
      </c>
      <c r="D52" s="954">
        <v>0</v>
      </c>
      <c r="E52" s="954">
        <v>0</v>
      </c>
      <c r="F52" s="954">
        <v>0</v>
      </c>
      <c r="G52" s="954">
        <v>0</v>
      </c>
      <c r="H52" s="954">
        <v>0</v>
      </c>
      <c r="I52" s="954">
        <v>0</v>
      </c>
      <c r="J52" s="954">
        <v>0</v>
      </c>
      <c r="K52" s="955">
        <v>0</v>
      </c>
    </row>
    <row r="53" spans="1:11" ht="18">
      <c r="A53" s="943" t="s">
        <v>793</v>
      </c>
      <c r="B53" s="961" t="s">
        <v>769</v>
      </c>
      <c r="C53" s="961" t="s">
        <v>769</v>
      </c>
      <c r="D53" s="961" t="s">
        <v>769</v>
      </c>
      <c r="E53" s="961" t="s">
        <v>769</v>
      </c>
      <c r="F53" s="961" t="s">
        <v>769</v>
      </c>
      <c r="G53" s="961" t="s">
        <v>769</v>
      </c>
      <c r="H53" s="961" t="s">
        <v>769</v>
      </c>
      <c r="I53" s="961" t="s">
        <v>769</v>
      </c>
      <c r="J53" s="961" t="s">
        <v>769</v>
      </c>
      <c r="K53" s="962" t="s">
        <v>769</v>
      </c>
    </row>
    <row r="54" spans="1:11" ht="18">
      <c r="A54" s="943" t="s">
        <v>837</v>
      </c>
      <c r="B54" s="961" t="s">
        <v>769</v>
      </c>
      <c r="C54" s="961" t="s">
        <v>769</v>
      </c>
      <c r="D54" s="961" t="s">
        <v>769</v>
      </c>
      <c r="E54" s="961" t="s">
        <v>769</v>
      </c>
      <c r="F54" s="961" t="s">
        <v>769</v>
      </c>
      <c r="G54" s="961" t="s">
        <v>769</v>
      </c>
      <c r="H54" s="961" t="s">
        <v>769</v>
      </c>
      <c r="I54" s="961" t="s">
        <v>769</v>
      </c>
      <c r="J54" s="961" t="s">
        <v>769</v>
      </c>
      <c r="K54" s="962" t="s">
        <v>769</v>
      </c>
    </row>
    <row r="55" spans="1:11" s="946" customFormat="1" ht="18">
      <c r="A55" s="943" t="s">
        <v>838</v>
      </c>
      <c r="B55" s="954">
        <v>0</v>
      </c>
      <c r="C55" s="954">
        <v>0</v>
      </c>
      <c r="D55" s="954">
        <v>0</v>
      </c>
      <c r="E55" s="954">
        <v>0</v>
      </c>
      <c r="F55" s="954">
        <v>0</v>
      </c>
      <c r="G55" s="954">
        <v>0</v>
      </c>
      <c r="H55" s="954">
        <v>0</v>
      </c>
      <c r="I55" s="954">
        <v>0</v>
      </c>
      <c r="J55" s="954">
        <v>0</v>
      </c>
      <c r="K55" s="955">
        <v>0</v>
      </c>
    </row>
    <row r="56" spans="1:11" ht="18">
      <c r="A56" s="943" t="s">
        <v>772</v>
      </c>
      <c r="B56" s="961" t="s">
        <v>769</v>
      </c>
      <c r="C56" s="961" t="s">
        <v>769</v>
      </c>
      <c r="D56" s="961" t="s">
        <v>769</v>
      </c>
      <c r="E56" s="961" t="s">
        <v>769</v>
      </c>
      <c r="F56" s="961" t="s">
        <v>769</v>
      </c>
      <c r="G56" s="961" t="s">
        <v>769</v>
      </c>
      <c r="H56" s="961" t="s">
        <v>769</v>
      </c>
      <c r="I56" s="961" t="s">
        <v>769</v>
      </c>
      <c r="J56" s="961" t="s">
        <v>769</v>
      </c>
      <c r="K56" s="962" t="s">
        <v>769</v>
      </c>
    </row>
    <row r="57" spans="1:11" ht="18">
      <c r="A57" s="943" t="s">
        <v>798</v>
      </c>
      <c r="B57" s="961" t="s">
        <v>769</v>
      </c>
      <c r="C57" s="961" t="s">
        <v>769</v>
      </c>
      <c r="D57" s="961" t="s">
        <v>769</v>
      </c>
      <c r="E57" s="961" t="s">
        <v>769</v>
      </c>
      <c r="F57" s="961" t="s">
        <v>769</v>
      </c>
      <c r="G57" s="961" t="s">
        <v>769</v>
      </c>
      <c r="H57" s="961" t="s">
        <v>769</v>
      </c>
      <c r="I57" s="961" t="s">
        <v>769</v>
      </c>
      <c r="J57" s="961" t="s">
        <v>769</v>
      </c>
      <c r="K57" s="962" t="s">
        <v>769</v>
      </c>
    </row>
    <row r="58" spans="1:11" ht="18">
      <c r="A58" s="943" t="s">
        <v>800</v>
      </c>
      <c r="B58" s="961" t="s">
        <v>769</v>
      </c>
      <c r="C58" s="961" t="s">
        <v>769</v>
      </c>
      <c r="D58" s="961" t="s">
        <v>769</v>
      </c>
      <c r="E58" s="961" t="s">
        <v>769</v>
      </c>
      <c r="F58" s="961" t="s">
        <v>769</v>
      </c>
      <c r="G58" s="961" t="s">
        <v>769</v>
      </c>
      <c r="H58" s="961" t="s">
        <v>769</v>
      </c>
      <c r="I58" s="961" t="s">
        <v>769</v>
      </c>
      <c r="J58" s="961" t="s">
        <v>769</v>
      </c>
      <c r="K58" s="962" t="s">
        <v>769</v>
      </c>
    </row>
    <row r="59" spans="1:11" ht="18">
      <c r="A59" s="943" t="s">
        <v>853</v>
      </c>
      <c r="B59" s="961" t="s">
        <v>769</v>
      </c>
      <c r="C59" s="961" t="s">
        <v>769</v>
      </c>
      <c r="D59" s="961" t="s">
        <v>769</v>
      </c>
      <c r="E59" s="961" t="s">
        <v>769</v>
      </c>
      <c r="F59" s="961" t="s">
        <v>769</v>
      </c>
      <c r="G59" s="961" t="s">
        <v>769</v>
      </c>
      <c r="H59" s="961" t="s">
        <v>769</v>
      </c>
      <c r="I59" s="961" t="s">
        <v>769</v>
      </c>
      <c r="J59" s="961" t="s">
        <v>769</v>
      </c>
      <c r="K59" s="962" t="s">
        <v>769</v>
      </c>
    </row>
    <row r="60" spans="1:11" s="946" customFormat="1" ht="18">
      <c r="A60" s="943" t="s">
        <v>839</v>
      </c>
      <c r="B60" s="954">
        <v>0</v>
      </c>
      <c r="C60" s="954">
        <v>0</v>
      </c>
      <c r="D60" s="954">
        <v>0</v>
      </c>
      <c r="E60" s="954">
        <v>0</v>
      </c>
      <c r="F60" s="954">
        <v>0</v>
      </c>
      <c r="G60" s="954">
        <v>0</v>
      </c>
      <c r="H60" s="954">
        <v>0</v>
      </c>
      <c r="I60" s="954">
        <v>0</v>
      </c>
      <c r="J60" s="954">
        <v>0</v>
      </c>
      <c r="K60" s="955">
        <v>0</v>
      </c>
    </row>
    <row r="61" spans="1:11" ht="18">
      <c r="A61" s="943" t="s">
        <v>1464</v>
      </c>
      <c r="B61" s="961" t="s">
        <v>769</v>
      </c>
      <c r="C61" s="961" t="s">
        <v>769</v>
      </c>
      <c r="D61" s="961" t="s">
        <v>769</v>
      </c>
      <c r="E61" s="961" t="s">
        <v>769</v>
      </c>
      <c r="F61" s="961" t="s">
        <v>769</v>
      </c>
      <c r="G61" s="961" t="s">
        <v>769</v>
      </c>
      <c r="H61" s="961" t="s">
        <v>769</v>
      </c>
      <c r="I61" s="961" t="s">
        <v>769</v>
      </c>
      <c r="J61" s="961" t="s">
        <v>769</v>
      </c>
      <c r="K61" s="962" t="s">
        <v>769</v>
      </c>
    </row>
    <row r="62" spans="1:11" ht="18">
      <c r="A62" s="943" t="s">
        <v>805</v>
      </c>
      <c r="B62" s="961" t="s">
        <v>769</v>
      </c>
      <c r="C62" s="961" t="s">
        <v>769</v>
      </c>
      <c r="D62" s="961" t="s">
        <v>769</v>
      </c>
      <c r="E62" s="961" t="s">
        <v>769</v>
      </c>
      <c r="F62" s="961" t="s">
        <v>769</v>
      </c>
      <c r="G62" s="961" t="s">
        <v>769</v>
      </c>
      <c r="H62" s="961" t="s">
        <v>769</v>
      </c>
      <c r="I62" s="961" t="s">
        <v>769</v>
      </c>
      <c r="J62" s="961" t="s">
        <v>769</v>
      </c>
      <c r="K62" s="962" t="s">
        <v>769</v>
      </c>
    </row>
    <row r="63" spans="1:11" s="946" customFormat="1" ht="18">
      <c r="A63" s="943" t="s">
        <v>840</v>
      </c>
      <c r="B63" s="954" t="s">
        <v>769</v>
      </c>
      <c r="C63" s="954" t="s">
        <v>769</v>
      </c>
      <c r="D63" s="954" t="s">
        <v>769</v>
      </c>
      <c r="E63" s="954" t="s">
        <v>769</v>
      </c>
      <c r="F63" s="954" t="s">
        <v>769</v>
      </c>
      <c r="G63" s="954" t="s">
        <v>769</v>
      </c>
      <c r="H63" s="954" t="s">
        <v>769</v>
      </c>
      <c r="I63" s="954" t="s">
        <v>769</v>
      </c>
      <c r="J63" s="954" t="s">
        <v>769</v>
      </c>
      <c r="K63" s="955" t="s">
        <v>769</v>
      </c>
    </row>
    <row r="64" spans="1:11" ht="18">
      <c r="A64" s="943" t="s">
        <v>841</v>
      </c>
      <c r="B64" s="954" t="s">
        <v>769</v>
      </c>
      <c r="C64" s="954" t="s">
        <v>769</v>
      </c>
      <c r="D64" s="954" t="s">
        <v>769</v>
      </c>
      <c r="E64" s="954" t="s">
        <v>769</v>
      </c>
      <c r="F64" s="954" t="s">
        <v>769</v>
      </c>
      <c r="G64" s="954" t="s">
        <v>769</v>
      </c>
      <c r="H64" s="954" t="s">
        <v>769</v>
      </c>
      <c r="I64" s="954" t="s">
        <v>769</v>
      </c>
      <c r="J64" s="954" t="s">
        <v>769</v>
      </c>
      <c r="K64" s="955" t="s">
        <v>769</v>
      </c>
    </row>
    <row r="65" spans="1:11" ht="18">
      <c r="A65" s="943" t="s">
        <v>812</v>
      </c>
      <c r="B65" s="954" t="s">
        <v>769</v>
      </c>
      <c r="C65" s="954" t="s">
        <v>769</v>
      </c>
      <c r="D65" s="954" t="s">
        <v>769</v>
      </c>
      <c r="E65" s="954" t="s">
        <v>769</v>
      </c>
      <c r="F65" s="954" t="s">
        <v>769</v>
      </c>
      <c r="G65" s="954" t="s">
        <v>769</v>
      </c>
      <c r="H65" s="954" t="s">
        <v>769</v>
      </c>
      <c r="I65" s="954" t="s">
        <v>769</v>
      </c>
      <c r="J65" s="954" t="s">
        <v>769</v>
      </c>
      <c r="K65" s="955" t="s">
        <v>769</v>
      </c>
    </row>
    <row r="66" spans="1:11" ht="18">
      <c r="A66" s="943" t="s">
        <v>813</v>
      </c>
      <c r="B66" s="954" t="s">
        <v>769</v>
      </c>
      <c r="C66" s="954" t="s">
        <v>769</v>
      </c>
      <c r="D66" s="954" t="s">
        <v>769</v>
      </c>
      <c r="E66" s="954" t="s">
        <v>769</v>
      </c>
      <c r="F66" s="954" t="s">
        <v>769</v>
      </c>
      <c r="G66" s="954" t="s">
        <v>769</v>
      </c>
      <c r="H66" s="954" t="s">
        <v>769</v>
      </c>
      <c r="I66" s="954" t="s">
        <v>769</v>
      </c>
      <c r="J66" s="954" t="s">
        <v>769</v>
      </c>
      <c r="K66" s="955" t="s">
        <v>769</v>
      </c>
    </row>
    <row r="67" spans="1:11" ht="18">
      <c r="A67" s="943" t="s">
        <v>816</v>
      </c>
      <c r="B67" s="954" t="s">
        <v>769</v>
      </c>
      <c r="C67" s="954" t="s">
        <v>769</v>
      </c>
      <c r="D67" s="954" t="s">
        <v>769</v>
      </c>
      <c r="E67" s="954" t="s">
        <v>769</v>
      </c>
      <c r="F67" s="954" t="s">
        <v>769</v>
      </c>
      <c r="G67" s="954" t="s">
        <v>769</v>
      </c>
      <c r="H67" s="954" t="s">
        <v>769</v>
      </c>
      <c r="I67" s="954" t="s">
        <v>769</v>
      </c>
      <c r="J67" s="954" t="s">
        <v>769</v>
      </c>
      <c r="K67" s="955" t="s">
        <v>769</v>
      </c>
    </row>
    <row r="68" spans="1:11" ht="18">
      <c r="A68" s="943" t="s">
        <v>817</v>
      </c>
      <c r="B68" s="954" t="s">
        <v>769</v>
      </c>
      <c r="C68" s="954" t="s">
        <v>769</v>
      </c>
      <c r="D68" s="954" t="s">
        <v>769</v>
      </c>
      <c r="E68" s="954" t="s">
        <v>769</v>
      </c>
      <c r="F68" s="954" t="s">
        <v>769</v>
      </c>
      <c r="G68" s="954" t="s">
        <v>769</v>
      </c>
      <c r="H68" s="954" t="s">
        <v>769</v>
      </c>
      <c r="I68" s="954" t="s">
        <v>769</v>
      </c>
      <c r="J68" s="954" t="s">
        <v>769</v>
      </c>
      <c r="K68" s="955" t="s">
        <v>769</v>
      </c>
    </row>
    <row r="69" spans="1:11" ht="18">
      <c r="A69" s="943" t="s">
        <v>819</v>
      </c>
      <c r="B69" s="954" t="s">
        <v>769</v>
      </c>
      <c r="C69" s="954" t="s">
        <v>769</v>
      </c>
      <c r="D69" s="954" t="s">
        <v>769</v>
      </c>
      <c r="E69" s="954" t="s">
        <v>769</v>
      </c>
      <c r="F69" s="954" t="s">
        <v>769</v>
      </c>
      <c r="G69" s="954" t="s">
        <v>769</v>
      </c>
      <c r="H69" s="954" t="s">
        <v>769</v>
      </c>
      <c r="I69" s="954" t="s">
        <v>769</v>
      </c>
      <c r="J69" s="954" t="s">
        <v>769</v>
      </c>
      <c r="K69" s="955" t="s">
        <v>769</v>
      </c>
    </row>
    <row r="70" spans="1:11" ht="18">
      <c r="A70" s="943" t="s">
        <v>842</v>
      </c>
      <c r="B70" s="954" t="s">
        <v>769</v>
      </c>
      <c r="C70" s="954" t="s">
        <v>769</v>
      </c>
      <c r="D70" s="954" t="s">
        <v>769</v>
      </c>
      <c r="E70" s="954" t="s">
        <v>769</v>
      </c>
      <c r="F70" s="954" t="s">
        <v>769</v>
      </c>
      <c r="G70" s="954" t="s">
        <v>769</v>
      </c>
      <c r="H70" s="954" t="s">
        <v>769</v>
      </c>
      <c r="I70" s="954" t="s">
        <v>769</v>
      </c>
      <c r="J70" s="954" t="s">
        <v>769</v>
      </c>
      <c r="K70" s="955" t="s">
        <v>769</v>
      </c>
    </row>
    <row r="71" spans="1:11" ht="18">
      <c r="A71" s="970"/>
      <c r="B71" s="961"/>
      <c r="C71" s="961"/>
      <c r="D71" s="961"/>
      <c r="E71" s="961"/>
      <c r="F71" s="961"/>
      <c r="G71" s="961"/>
      <c r="H71" s="961"/>
      <c r="I71" s="961"/>
      <c r="J71" s="961"/>
      <c r="K71" s="962"/>
    </row>
    <row r="72" spans="1:11" ht="18">
      <c r="A72" s="947" t="s">
        <v>820</v>
      </c>
      <c r="B72" s="961"/>
      <c r="C72" s="961"/>
      <c r="D72" s="961"/>
      <c r="E72" s="961"/>
      <c r="F72" s="961"/>
      <c r="G72" s="961"/>
      <c r="H72" s="961"/>
      <c r="I72" s="961"/>
      <c r="J72" s="961"/>
      <c r="K72" s="962"/>
    </row>
    <row r="73" spans="1:11" ht="18">
      <c r="A73" s="943" t="s">
        <v>821</v>
      </c>
      <c r="B73" s="961" t="s">
        <v>769</v>
      </c>
      <c r="C73" s="961" t="s">
        <v>769</v>
      </c>
      <c r="D73" s="961" t="s">
        <v>769</v>
      </c>
      <c r="E73" s="961" t="s">
        <v>769</v>
      </c>
      <c r="F73" s="961" t="s">
        <v>769</v>
      </c>
      <c r="G73" s="961" t="s">
        <v>769</v>
      </c>
      <c r="H73" s="961" t="s">
        <v>769</v>
      </c>
      <c r="I73" s="961" t="s">
        <v>769</v>
      </c>
      <c r="J73" s="961" t="s">
        <v>769</v>
      </c>
      <c r="K73" s="962" t="s">
        <v>769</v>
      </c>
    </row>
    <row r="74" spans="1:11" ht="18">
      <c r="A74" s="943" t="s">
        <v>822</v>
      </c>
      <c r="B74" s="961" t="s">
        <v>769</v>
      </c>
      <c r="C74" s="961" t="s">
        <v>769</v>
      </c>
      <c r="D74" s="961" t="s">
        <v>769</v>
      </c>
      <c r="E74" s="961" t="s">
        <v>769</v>
      </c>
      <c r="F74" s="961" t="s">
        <v>769</v>
      </c>
      <c r="G74" s="961" t="s">
        <v>769</v>
      </c>
      <c r="H74" s="961" t="s">
        <v>769</v>
      </c>
      <c r="I74" s="961" t="s">
        <v>769</v>
      </c>
      <c r="J74" s="961" t="s">
        <v>769</v>
      </c>
      <c r="K74" s="962" t="s">
        <v>769</v>
      </c>
    </row>
    <row r="75" spans="1:11" ht="18">
      <c r="A75" s="943" t="s">
        <v>823</v>
      </c>
      <c r="B75" s="961" t="s">
        <v>769</v>
      </c>
      <c r="C75" s="961" t="s">
        <v>769</v>
      </c>
      <c r="D75" s="961" t="s">
        <v>769</v>
      </c>
      <c r="E75" s="961" t="s">
        <v>769</v>
      </c>
      <c r="F75" s="961" t="s">
        <v>769</v>
      </c>
      <c r="G75" s="961" t="s">
        <v>769</v>
      </c>
      <c r="H75" s="961" t="s">
        <v>769</v>
      </c>
      <c r="I75" s="961" t="s">
        <v>769</v>
      </c>
      <c r="J75" s="961" t="s">
        <v>769</v>
      </c>
      <c r="K75" s="962" t="s">
        <v>769</v>
      </c>
    </row>
    <row r="76" spans="1:11" ht="18">
      <c r="A76" s="943" t="s">
        <v>142</v>
      </c>
      <c r="B76" s="976"/>
      <c r="C76" s="976"/>
      <c r="D76" s="976"/>
      <c r="E76" s="976"/>
      <c r="F76" s="976"/>
      <c r="G76" s="976"/>
      <c r="H76" s="976"/>
      <c r="I76" s="976"/>
      <c r="J76" s="976"/>
      <c r="K76" s="977"/>
    </row>
    <row r="77" spans="1:11" ht="18">
      <c r="A77" s="970"/>
      <c r="B77" s="976"/>
      <c r="C77" s="976"/>
      <c r="D77" s="976"/>
      <c r="E77" s="976"/>
      <c r="F77" s="976"/>
      <c r="G77" s="976"/>
      <c r="H77" s="976"/>
      <c r="I77" s="976"/>
      <c r="J77" s="976"/>
      <c r="K77" s="977"/>
    </row>
    <row r="78" spans="1:11" s="934" customFormat="1" ht="18">
      <c r="A78" s="943" t="s">
        <v>1460</v>
      </c>
      <c r="B78" s="950"/>
      <c r="C78" s="950"/>
      <c r="D78" s="950"/>
      <c r="E78" s="950"/>
      <c r="F78" s="950"/>
      <c r="G78" s="950"/>
      <c r="H78" s="950"/>
      <c r="I78" s="950"/>
      <c r="J78" s="950"/>
      <c r="K78" s="951"/>
    </row>
    <row r="79" spans="1:11" s="934" customFormat="1" ht="18">
      <c r="A79" s="943" t="s">
        <v>1461</v>
      </c>
      <c r="B79" s="950"/>
      <c r="C79" s="950"/>
      <c r="D79" s="950"/>
      <c r="E79" s="950"/>
      <c r="F79" s="950"/>
      <c r="G79" s="950"/>
      <c r="H79" s="950"/>
      <c r="I79" s="950"/>
      <c r="J79" s="950"/>
      <c r="K79" s="951"/>
    </row>
    <row r="80" spans="1:11" s="946" customFormat="1" ht="18">
      <c r="A80" s="943" t="s">
        <v>1465</v>
      </c>
      <c r="B80" s="950"/>
      <c r="C80" s="950"/>
      <c r="D80" s="950"/>
      <c r="E80" s="950"/>
      <c r="F80" s="950"/>
      <c r="G80" s="950"/>
      <c r="H80" s="950"/>
      <c r="I80" s="950"/>
      <c r="J80" s="950"/>
      <c r="K80" s="951"/>
    </row>
    <row r="81" spans="1:11" s="946" customFormat="1" ht="18">
      <c r="A81" s="943" t="s">
        <v>1466</v>
      </c>
      <c r="B81" s="950"/>
      <c r="C81" s="950"/>
      <c r="D81" s="950"/>
      <c r="E81" s="950"/>
      <c r="F81" s="950"/>
      <c r="G81" s="950"/>
      <c r="H81" s="950"/>
      <c r="I81" s="950"/>
      <c r="J81" s="950"/>
      <c r="K81" s="951"/>
    </row>
    <row r="82" spans="1:11" s="973" customFormat="1" ht="18">
      <c r="A82" s="958" t="s">
        <v>950</v>
      </c>
      <c r="B82" s="985"/>
      <c r="C82" s="985"/>
      <c r="D82" s="985"/>
      <c r="E82" s="985"/>
      <c r="F82" s="985"/>
      <c r="G82" s="985"/>
      <c r="H82" s="985"/>
      <c r="I82" s="985"/>
      <c r="J82" s="985"/>
      <c r="K82" s="986"/>
    </row>
    <row r="83" spans="1:11" s="973" customFormat="1"/>
    <row r="84" spans="1:11" s="973" customFormat="1"/>
    <row r="85" spans="1:11" s="973" customFormat="1"/>
  </sheetData>
  <mergeCells count="5">
    <mergeCell ref="A8:K8"/>
    <mergeCell ref="A1:K1"/>
    <mergeCell ref="A2:K2"/>
    <mergeCell ref="A4:K4"/>
    <mergeCell ref="A6:K6"/>
  </mergeCells>
  <phoneticPr fontId="50" type="noConversion"/>
  <printOptions horizontalCentered="1" verticalCentered="1"/>
  <pageMargins left="0.59055118110236227" right="0.59055118110236227" top="0.98425196850393704" bottom="0.98425196850393704" header="0" footer="0"/>
  <pageSetup scale="36" orientation="portrait" r:id="rId1"/>
  <headerFooter alignWithMargins="0"/>
</worksheet>
</file>

<file path=xl/worksheets/sheet98.xml><?xml version="1.0" encoding="utf-8"?>
<worksheet xmlns="http://schemas.openxmlformats.org/spreadsheetml/2006/main" xmlns:r="http://schemas.openxmlformats.org/officeDocument/2006/relationships">
  <sheetPr>
    <tabColor indexed="53"/>
    <pageSetUpPr fitToPage="1"/>
  </sheetPr>
  <dimension ref="A1:K77"/>
  <sheetViews>
    <sheetView zoomScale="50" workbookViewId="0">
      <selection sqref="A1:M1"/>
    </sheetView>
  </sheetViews>
  <sheetFormatPr defaultColWidth="11.5546875" defaultRowHeight="15"/>
  <cols>
    <col min="1" max="1" width="58.88671875" style="966" customWidth="1"/>
    <col min="2" max="11" width="11.33203125" style="966" customWidth="1"/>
    <col min="12" max="12" width="8.44140625" style="966" customWidth="1"/>
    <col min="13" max="16384" width="11.5546875" style="966"/>
  </cols>
  <sheetData>
    <row r="1" spans="1:11" ht="18">
      <c r="A1" s="2744" t="s">
        <v>1499</v>
      </c>
      <c r="B1" s="2744"/>
      <c r="C1" s="2744"/>
      <c r="D1" s="2744"/>
      <c r="E1" s="2744"/>
      <c r="F1" s="2744"/>
      <c r="G1" s="2744"/>
      <c r="H1" s="2744"/>
      <c r="I1" s="2744"/>
      <c r="J1" s="2744"/>
      <c r="K1" s="2744"/>
    </row>
    <row r="2" spans="1:11" s="936" customFormat="1" ht="18">
      <c r="A2" s="2745" t="s">
        <v>1512</v>
      </c>
      <c r="B2" s="2745"/>
      <c r="C2" s="2745"/>
      <c r="D2" s="2745"/>
      <c r="E2" s="2745"/>
      <c r="F2" s="2745"/>
      <c r="G2" s="2745"/>
      <c r="H2" s="2745"/>
      <c r="I2" s="2745"/>
      <c r="J2" s="2745"/>
      <c r="K2" s="2745"/>
    </row>
    <row r="3" spans="1:11" s="934" customFormat="1" ht="15.95" customHeight="1">
      <c r="A3" s="987"/>
      <c r="B3" s="987"/>
      <c r="C3" s="987"/>
      <c r="D3" s="987"/>
      <c r="E3" s="987"/>
      <c r="F3" s="987"/>
      <c r="G3" s="987"/>
      <c r="H3" s="987"/>
      <c r="I3" s="987"/>
      <c r="J3" s="987"/>
      <c r="K3" s="987"/>
    </row>
    <row r="4" spans="1:11" s="934" customFormat="1" ht="18">
      <c r="A4" s="2744" t="s">
        <v>1513</v>
      </c>
      <c r="B4" s="2744"/>
      <c r="C4" s="2744"/>
      <c r="D4" s="2744"/>
      <c r="E4" s="2744"/>
      <c r="F4" s="2744"/>
      <c r="G4" s="2744"/>
      <c r="H4" s="2744"/>
      <c r="I4" s="2744"/>
      <c r="J4" s="2744"/>
      <c r="K4" s="2744"/>
    </row>
    <row r="5" spans="1:11" s="934" customFormat="1" ht="18">
      <c r="A5" s="987"/>
      <c r="B5" s="987"/>
      <c r="C5" s="987"/>
      <c r="D5" s="987"/>
      <c r="E5" s="987"/>
      <c r="F5" s="987"/>
      <c r="G5" s="987"/>
      <c r="H5" s="987"/>
      <c r="I5" s="987"/>
      <c r="J5" s="987"/>
      <c r="K5" s="987"/>
    </row>
    <row r="6" spans="1:11" s="936" customFormat="1" ht="18">
      <c r="A6" s="2745" t="s">
        <v>753</v>
      </c>
      <c r="B6" s="2745"/>
      <c r="C6" s="2745"/>
      <c r="D6" s="2745"/>
      <c r="E6" s="2745"/>
      <c r="F6" s="2745"/>
      <c r="G6" s="2745"/>
      <c r="H6" s="2745"/>
      <c r="I6" s="2745"/>
      <c r="J6" s="2745"/>
      <c r="K6" s="2745"/>
    </row>
    <row r="7" spans="1:11" s="934" customFormat="1" ht="18">
      <c r="A7" s="987"/>
      <c r="B7" s="987"/>
      <c r="C7" s="987"/>
      <c r="D7" s="987"/>
      <c r="E7" s="987"/>
      <c r="F7" s="987"/>
      <c r="G7" s="987"/>
      <c r="H7" s="987"/>
      <c r="I7" s="987"/>
      <c r="J7" s="987"/>
      <c r="K7" s="987"/>
    </row>
    <row r="8" spans="1:11" s="934" customFormat="1" ht="18">
      <c r="A8" s="2744" t="s">
        <v>1443</v>
      </c>
      <c r="B8" s="2744"/>
      <c r="C8" s="2744"/>
      <c r="D8" s="2744"/>
      <c r="E8" s="2744"/>
      <c r="F8" s="2744"/>
      <c r="G8" s="2744"/>
      <c r="H8" s="2744"/>
      <c r="I8" s="2744"/>
      <c r="J8" s="2744"/>
      <c r="K8" s="2744"/>
    </row>
    <row r="9" spans="1:11" s="934" customFormat="1" ht="18">
      <c r="A9" s="959"/>
      <c r="B9" s="944"/>
      <c r="C9" s="981"/>
      <c r="D9" s="946"/>
      <c r="E9" s="946"/>
      <c r="F9" s="946"/>
      <c r="G9" s="946"/>
      <c r="H9" s="946"/>
      <c r="I9" s="946"/>
      <c r="J9" s="946"/>
      <c r="K9" s="946"/>
    </row>
    <row r="10" spans="1:11" s="967" customFormat="1" ht="18">
      <c r="A10" s="939"/>
      <c r="B10" s="940">
        <v>1990</v>
      </c>
      <c r="C10" s="940">
        <v>1991</v>
      </c>
      <c r="D10" s="940">
        <v>1992</v>
      </c>
      <c r="E10" s="940">
        <v>1993</v>
      </c>
      <c r="F10" s="940">
        <v>1994</v>
      </c>
      <c r="G10" s="940">
        <v>1995</v>
      </c>
      <c r="H10" s="940">
        <v>1996</v>
      </c>
      <c r="I10" s="940">
        <v>1997</v>
      </c>
      <c r="J10" s="940">
        <v>1998</v>
      </c>
      <c r="K10" s="941">
        <v>1999</v>
      </c>
    </row>
    <row r="11" spans="1:11" s="934" customFormat="1" ht="18">
      <c r="A11" s="943"/>
      <c r="B11" s="944"/>
      <c r="C11" s="944"/>
      <c r="D11" s="944"/>
      <c r="E11" s="944"/>
      <c r="F11" s="944"/>
      <c r="G11" s="944"/>
      <c r="H11" s="944"/>
      <c r="I11" s="944"/>
      <c r="J11" s="944"/>
      <c r="K11" s="945"/>
    </row>
    <row r="12" spans="1:11" s="934" customFormat="1" ht="18">
      <c r="A12" s="947" t="s">
        <v>755</v>
      </c>
      <c r="B12" s="944"/>
      <c r="C12" s="944"/>
      <c r="D12" s="944"/>
      <c r="E12" s="944"/>
      <c r="F12" s="944"/>
      <c r="G12" s="944"/>
      <c r="H12" s="944"/>
      <c r="I12" s="944"/>
      <c r="J12" s="944"/>
      <c r="K12" s="945"/>
    </row>
    <row r="13" spans="1:11" s="934" customFormat="1" ht="18">
      <c r="A13" s="943" t="s">
        <v>1444</v>
      </c>
      <c r="B13" s="948" t="s">
        <v>769</v>
      </c>
      <c r="C13" s="948" t="s">
        <v>769</v>
      </c>
      <c r="D13" s="948" t="s">
        <v>769</v>
      </c>
      <c r="E13" s="948" t="s">
        <v>769</v>
      </c>
      <c r="F13" s="948" t="s">
        <v>769</v>
      </c>
      <c r="G13" s="948" t="s">
        <v>769</v>
      </c>
      <c r="H13" s="948" t="s">
        <v>769</v>
      </c>
      <c r="I13" s="948" t="s">
        <v>769</v>
      </c>
      <c r="J13" s="948" t="s">
        <v>769</v>
      </c>
      <c r="K13" s="949" t="s">
        <v>769</v>
      </c>
    </row>
    <row r="14" spans="1:11" s="934" customFormat="1" ht="18">
      <c r="A14" s="943" t="s">
        <v>757</v>
      </c>
      <c r="B14" s="948" t="s">
        <v>769</v>
      </c>
      <c r="C14" s="948" t="s">
        <v>769</v>
      </c>
      <c r="D14" s="948" t="s">
        <v>769</v>
      </c>
      <c r="E14" s="948" t="s">
        <v>769</v>
      </c>
      <c r="F14" s="948" t="s">
        <v>769</v>
      </c>
      <c r="G14" s="948" t="s">
        <v>769</v>
      </c>
      <c r="H14" s="948" t="s">
        <v>769</v>
      </c>
      <c r="I14" s="948" t="s">
        <v>769</v>
      </c>
      <c r="J14" s="948" t="s">
        <v>769</v>
      </c>
      <c r="K14" s="949" t="s">
        <v>769</v>
      </c>
    </row>
    <row r="15" spans="1:11" s="934" customFormat="1" ht="18">
      <c r="A15" s="943" t="s">
        <v>758</v>
      </c>
      <c r="B15" s="948">
        <v>3.4</v>
      </c>
      <c r="C15" s="948">
        <v>11.7</v>
      </c>
      <c r="D15" s="948">
        <v>5.2</v>
      </c>
      <c r="E15" s="948">
        <v>2.4</v>
      </c>
      <c r="F15" s="948" t="s">
        <v>769</v>
      </c>
      <c r="G15" s="948">
        <v>11.6</v>
      </c>
      <c r="H15" s="948">
        <v>71.599999999999994</v>
      </c>
      <c r="I15" s="948" t="s">
        <v>769</v>
      </c>
      <c r="J15" s="948" t="s">
        <v>769</v>
      </c>
      <c r="K15" s="949" t="s">
        <v>769</v>
      </c>
    </row>
    <row r="16" spans="1:11" s="934" customFormat="1" ht="18">
      <c r="A16" s="943" t="s">
        <v>759</v>
      </c>
      <c r="B16" s="948" t="s">
        <v>769</v>
      </c>
      <c r="C16" s="948" t="s">
        <v>769</v>
      </c>
      <c r="D16" s="948" t="s">
        <v>769</v>
      </c>
      <c r="E16" s="948" t="s">
        <v>769</v>
      </c>
      <c r="F16" s="948" t="s">
        <v>769</v>
      </c>
      <c r="G16" s="948" t="s">
        <v>769</v>
      </c>
      <c r="H16" s="948" t="s">
        <v>769</v>
      </c>
      <c r="I16" s="948" t="s">
        <v>769</v>
      </c>
      <c r="J16" s="948" t="s">
        <v>769</v>
      </c>
      <c r="K16" s="949" t="s">
        <v>769</v>
      </c>
    </row>
    <row r="17" spans="1:11" s="934" customFormat="1" ht="18">
      <c r="A17" s="943" t="s">
        <v>761</v>
      </c>
      <c r="B17" s="948" t="s">
        <v>769</v>
      </c>
      <c r="C17" s="948" t="s">
        <v>769</v>
      </c>
      <c r="D17" s="948" t="s">
        <v>769</v>
      </c>
      <c r="E17" s="948" t="s">
        <v>769</v>
      </c>
      <c r="F17" s="948" t="s">
        <v>769</v>
      </c>
      <c r="G17" s="948" t="s">
        <v>769</v>
      </c>
      <c r="H17" s="948" t="s">
        <v>769</v>
      </c>
      <c r="I17" s="948" t="s">
        <v>769</v>
      </c>
      <c r="J17" s="948" t="s">
        <v>769</v>
      </c>
      <c r="K17" s="949" t="s">
        <v>769</v>
      </c>
    </row>
    <row r="18" spans="1:11" s="934" customFormat="1" ht="18">
      <c r="A18" s="943" t="s">
        <v>762</v>
      </c>
      <c r="B18" s="948" t="s">
        <v>769</v>
      </c>
      <c r="C18" s="948" t="s">
        <v>769</v>
      </c>
      <c r="D18" s="948" t="s">
        <v>769</v>
      </c>
      <c r="E18" s="948" t="s">
        <v>769</v>
      </c>
      <c r="F18" s="948" t="s">
        <v>769</v>
      </c>
      <c r="G18" s="948" t="s">
        <v>769</v>
      </c>
      <c r="H18" s="948" t="s">
        <v>769</v>
      </c>
      <c r="I18" s="948" t="s">
        <v>769</v>
      </c>
      <c r="J18" s="948" t="s">
        <v>769</v>
      </c>
      <c r="K18" s="949" t="s">
        <v>769</v>
      </c>
    </row>
    <row r="19" spans="1:11" s="934" customFormat="1" ht="18">
      <c r="A19" s="943" t="s">
        <v>1445</v>
      </c>
      <c r="B19" s="948" t="s">
        <v>769</v>
      </c>
      <c r="C19" s="948" t="s">
        <v>769</v>
      </c>
      <c r="D19" s="948" t="s">
        <v>769</v>
      </c>
      <c r="E19" s="948" t="s">
        <v>769</v>
      </c>
      <c r="F19" s="948" t="s">
        <v>769</v>
      </c>
      <c r="G19" s="948" t="s">
        <v>769</v>
      </c>
      <c r="H19" s="948" t="s">
        <v>769</v>
      </c>
      <c r="I19" s="948" t="s">
        <v>769</v>
      </c>
      <c r="J19" s="948" t="s">
        <v>769</v>
      </c>
      <c r="K19" s="949" t="s">
        <v>769</v>
      </c>
    </row>
    <row r="20" spans="1:11" s="934" customFormat="1" ht="18">
      <c r="A20" s="943" t="s">
        <v>764</v>
      </c>
      <c r="B20" s="948" t="s">
        <v>769</v>
      </c>
      <c r="C20" s="948" t="s">
        <v>769</v>
      </c>
      <c r="D20" s="948" t="s">
        <v>769</v>
      </c>
      <c r="E20" s="948" t="s">
        <v>769</v>
      </c>
      <c r="F20" s="948" t="s">
        <v>769</v>
      </c>
      <c r="G20" s="948" t="s">
        <v>769</v>
      </c>
      <c r="H20" s="948" t="s">
        <v>769</v>
      </c>
      <c r="I20" s="948" t="s">
        <v>769</v>
      </c>
      <c r="J20" s="948" t="s">
        <v>769</v>
      </c>
      <c r="K20" s="949" t="s">
        <v>769</v>
      </c>
    </row>
    <row r="21" spans="1:11" s="934" customFormat="1" ht="18">
      <c r="A21" s="943"/>
      <c r="B21" s="950"/>
      <c r="C21" s="950"/>
      <c r="D21" s="950"/>
      <c r="E21" s="950"/>
      <c r="F21" s="950"/>
      <c r="G21" s="950"/>
      <c r="H21" s="950"/>
      <c r="I21" s="950"/>
      <c r="J21" s="950"/>
      <c r="K21" s="951"/>
    </row>
    <row r="22" spans="1:11" s="946" customFormat="1" ht="18">
      <c r="A22" s="947" t="s">
        <v>1446</v>
      </c>
      <c r="B22" s="952"/>
      <c r="C22" s="952"/>
      <c r="D22" s="952"/>
      <c r="E22" s="952"/>
      <c r="F22" s="952"/>
      <c r="G22" s="952"/>
      <c r="H22" s="952"/>
      <c r="I22" s="952"/>
      <c r="J22" s="952"/>
      <c r="K22" s="953"/>
    </row>
    <row r="23" spans="1:11" s="946" customFormat="1" ht="18">
      <c r="A23" s="943" t="s">
        <v>768</v>
      </c>
      <c r="B23" s="954" t="s">
        <v>769</v>
      </c>
      <c r="C23" s="954" t="s">
        <v>769</v>
      </c>
      <c r="D23" s="954" t="s">
        <v>769</v>
      </c>
      <c r="E23" s="954" t="s">
        <v>769</v>
      </c>
      <c r="F23" s="954" t="s">
        <v>769</v>
      </c>
      <c r="G23" s="954" t="s">
        <v>769</v>
      </c>
      <c r="H23" s="954" t="s">
        <v>769</v>
      </c>
      <c r="I23" s="954" t="s">
        <v>769</v>
      </c>
      <c r="J23" s="954" t="s">
        <v>769</v>
      </c>
      <c r="K23" s="955" t="s">
        <v>769</v>
      </c>
    </row>
    <row r="24" spans="1:11" s="934" customFormat="1" ht="18.75">
      <c r="A24" s="943" t="s">
        <v>1447</v>
      </c>
      <c r="B24" s="954" t="s">
        <v>769</v>
      </c>
      <c r="C24" s="954" t="s">
        <v>769</v>
      </c>
      <c r="D24" s="954" t="s">
        <v>769</v>
      </c>
      <c r="E24" s="954" t="s">
        <v>769</v>
      </c>
      <c r="F24" s="954" t="s">
        <v>769</v>
      </c>
      <c r="G24" s="954" t="s">
        <v>769</v>
      </c>
      <c r="H24" s="954" t="s">
        <v>769</v>
      </c>
      <c r="I24" s="954" t="s">
        <v>769</v>
      </c>
      <c r="J24" s="954" t="s">
        <v>769</v>
      </c>
      <c r="K24" s="955" t="s">
        <v>769</v>
      </c>
    </row>
    <row r="25" spans="1:11" s="934" customFormat="1" ht="18.75">
      <c r="A25" s="943" t="s">
        <v>1448</v>
      </c>
      <c r="B25" s="954" t="s">
        <v>769</v>
      </c>
      <c r="C25" s="954" t="s">
        <v>769</v>
      </c>
      <c r="D25" s="954" t="s">
        <v>769</v>
      </c>
      <c r="E25" s="954" t="s">
        <v>769</v>
      </c>
      <c r="F25" s="954" t="s">
        <v>769</v>
      </c>
      <c r="G25" s="954" t="s">
        <v>769</v>
      </c>
      <c r="H25" s="954" t="s">
        <v>769</v>
      </c>
      <c r="I25" s="954" t="s">
        <v>769</v>
      </c>
      <c r="J25" s="954" t="s">
        <v>769</v>
      </c>
      <c r="K25" s="955" t="s">
        <v>769</v>
      </c>
    </row>
    <row r="26" spans="1:11" s="934" customFormat="1" ht="18">
      <c r="A26" s="943" t="s">
        <v>775</v>
      </c>
      <c r="B26" s="954" t="s">
        <v>769</v>
      </c>
      <c r="C26" s="954" t="s">
        <v>769</v>
      </c>
      <c r="D26" s="954" t="s">
        <v>769</v>
      </c>
      <c r="E26" s="954" t="s">
        <v>769</v>
      </c>
      <c r="F26" s="954" t="s">
        <v>769</v>
      </c>
      <c r="G26" s="954" t="s">
        <v>769</v>
      </c>
      <c r="H26" s="954" t="s">
        <v>769</v>
      </c>
      <c r="I26" s="954" t="s">
        <v>769</v>
      </c>
      <c r="J26" s="954" t="s">
        <v>769</v>
      </c>
      <c r="K26" s="955" t="s">
        <v>769</v>
      </c>
    </row>
    <row r="27" spans="1:11" s="934" customFormat="1" ht="18.75">
      <c r="A27" s="943" t="s">
        <v>1449</v>
      </c>
      <c r="B27" s="954" t="s">
        <v>769</v>
      </c>
      <c r="C27" s="954" t="s">
        <v>769</v>
      </c>
      <c r="D27" s="954" t="s">
        <v>769</v>
      </c>
      <c r="E27" s="954" t="s">
        <v>769</v>
      </c>
      <c r="F27" s="954" t="s">
        <v>769</v>
      </c>
      <c r="G27" s="954" t="s">
        <v>769</v>
      </c>
      <c r="H27" s="954" t="s">
        <v>769</v>
      </c>
      <c r="I27" s="954" t="s">
        <v>769</v>
      </c>
      <c r="J27" s="954" t="s">
        <v>769</v>
      </c>
      <c r="K27" s="955" t="s">
        <v>769</v>
      </c>
    </row>
    <row r="28" spans="1:11" s="934" customFormat="1" ht="18.75">
      <c r="A28" s="943" t="s">
        <v>1450</v>
      </c>
      <c r="B28" s="954" t="s">
        <v>769</v>
      </c>
      <c r="C28" s="954" t="s">
        <v>769</v>
      </c>
      <c r="D28" s="954" t="s">
        <v>769</v>
      </c>
      <c r="E28" s="954" t="s">
        <v>769</v>
      </c>
      <c r="F28" s="954" t="s">
        <v>769</v>
      </c>
      <c r="G28" s="954" t="s">
        <v>769</v>
      </c>
      <c r="H28" s="954" t="s">
        <v>769</v>
      </c>
      <c r="I28" s="954" t="s">
        <v>769</v>
      </c>
      <c r="J28" s="954" t="s">
        <v>769</v>
      </c>
      <c r="K28" s="955" t="s">
        <v>769</v>
      </c>
    </row>
    <row r="29" spans="1:11" s="934" customFormat="1" ht="18">
      <c r="A29" s="943" t="s">
        <v>781</v>
      </c>
      <c r="B29" s="954" t="s">
        <v>769</v>
      </c>
      <c r="C29" s="954" t="s">
        <v>769</v>
      </c>
      <c r="D29" s="954" t="s">
        <v>769</v>
      </c>
      <c r="E29" s="954" t="s">
        <v>769</v>
      </c>
      <c r="F29" s="954" t="s">
        <v>769</v>
      </c>
      <c r="G29" s="954" t="s">
        <v>769</v>
      </c>
      <c r="H29" s="954" t="s">
        <v>769</v>
      </c>
      <c r="I29" s="954" t="s">
        <v>769</v>
      </c>
      <c r="J29" s="954" t="s">
        <v>769</v>
      </c>
      <c r="K29" s="955" t="s">
        <v>769</v>
      </c>
    </row>
    <row r="30" spans="1:11" s="934" customFormat="1" ht="18">
      <c r="A30" s="943" t="s">
        <v>783</v>
      </c>
      <c r="B30" s="954">
        <v>519954</v>
      </c>
      <c r="C30" s="954">
        <v>577638</v>
      </c>
      <c r="D30" s="954">
        <v>564880</v>
      </c>
      <c r="E30" s="954">
        <v>693488</v>
      </c>
      <c r="F30" s="954">
        <v>760884</v>
      </c>
      <c r="G30" s="954">
        <v>759499</v>
      </c>
      <c r="H30" s="954">
        <v>654385</v>
      </c>
      <c r="I30" s="954">
        <v>726165</v>
      </c>
      <c r="J30" s="954">
        <v>793225</v>
      </c>
      <c r="K30" s="955">
        <v>707942</v>
      </c>
    </row>
    <row r="31" spans="1:11" s="934" customFormat="1" ht="18">
      <c r="A31" s="943" t="s">
        <v>784</v>
      </c>
      <c r="B31" s="954" t="s">
        <v>769</v>
      </c>
      <c r="C31" s="954" t="s">
        <v>769</v>
      </c>
      <c r="D31" s="954" t="s">
        <v>769</v>
      </c>
      <c r="E31" s="954" t="s">
        <v>769</v>
      </c>
      <c r="F31" s="954" t="s">
        <v>769</v>
      </c>
      <c r="G31" s="954" t="s">
        <v>769</v>
      </c>
      <c r="H31" s="954" t="s">
        <v>769</v>
      </c>
      <c r="I31" s="954" t="s">
        <v>769</v>
      </c>
      <c r="J31" s="954" t="s">
        <v>769</v>
      </c>
      <c r="K31" s="955" t="s">
        <v>769</v>
      </c>
    </row>
    <row r="32" spans="1:11" s="934" customFormat="1" ht="18">
      <c r="A32" s="943" t="s">
        <v>786</v>
      </c>
      <c r="B32" s="954" t="s">
        <v>769</v>
      </c>
      <c r="C32" s="954" t="s">
        <v>769</v>
      </c>
      <c r="D32" s="954" t="s">
        <v>769</v>
      </c>
      <c r="E32" s="954" t="s">
        <v>769</v>
      </c>
      <c r="F32" s="954" t="s">
        <v>769</v>
      </c>
      <c r="G32" s="954" t="s">
        <v>769</v>
      </c>
      <c r="H32" s="954" t="s">
        <v>769</v>
      </c>
      <c r="I32" s="954" t="s">
        <v>769</v>
      </c>
      <c r="J32" s="954" t="s">
        <v>769</v>
      </c>
      <c r="K32" s="955" t="s">
        <v>769</v>
      </c>
    </row>
    <row r="33" spans="1:11" s="934" customFormat="1" ht="18">
      <c r="A33" s="943" t="s">
        <v>787</v>
      </c>
      <c r="B33" s="954" t="s">
        <v>769</v>
      </c>
      <c r="C33" s="954" t="s">
        <v>769</v>
      </c>
      <c r="D33" s="954" t="s">
        <v>769</v>
      </c>
      <c r="E33" s="954" t="s">
        <v>769</v>
      </c>
      <c r="F33" s="954" t="s">
        <v>769</v>
      </c>
      <c r="G33" s="954" t="s">
        <v>769</v>
      </c>
      <c r="H33" s="954" t="s">
        <v>769</v>
      </c>
      <c r="I33" s="954" t="s">
        <v>769</v>
      </c>
      <c r="J33" s="954" t="s">
        <v>769</v>
      </c>
      <c r="K33" s="955" t="s">
        <v>769</v>
      </c>
    </row>
    <row r="34" spans="1:11" s="934" customFormat="1" ht="18">
      <c r="A34" s="943" t="s">
        <v>789</v>
      </c>
      <c r="B34" s="954" t="s">
        <v>769</v>
      </c>
      <c r="C34" s="954" t="s">
        <v>769</v>
      </c>
      <c r="D34" s="954" t="s">
        <v>769</v>
      </c>
      <c r="E34" s="954" t="s">
        <v>769</v>
      </c>
      <c r="F34" s="954" t="s">
        <v>769</v>
      </c>
      <c r="G34" s="954" t="s">
        <v>769</v>
      </c>
      <c r="H34" s="954" t="s">
        <v>769</v>
      </c>
      <c r="I34" s="954" t="s">
        <v>769</v>
      </c>
      <c r="J34" s="954" t="s">
        <v>769</v>
      </c>
      <c r="K34" s="955" t="s">
        <v>769</v>
      </c>
    </row>
    <row r="35" spans="1:11" s="934" customFormat="1" ht="18">
      <c r="A35" s="943" t="s">
        <v>791</v>
      </c>
      <c r="B35" s="954" t="s">
        <v>769</v>
      </c>
      <c r="C35" s="954" t="s">
        <v>769</v>
      </c>
      <c r="D35" s="954" t="s">
        <v>769</v>
      </c>
      <c r="E35" s="954" t="s">
        <v>769</v>
      </c>
      <c r="F35" s="954" t="s">
        <v>769</v>
      </c>
      <c r="G35" s="954" t="s">
        <v>769</v>
      </c>
      <c r="H35" s="954" t="s">
        <v>769</v>
      </c>
      <c r="I35" s="954" t="s">
        <v>769</v>
      </c>
      <c r="J35" s="954" t="s">
        <v>769</v>
      </c>
      <c r="K35" s="955" t="s">
        <v>769</v>
      </c>
    </row>
    <row r="36" spans="1:11" s="934" customFormat="1" ht="18.75">
      <c r="A36" s="943" t="s">
        <v>1451</v>
      </c>
      <c r="B36" s="954" t="s">
        <v>769</v>
      </c>
      <c r="C36" s="954" t="s">
        <v>769</v>
      </c>
      <c r="D36" s="954" t="s">
        <v>769</v>
      </c>
      <c r="E36" s="954" t="s">
        <v>769</v>
      </c>
      <c r="F36" s="954" t="s">
        <v>769</v>
      </c>
      <c r="G36" s="954" t="s">
        <v>769</v>
      </c>
      <c r="H36" s="954" t="s">
        <v>769</v>
      </c>
      <c r="I36" s="954" t="s">
        <v>769</v>
      </c>
      <c r="J36" s="954" t="s">
        <v>769</v>
      </c>
      <c r="K36" s="955" t="s">
        <v>769</v>
      </c>
    </row>
    <row r="37" spans="1:11" s="934" customFormat="1" ht="18.75">
      <c r="A37" s="943" t="s">
        <v>1452</v>
      </c>
      <c r="B37" s="954" t="s">
        <v>769</v>
      </c>
      <c r="C37" s="954" t="s">
        <v>769</v>
      </c>
      <c r="D37" s="954" t="s">
        <v>769</v>
      </c>
      <c r="E37" s="954" t="s">
        <v>769</v>
      </c>
      <c r="F37" s="954" t="s">
        <v>769</v>
      </c>
      <c r="G37" s="954" t="s">
        <v>769</v>
      </c>
      <c r="H37" s="954" t="s">
        <v>769</v>
      </c>
      <c r="I37" s="954" t="s">
        <v>769</v>
      </c>
      <c r="J37" s="954" t="s">
        <v>769</v>
      </c>
      <c r="K37" s="955" t="s">
        <v>769</v>
      </c>
    </row>
    <row r="38" spans="1:11" s="934" customFormat="1" ht="18.75">
      <c r="A38" s="943" t="s">
        <v>1453</v>
      </c>
      <c r="B38" s="954" t="s">
        <v>769</v>
      </c>
      <c r="C38" s="954" t="s">
        <v>769</v>
      </c>
      <c r="D38" s="954" t="s">
        <v>769</v>
      </c>
      <c r="E38" s="954" t="s">
        <v>769</v>
      </c>
      <c r="F38" s="954" t="s">
        <v>769</v>
      </c>
      <c r="G38" s="954" t="s">
        <v>769</v>
      </c>
      <c r="H38" s="954" t="s">
        <v>769</v>
      </c>
      <c r="I38" s="954" t="s">
        <v>769</v>
      </c>
      <c r="J38" s="954" t="s">
        <v>769</v>
      </c>
      <c r="K38" s="955" t="s">
        <v>769</v>
      </c>
    </row>
    <row r="39" spans="1:11" s="934" customFormat="1" ht="18.75">
      <c r="A39" s="943" t="s">
        <v>1454</v>
      </c>
      <c r="B39" s="954" t="s">
        <v>769</v>
      </c>
      <c r="C39" s="954" t="s">
        <v>769</v>
      </c>
      <c r="D39" s="954" t="s">
        <v>769</v>
      </c>
      <c r="E39" s="954" t="s">
        <v>769</v>
      </c>
      <c r="F39" s="954" t="s">
        <v>769</v>
      </c>
      <c r="G39" s="954" t="s">
        <v>769</v>
      </c>
      <c r="H39" s="954" t="s">
        <v>769</v>
      </c>
      <c r="I39" s="954" t="s">
        <v>769</v>
      </c>
      <c r="J39" s="954" t="s">
        <v>769</v>
      </c>
      <c r="K39" s="955" t="s">
        <v>769</v>
      </c>
    </row>
    <row r="40" spans="1:11" s="934" customFormat="1" ht="18">
      <c r="A40" s="943" t="s">
        <v>797</v>
      </c>
      <c r="B40" s="954" t="s">
        <v>769</v>
      </c>
      <c r="C40" s="954" t="s">
        <v>769</v>
      </c>
      <c r="D40" s="954" t="s">
        <v>769</v>
      </c>
      <c r="E40" s="954" t="s">
        <v>769</v>
      </c>
      <c r="F40" s="954" t="s">
        <v>769</v>
      </c>
      <c r="G40" s="954" t="s">
        <v>769</v>
      </c>
      <c r="H40" s="954" t="s">
        <v>769</v>
      </c>
      <c r="I40" s="954" t="s">
        <v>769</v>
      </c>
      <c r="J40" s="954" t="s">
        <v>769</v>
      </c>
      <c r="K40" s="955" t="s">
        <v>769</v>
      </c>
    </row>
    <row r="41" spans="1:11" s="934" customFormat="1" ht="18">
      <c r="A41" s="943" t="s">
        <v>799</v>
      </c>
      <c r="B41" s="954" t="s">
        <v>769</v>
      </c>
      <c r="C41" s="954" t="s">
        <v>769</v>
      </c>
      <c r="D41" s="954" t="s">
        <v>769</v>
      </c>
      <c r="E41" s="954" t="s">
        <v>769</v>
      </c>
      <c r="F41" s="954" t="s">
        <v>769</v>
      </c>
      <c r="G41" s="954" t="s">
        <v>769</v>
      </c>
      <c r="H41" s="954" t="s">
        <v>769</v>
      </c>
      <c r="I41" s="954" t="s">
        <v>769</v>
      </c>
      <c r="J41" s="954" t="s">
        <v>769</v>
      </c>
      <c r="K41" s="955" t="s">
        <v>769</v>
      </c>
    </row>
    <row r="42" spans="1:11" s="934" customFormat="1" ht="18">
      <c r="A42" s="943" t="s">
        <v>801</v>
      </c>
      <c r="B42" s="954" t="s">
        <v>769</v>
      </c>
      <c r="C42" s="954" t="s">
        <v>769</v>
      </c>
      <c r="D42" s="954" t="s">
        <v>769</v>
      </c>
      <c r="E42" s="954" t="s">
        <v>769</v>
      </c>
      <c r="F42" s="954" t="s">
        <v>769</v>
      </c>
      <c r="G42" s="954" t="s">
        <v>769</v>
      </c>
      <c r="H42" s="954" t="s">
        <v>769</v>
      </c>
      <c r="I42" s="954" t="s">
        <v>769</v>
      </c>
      <c r="J42" s="954" t="s">
        <v>769</v>
      </c>
      <c r="K42" s="955" t="s">
        <v>769</v>
      </c>
    </row>
    <row r="43" spans="1:11" s="934" customFormat="1" ht="18">
      <c r="A43" s="943" t="s">
        <v>804</v>
      </c>
      <c r="B43" s="954" t="s">
        <v>769</v>
      </c>
      <c r="C43" s="954" t="s">
        <v>769</v>
      </c>
      <c r="D43" s="954" t="s">
        <v>769</v>
      </c>
      <c r="E43" s="954" t="s">
        <v>769</v>
      </c>
      <c r="F43" s="954" t="s">
        <v>769</v>
      </c>
      <c r="G43" s="954" t="s">
        <v>769</v>
      </c>
      <c r="H43" s="954" t="s">
        <v>769</v>
      </c>
      <c r="I43" s="954" t="s">
        <v>769</v>
      </c>
      <c r="J43" s="954" t="s">
        <v>769</v>
      </c>
      <c r="K43" s="955" t="s">
        <v>769</v>
      </c>
    </row>
    <row r="44" spans="1:11" s="934" customFormat="1" ht="18.75">
      <c r="A44" s="943" t="s">
        <v>1455</v>
      </c>
      <c r="B44" s="954" t="s">
        <v>769</v>
      </c>
      <c r="C44" s="954" t="s">
        <v>769</v>
      </c>
      <c r="D44" s="954" t="s">
        <v>769</v>
      </c>
      <c r="E44" s="954" t="s">
        <v>769</v>
      </c>
      <c r="F44" s="954" t="s">
        <v>769</v>
      </c>
      <c r="G44" s="954" t="s">
        <v>769</v>
      </c>
      <c r="H44" s="954" t="s">
        <v>769</v>
      </c>
      <c r="I44" s="954" t="s">
        <v>769</v>
      </c>
      <c r="J44" s="954" t="s">
        <v>769</v>
      </c>
      <c r="K44" s="955" t="s">
        <v>769</v>
      </c>
    </row>
    <row r="45" spans="1:11" s="934" customFormat="1" ht="18">
      <c r="A45" s="943" t="s">
        <v>807</v>
      </c>
      <c r="B45" s="954" t="s">
        <v>769</v>
      </c>
      <c r="C45" s="954" t="s">
        <v>769</v>
      </c>
      <c r="D45" s="954" t="s">
        <v>769</v>
      </c>
      <c r="E45" s="954" t="s">
        <v>769</v>
      </c>
      <c r="F45" s="954" t="s">
        <v>769</v>
      </c>
      <c r="G45" s="954" t="s">
        <v>769</v>
      </c>
      <c r="H45" s="954" t="s">
        <v>769</v>
      </c>
      <c r="I45" s="954" t="s">
        <v>769</v>
      </c>
      <c r="J45" s="954" t="s">
        <v>769</v>
      </c>
      <c r="K45" s="955" t="s">
        <v>769</v>
      </c>
    </row>
    <row r="46" spans="1:11" s="934" customFormat="1" ht="18">
      <c r="A46" s="943" t="s">
        <v>808</v>
      </c>
      <c r="B46" s="954" t="s">
        <v>769</v>
      </c>
      <c r="C46" s="954" t="s">
        <v>769</v>
      </c>
      <c r="D46" s="954" t="s">
        <v>769</v>
      </c>
      <c r="E46" s="954" t="s">
        <v>769</v>
      </c>
      <c r="F46" s="954" t="s">
        <v>769</v>
      </c>
      <c r="G46" s="954" t="s">
        <v>769</v>
      </c>
      <c r="H46" s="954" t="s">
        <v>769</v>
      </c>
      <c r="I46" s="954" t="s">
        <v>769</v>
      </c>
      <c r="J46" s="954" t="s">
        <v>769</v>
      </c>
      <c r="K46" s="955" t="s">
        <v>769</v>
      </c>
    </row>
    <row r="47" spans="1:11" s="934" customFormat="1" ht="18">
      <c r="A47" s="943" t="s">
        <v>809</v>
      </c>
      <c r="B47" s="954" t="s">
        <v>769</v>
      </c>
      <c r="C47" s="954" t="s">
        <v>769</v>
      </c>
      <c r="D47" s="954" t="s">
        <v>769</v>
      </c>
      <c r="E47" s="954" t="s">
        <v>769</v>
      </c>
      <c r="F47" s="954" t="s">
        <v>769</v>
      </c>
      <c r="G47" s="954" t="s">
        <v>769</v>
      </c>
      <c r="H47" s="954" t="s">
        <v>769</v>
      </c>
      <c r="I47" s="954" t="s">
        <v>769</v>
      </c>
      <c r="J47" s="954" t="s">
        <v>769</v>
      </c>
      <c r="K47" s="955" t="s">
        <v>769</v>
      </c>
    </row>
    <row r="48" spans="1:11" s="934" customFormat="1" ht="18">
      <c r="A48" s="943" t="s">
        <v>810</v>
      </c>
      <c r="B48" s="954" t="s">
        <v>769</v>
      </c>
      <c r="C48" s="954" t="s">
        <v>769</v>
      </c>
      <c r="D48" s="954" t="s">
        <v>769</v>
      </c>
      <c r="E48" s="954" t="s">
        <v>769</v>
      </c>
      <c r="F48" s="954" t="s">
        <v>769</v>
      </c>
      <c r="G48" s="954" t="s">
        <v>769</v>
      </c>
      <c r="H48" s="954" t="s">
        <v>769</v>
      </c>
      <c r="I48" s="954" t="s">
        <v>769</v>
      </c>
      <c r="J48" s="954" t="s">
        <v>769</v>
      </c>
      <c r="K48" s="955" t="s">
        <v>769</v>
      </c>
    </row>
    <row r="49" spans="1:11" s="934" customFormat="1" ht="18">
      <c r="A49" s="943" t="s">
        <v>812</v>
      </c>
      <c r="B49" s="954" t="s">
        <v>769</v>
      </c>
      <c r="C49" s="954" t="s">
        <v>769</v>
      </c>
      <c r="D49" s="954" t="s">
        <v>769</v>
      </c>
      <c r="E49" s="954" t="s">
        <v>769</v>
      </c>
      <c r="F49" s="954" t="s">
        <v>769</v>
      </c>
      <c r="G49" s="954" t="s">
        <v>769</v>
      </c>
      <c r="H49" s="954" t="s">
        <v>769</v>
      </c>
      <c r="I49" s="954" t="s">
        <v>769</v>
      </c>
      <c r="J49" s="954" t="s">
        <v>769</v>
      </c>
      <c r="K49" s="955" t="s">
        <v>769</v>
      </c>
    </row>
    <row r="50" spans="1:11" s="934" customFormat="1" ht="18">
      <c r="A50" s="943" t="s">
        <v>813</v>
      </c>
      <c r="B50" s="954" t="s">
        <v>769</v>
      </c>
      <c r="C50" s="954" t="s">
        <v>769</v>
      </c>
      <c r="D50" s="954" t="s">
        <v>769</v>
      </c>
      <c r="E50" s="954" t="s">
        <v>769</v>
      </c>
      <c r="F50" s="954" t="s">
        <v>769</v>
      </c>
      <c r="G50" s="954" t="s">
        <v>769</v>
      </c>
      <c r="H50" s="954" t="s">
        <v>769</v>
      </c>
      <c r="I50" s="954" t="s">
        <v>769</v>
      </c>
      <c r="J50" s="954" t="s">
        <v>769</v>
      </c>
      <c r="K50" s="955" t="s">
        <v>769</v>
      </c>
    </row>
    <row r="51" spans="1:11" s="934" customFormat="1" ht="18.75">
      <c r="A51" s="943" t="s">
        <v>1456</v>
      </c>
      <c r="B51" s="954" t="s">
        <v>769</v>
      </c>
      <c r="C51" s="954" t="s">
        <v>769</v>
      </c>
      <c r="D51" s="954" t="s">
        <v>769</v>
      </c>
      <c r="E51" s="954" t="s">
        <v>769</v>
      </c>
      <c r="F51" s="954" t="s">
        <v>769</v>
      </c>
      <c r="G51" s="954" t="s">
        <v>769</v>
      </c>
      <c r="H51" s="954" t="s">
        <v>769</v>
      </c>
      <c r="I51" s="954" t="s">
        <v>769</v>
      </c>
      <c r="J51" s="954" t="s">
        <v>769</v>
      </c>
      <c r="K51" s="955" t="s">
        <v>769</v>
      </c>
    </row>
    <row r="52" spans="1:11" s="934" customFormat="1" ht="18">
      <c r="A52" s="943" t="s">
        <v>816</v>
      </c>
      <c r="B52" s="954" t="s">
        <v>769</v>
      </c>
      <c r="C52" s="954" t="s">
        <v>769</v>
      </c>
      <c r="D52" s="954" t="s">
        <v>769</v>
      </c>
      <c r="E52" s="954" t="s">
        <v>769</v>
      </c>
      <c r="F52" s="954" t="s">
        <v>769</v>
      </c>
      <c r="G52" s="954" t="s">
        <v>769</v>
      </c>
      <c r="H52" s="954" t="s">
        <v>769</v>
      </c>
      <c r="I52" s="954" t="s">
        <v>769</v>
      </c>
      <c r="J52" s="954" t="s">
        <v>769</v>
      </c>
      <c r="K52" s="955" t="s">
        <v>769</v>
      </c>
    </row>
    <row r="53" spans="1:11" s="934" customFormat="1" ht="18.75">
      <c r="A53" s="943" t="s">
        <v>1457</v>
      </c>
      <c r="B53" s="954" t="s">
        <v>769</v>
      </c>
      <c r="C53" s="954" t="s">
        <v>769</v>
      </c>
      <c r="D53" s="954" t="s">
        <v>769</v>
      </c>
      <c r="E53" s="954" t="s">
        <v>769</v>
      </c>
      <c r="F53" s="954" t="s">
        <v>769</v>
      </c>
      <c r="G53" s="954" t="s">
        <v>769</v>
      </c>
      <c r="H53" s="954" t="s">
        <v>769</v>
      </c>
      <c r="I53" s="954" t="s">
        <v>769</v>
      </c>
      <c r="J53" s="954" t="s">
        <v>769</v>
      </c>
      <c r="K53" s="955" t="s">
        <v>769</v>
      </c>
    </row>
    <row r="54" spans="1:11" s="934" customFormat="1" ht="18.75">
      <c r="A54" s="943" t="s">
        <v>1458</v>
      </c>
      <c r="B54" s="954" t="s">
        <v>769</v>
      </c>
      <c r="C54" s="954" t="s">
        <v>769</v>
      </c>
      <c r="D54" s="954" t="s">
        <v>769</v>
      </c>
      <c r="E54" s="954" t="s">
        <v>769</v>
      </c>
      <c r="F54" s="954" t="s">
        <v>769</v>
      </c>
      <c r="G54" s="954" t="s">
        <v>769</v>
      </c>
      <c r="H54" s="954" t="s">
        <v>769</v>
      </c>
      <c r="I54" s="954" t="s">
        <v>769</v>
      </c>
      <c r="J54" s="954" t="s">
        <v>769</v>
      </c>
      <c r="K54" s="955" t="s">
        <v>769</v>
      </c>
    </row>
    <row r="55" spans="1:11" s="934" customFormat="1" ht="18">
      <c r="A55" s="943"/>
      <c r="B55" s="954"/>
      <c r="C55" s="954"/>
      <c r="D55" s="954"/>
      <c r="E55" s="954"/>
      <c r="F55" s="954"/>
      <c r="G55" s="954"/>
      <c r="H55" s="954"/>
      <c r="I55" s="954"/>
      <c r="J55" s="954"/>
      <c r="K55" s="955"/>
    </row>
    <row r="56" spans="1:11" s="934" customFormat="1" ht="18">
      <c r="A56" s="947" t="s">
        <v>820</v>
      </c>
      <c r="B56" s="954"/>
      <c r="C56" s="954"/>
      <c r="D56" s="954"/>
      <c r="E56" s="954"/>
      <c r="F56" s="954"/>
      <c r="G56" s="954"/>
      <c r="H56" s="954"/>
      <c r="I56" s="954"/>
      <c r="J56" s="954"/>
      <c r="K56" s="955"/>
    </row>
    <row r="57" spans="1:11" s="934" customFormat="1" ht="18">
      <c r="A57" s="943" t="s">
        <v>821</v>
      </c>
      <c r="B57" s="954">
        <v>1131869</v>
      </c>
      <c r="C57" s="954">
        <v>1262847</v>
      </c>
      <c r="D57" s="954">
        <v>974888</v>
      </c>
      <c r="E57" s="954">
        <v>821269</v>
      </c>
      <c r="F57" s="954">
        <v>1033417</v>
      </c>
      <c r="G57" s="954">
        <v>981488</v>
      </c>
      <c r="H57" s="954">
        <v>1067050</v>
      </c>
      <c r="I57" s="954">
        <v>1162300</v>
      </c>
      <c r="J57" s="954" t="s">
        <v>769</v>
      </c>
      <c r="K57" s="955">
        <v>340290</v>
      </c>
    </row>
    <row r="58" spans="1:11" s="934" customFormat="1" ht="18">
      <c r="A58" s="943" t="s">
        <v>822</v>
      </c>
      <c r="B58" s="954">
        <v>1137894</v>
      </c>
      <c r="C58" s="954">
        <v>1033312</v>
      </c>
      <c r="D58" s="954">
        <v>862233</v>
      </c>
      <c r="E58" s="954">
        <v>825082</v>
      </c>
      <c r="F58" s="954">
        <v>714088</v>
      </c>
      <c r="G58" s="954">
        <v>605135</v>
      </c>
      <c r="H58" s="954">
        <v>532709</v>
      </c>
      <c r="I58" s="954">
        <v>489043</v>
      </c>
      <c r="J58" s="954">
        <v>468693</v>
      </c>
      <c r="K58" s="955">
        <v>367846</v>
      </c>
    </row>
    <row r="59" spans="1:11" s="934" customFormat="1" ht="18">
      <c r="A59" s="943" t="s">
        <v>823</v>
      </c>
      <c r="B59" s="954">
        <v>4198</v>
      </c>
      <c r="C59" s="954">
        <v>4067</v>
      </c>
      <c r="D59" s="954">
        <v>4038</v>
      </c>
      <c r="E59" s="954">
        <v>4196</v>
      </c>
      <c r="F59" s="954">
        <v>4244</v>
      </c>
      <c r="G59" s="954">
        <v>3783</v>
      </c>
      <c r="H59" s="954">
        <v>3632</v>
      </c>
      <c r="I59" s="954">
        <v>3211</v>
      </c>
      <c r="J59" s="954">
        <v>3218</v>
      </c>
      <c r="K59" s="955">
        <v>2957</v>
      </c>
    </row>
    <row r="60" spans="1:11" s="934" customFormat="1" ht="18">
      <c r="A60" s="943" t="s">
        <v>1024</v>
      </c>
      <c r="B60" s="950"/>
      <c r="C60" s="950"/>
      <c r="D60" s="950"/>
      <c r="E60" s="950"/>
      <c r="F60" s="950"/>
      <c r="G60" s="950"/>
      <c r="H60" s="950"/>
      <c r="I60" s="950"/>
      <c r="J60" s="950"/>
      <c r="K60" s="951"/>
    </row>
    <row r="61" spans="1:11" s="934" customFormat="1" ht="18">
      <c r="A61" s="943"/>
      <c r="B61" s="950"/>
      <c r="C61" s="950"/>
      <c r="D61" s="950"/>
      <c r="E61" s="950"/>
      <c r="F61" s="950"/>
      <c r="G61" s="950"/>
      <c r="H61" s="950"/>
      <c r="I61" s="950"/>
      <c r="J61" s="950"/>
      <c r="K61" s="951"/>
    </row>
    <row r="62" spans="1:11" s="946" customFormat="1" ht="18">
      <c r="A62" s="943" t="s">
        <v>1460</v>
      </c>
      <c r="B62" s="950"/>
      <c r="C62" s="950"/>
      <c r="D62" s="950"/>
      <c r="E62" s="950"/>
      <c r="F62" s="950"/>
      <c r="G62" s="950"/>
      <c r="H62" s="950"/>
      <c r="I62" s="950"/>
      <c r="J62" s="950"/>
      <c r="K62" s="951"/>
    </row>
    <row r="63" spans="1:11" s="946" customFormat="1" ht="18">
      <c r="A63" s="943" t="s">
        <v>1461</v>
      </c>
      <c r="B63" s="950"/>
      <c r="C63" s="950"/>
      <c r="D63" s="950"/>
      <c r="E63" s="950"/>
      <c r="F63" s="950"/>
      <c r="G63" s="950"/>
      <c r="H63" s="950"/>
      <c r="I63" s="950"/>
      <c r="J63" s="950"/>
      <c r="K63" s="951"/>
    </row>
    <row r="64" spans="1:11" s="946" customFormat="1" ht="18">
      <c r="A64" s="958" t="s">
        <v>950</v>
      </c>
      <c r="B64" s="981"/>
      <c r="C64" s="981"/>
      <c r="D64" s="981"/>
      <c r="E64" s="981"/>
      <c r="F64" s="981"/>
      <c r="G64" s="981"/>
      <c r="H64" s="981"/>
      <c r="I64" s="981"/>
      <c r="J64" s="981"/>
      <c r="K64" s="982"/>
    </row>
    <row r="65" s="946" customFormat="1"/>
    <row r="66" s="946" customFormat="1"/>
    <row r="67" s="946" customFormat="1"/>
    <row r="68" s="934" customFormat="1"/>
    <row r="69" s="934" customFormat="1"/>
    <row r="70" s="934" customFormat="1"/>
    <row r="71" s="934" customFormat="1"/>
    <row r="72" s="934" customFormat="1"/>
    <row r="73" s="934" customFormat="1"/>
    <row r="74" s="934" customFormat="1"/>
    <row r="75" s="934" customFormat="1"/>
    <row r="76" s="934" customFormat="1"/>
    <row r="77" s="934" customFormat="1"/>
  </sheetData>
  <mergeCells count="5">
    <mergeCell ref="A8:K8"/>
    <mergeCell ref="A1:K1"/>
    <mergeCell ref="A2:K2"/>
    <mergeCell ref="A4:K4"/>
    <mergeCell ref="A6:K6"/>
  </mergeCells>
  <phoneticPr fontId="50" type="noConversion"/>
  <printOptions horizontalCentered="1" verticalCentered="1"/>
  <pageMargins left="0.59055118110236227" right="0.59055118110236227" top="0.98425196850393704" bottom="0.98425196850393704" header="0" footer="0"/>
  <pageSetup scale="36" orientation="portrait" r:id="rId1"/>
  <headerFooter alignWithMargins="0"/>
</worksheet>
</file>

<file path=xl/worksheets/sheet99.xml><?xml version="1.0" encoding="utf-8"?>
<worksheet xmlns="http://schemas.openxmlformats.org/spreadsheetml/2006/main" xmlns:r="http://schemas.openxmlformats.org/officeDocument/2006/relationships">
  <sheetPr>
    <tabColor indexed="53"/>
    <pageSetUpPr fitToPage="1"/>
  </sheetPr>
  <dimension ref="A1:L84"/>
  <sheetViews>
    <sheetView zoomScale="50" workbookViewId="0">
      <selection sqref="A1:M1"/>
    </sheetView>
  </sheetViews>
  <sheetFormatPr defaultColWidth="11.5546875" defaultRowHeight="15"/>
  <cols>
    <col min="1" max="1" width="58.88671875" style="966" customWidth="1"/>
    <col min="2" max="11" width="11.33203125" style="966" customWidth="1"/>
    <col min="12" max="16384" width="11.5546875" style="966"/>
  </cols>
  <sheetData>
    <row r="1" spans="1:12" ht="18">
      <c r="A1" s="2744" t="s">
        <v>1503</v>
      </c>
      <c r="B1" s="2744"/>
      <c r="C1" s="2744"/>
      <c r="D1" s="2744"/>
      <c r="E1" s="2744"/>
      <c r="F1" s="2744"/>
      <c r="G1" s="2744"/>
      <c r="H1" s="2744"/>
      <c r="I1" s="2744"/>
      <c r="J1" s="2744"/>
      <c r="K1" s="2744"/>
    </row>
    <row r="2" spans="1:12" s="936" customFormat="1" ht="18">
      <c r="A2" s="2745" t="s">
        <v>1512</v>
      </c>
      <c r="B2" s="2745"/>
      <c r="C2" s="2745"/>
      <c r="D2" s="2745"/>
      <c r="E2" s="2745"/>
      <c r="F2" s="2745"/>
      <c r="G2" s="2745"/>
      <c r="H2" s="2745"/>
      <c r="I2" s="2745"/>
      <c r="J2" s="2745"/>
      <c r="K2" s="2745"/>
    </row>
    <row r="3" spans="1:12" s="934" customFormat="1" ht="15.95" customHeight="1">
      <c r="A3" s="987"/>
      <c r="B3" s="987"/>
      <c r="C3" s="987"/>
      <c r="D3" s="987"/>
      <c r="E3" s="987"/>
      <c r="F3" s="987"/>
      <c r="G3" s="987"/>
      <c r="H3" s="987"/>
      <c r="I3" s="987"/>
      <c r="J3" s="987"/>
      <c r="K3" s="987"/>
      <c r="L3" s="968"/>
    </row>
    <row r="4" spans="1:12" s="934" customFormat="1" ht="18">
      <c r="A4" s="2744" t="s">
        <v>1513</v>
      </c>
      <c r="B4" s="2744"/>
      <c r="C4" s="2744"/>
      <c r="D4" s="2744"/>
      <c r="E4" s="2744"/>
      <c r="F4" s="2744"/>
      <c r="G4" s="2744"/>
      <c r="H4" s="2744"/>
      <c r="I4" s="2744"/>
      <c r="J4" s="2744"/>
      <c r="K4" s="2744"/>
    </row>
    <row r="5" spans="1:12" s="934" customFormat="1" ht="18">
      <c r="A5" s="987"/>
      <c r="B5" s="987"/>
      <c r="C5" s="987"/>
      <c r="D5" s="987"/>
      <c r="E5" s="987"/>
      <c r="F5" s="987"/>
      <c r="G5" s="987"/>
      <c r="H5" s="987"/>
      <c r="I5" s="987"/>
      <c r="J5" s="987"/>
      <c r="K5" s="987"/>
    </row>
    <row r="6" spans="1:12" s="936" customFormat="1" ht="18">
      <c r="A6" s="2745" t="s">
        <v>753</v>
      </c>
      <c r="B6" s="2745"/>
      <c r="C6" s="2745"/>
      <c r="D6" s="2745"/>
      <c r="E6" s="2745"/>
      <c r="F6" s="2745"/>
      <c r="G6" s="2745"/>
      <c r="H6" s="2745"/>
      <c r="I6" s="2745"/>
      <c r="J6" s="2745"/>
      <c r="K6" s="2745"/>
    </row>
    <row r="7" spans="1:12" s="934" customFormat="1" ht="18">
      <c r="A7" s="987"/>
      <c r="B7" s="987"/>
      <c r="C7" s="987"/>
      <c r="D7" s="987"/>
      <c r="E7" s="987"/>
      <c r="F7" s="987"/>
      <c r="G7" s="987"/>
      <c r="H7" s="987"/>
      <c r="I7" s="987"/>
      <c r="J7" s="987"/>
      <c r="K7" s="987"/>
    </row>
    <row r="8" spans="1:12" s="934" customFormat="1" ht="18">
      <c r="A8" s="2744" t="s">
        <v>1443</v>
      </c>
      <c r="B8" s="2744"/>
      <c r="C8" s="2744"/>
      <c r="D8" s="2744"/>
      <c r="E8" s="2744"/>
      <c r="F8" s="2744"/>
      <c r="G8" s="2744"/>
      <c r="H8" s="2744"/>
      <c r="I8" s="2744"/>
      <c r="J8" s="2744"/>
      <c r="K8" s="2744"/>
    </row>
    <row r="9" spans="1:12" s="934" customFormat="1" ht="18">
      <c r="A9" s="959"/>
      <c r="B9" s="944"/>
      <c r="C9" s="981"/>
      <c r="D9" s="946"/>
      <c r="E9" s="946"/>
      <c r="F9" s="946"/>
      <c r="G9" s="946"/>
      <c r="H9" s="946"/>
      <c r="I9" s="946"/>
      <c r="J9" s="946"/>
      <c r="K9" s="946"/>
    </row>
    <row r="10" spans="1:12" s="967" customFormat="1" ht="18">
      <c r="A10" s="939"/>
      <c r="B10" s="940">
        <v>2000</v>
      </c>
      <c r="C10" s="940">
        <v>2001</v>
      </c>
      <c r="D10" s="940">
        <v>2002</v>
      </c>
      <c r="E10" s="940">
        <v>2003</v>
      </c>
      <c r="F10" s="940">
        <v>2004</v>
      </c>
      <c r="G10" s="940">
        <v>2005</v>
      </c>
      <c r="H10" s="940">
        <v>2006</v>
      </c>
      <c r="I10" s="940">
        <v>2007</v>
      </c>
      <c r="J10" s="940">
        <v>2008</v>
      </c>
      <c r="K10" s="941">
        <v>2009</v>
      </c>
    </row>
    <row r="11" spans="1:12" ht="18">
      <c r="A11" s="970"/>
      <c r="B11" s="971"/>
      <c r="C11" s="971"/>
      <c r="D11" s="971"/>
      <c r="E11" s="971"/>
      <c r="F11" s="971"/>
      <c r="G11" s="971"/>
      <c r="H11" s="971"/>
      <c r="I11" s="971"/>
      <c r="J11" s="971"/>
      <c r="K11" s="972"/>
    </row>
    <row r="12" spans="1:12" ht="18">
      <c r="A12" s="947" t="s">
        <v>755</v>
      </c>
      <c r="B12" s="971"/>
      <c r="C12" s="971"/>
      <c r="D12" s="971"/>
      <c r="E12" s="971"/>
      <c r="F12" s="971"/>
      <c r="G12" s="971"/>
      <c r="H12" s="971"/>
      <c r="I12" s="971"/>
      <c r="J12" s="971"/>
      <c r="K12" s="972"/>
    </row>
    <row r="13" spans="1:12" ht="18">
      <c r="A13" s="943" t="s">
        <v>1444</v>
      </c>
      <c r="B13" s="974" t="s">
        <v>769</v>
      </c>
      <c r="C13" s="974" t="s">
        <v>769</v>
      </c>
      <c r="D13" s="974" t="s">
        <v>769</v>
      </c>
      <c r="E13" s="974" t="s">
        <v>769</v>
      </c>
      <c r="F13" s="974" t="s">
        <v>769</v>
      </c>
      <c r="G13" s="974" t="s">
        <v>769</v>
      </c>
      <c r="H13" s="974" t="s">
        <v>769</v>
      </c>
      <c r="I13" s="974" t="s">
        <v>769</v>
      </c>
      <c r="J13" s="974" t="s">
        <v>769</v>
      </c>
      <c r="K13" s="975" t="s">
        <v>769</v>
      </c>
    </row>
    <row r="14" spans="1:12" ht="18">
      <c r="A14" s="943" t="s">
        <v>757</v>
      </c>
      <c r="B14" s="974" t="s">
        <v>769</v>
      </c>
      <c r="C14" s="974" t="s">
        <v>769</v>
      </c>
      <c r="D14" s="974" t="s">
        <v>769</v>
      </c>
      <c r="E14" s="974" t="s">
        <v>769</v>
      </c>
      <c r="F14" s="974" t="s">
        <v>769</v>
      </c>
      <c r="G14" s="974" t="s">
        <v>769</v>
      </c>
      <c r="H14" s="974" t="s">
        <v>769</v>
      </c>
      <c r="I14" s="974" t="s">
        <v>769</v>
      </c>
      <c r="J14" s="974" t="s">
        <v>769</v>
      </c>
      <c r="K14" s="975" t="s">
        <v>769</v>
      </c>
    </row>
    <row r="15" spans="1:12" ht="18">
      <c r="A15" s="943" t="s">
        <v>758</v>
      </c>
      <c r="B15" s="974" t="s">
        <v>769</v>
      </c>
      <c r="C15" s="974" t="s">
        <v>769</v>
      </c>
      <c r="D15" s="974" t="s">
        <v>769</v>
      </c>
      <c r="E15" s="974" t="s">
        <v>769</v>
      </c>
      <c r="F15" s="974" t="s">
        <v>769</v>
      </c>
      <c r="G15" s="974" t="s">
        <v>769</v>
      </c>
      <c r="H15" s="974" t="s">
        <v>769</v>
      </c>
      <c r="I15" s="974" t="s">
        <v>769</v>
      </c>
      <c r="J15" s="974" t="s">
        <v>769</v>
      </c>
      <c r="K15" s="975" t="s">
        <v>769</v>
      </c>
    </row>
    <row r="16" spans="1:12" ht="18">
      <c r="A16" s="943" t="s">
        <v>759</v>
      </c>
      <c r="B16" s="974" t="s">
        <v>769</v>
      </c>
      <c r="C16" s="974" t="s">
        <v>769</v>
      </c>
      <c r="D16" s="974" t="s">
        <v>769</v>
      </c>
      <c r="E16" s="974" t="s">
        <v>769</v>
      </c>
      <c r="F16" s="974" t="s">
        <v>769</v>
      </c>
      <c r="G16" s="974" t="s">
        <v>769</v>
      </c>
      <c r="H16" s="974" t="s">
        <v>769</v>
      </c>
      <c r="I16" s="974" t="s">
        <v>769</v>
      </c>
      <c r="J16" s="974" t="s">
        <v>769</v>
      </c>
      <c r="K16" s="975" t="s">
        <v>769</v>
      </c>
    </row>
    <row r="17" spans="1:11" ht="18">
      <c r="A17" s="943" t="s">
        <v>761</v>
      </c>
      <c r="B17" s="974" t="s">
        <v>769</v>
      </c>
      <c r="C17" s="974" t="s">
        <v>769</v>
      </c>
      <c r="D17" s="974" t="s">
        <v>769</v>
      </c>
      <c r="E17" s="974" t="s">
        <v>769</v>
      </c>
      <c r="F17" s="974" t="s">
        <v>769</v>
      </c>
      <c r="G17" s="974" t="s">
        <v>769</v>
      </c>
      <c r="H17" s="974" t="s">
        <v>769</v>
      </c>
      <c r="I17" s="974" t="s">
        <v>769</v>
      </c>
      <c r="J17" s="974" t="s">
        <v>769</v>
      </c>
      <c r="K17" s="975" t="s">
        <v>769</v>
      </c>
    </row>
    <row r="18" spans="1:11" ht="18">
      <c r="A18" s="943" t="s">
        <v>762</v>
      </c>
      <c r="B18" s="974" t="s">
        <v>769</v>
      </c>
      <c r="C18" s="974" t="s">
        <v>769</v>
      </c>
      <c r="D18" s="974" t="s">
        <v>769</v>
      </c>
      <c r="E18" s="974" t="s">
        <v>769</v>
      </c>
      <c r="F18" s="974" t="s">
        <v>769</v>
      </c>
      <c r="G18" s="974" t="s">
        <v>769</v>
      </c>
      <c r="H18" s="974" t="s">
        <v>769</v>
      </c>
      <c r="I18" s="974" t="s">
        <v>769</v>
      </c>
      <c r="J18" s="974" t="s">
        <v>769</v>
      </c>
      <c r="K18" s="975" t="s">
        <v>769</v>
      </c>
    </row>
    <row r="19" spans="1:11" ht="18">
      <c r="A19" s="943" t="s">
        <v>763</v>
      </c>
      <c r="B19" s="974" t="s">
        <v>769</v>
      </c>
      <c r="C19" s="974" t="s">
        <v>769</v>
      </c>
      <c r="D19" s="974" t="s">
        <v>769</v>
      </c>
      <c r="E19" s="974" t="s">
        <v>769</v>
      </c>
      <c r="F19" s="974" t="s">
        <v>769</v>
      </c>
      <c r="G19" s="974" t="s">
        <v>769</v>
      </c>
      <c r="H19" s="974" t="s">
        <v>769</v>
      </c>
      <c r="I19" s="974" t="s">
        <v>769</v>
      </c>
      <c r="J19" s="974" t="s">
        <v>769</v>
      </c>
      <c r="K19" s="975" t="s">
        <v>769</v>
      </c>
    </row>
    <row r="20" spans="1:11" ht="18">
      <c r="A20" s="943" t="s">
        <v>764</v>
      </c>
      <c r="B20" s="974" t="s">
        <v>769</v>
      </c>
      <c r="C20" s="974" t="s">
        <v>769</v>
      </c>
      <c r="D20" s="974" t="s">
        <v>769</v>
      </c>
      <c r="E20" s="974" t="s">
        <v>769</v>
      </c>
      <c r="F20" s="974" t="s">
        <v>769</v>
      </c>
      <c r="G20" s="974" t="s">
        <v>769</v>
      </c>
      <c r="H20" s="974" t="s">
        <v>769</v>
      </c>
      <c r="I20" s="974" t="s">
        <v>769</v>
      </c>
      <c r="J20" s="974" t="s">
        <v>769</v>
      </c>
      <c r="K20" s="975" t="s">
        <v>769</v>
      </c>
    </row>
    <row r="21" spans="1:11" ht="18">
      <c r="A21" s="970"/>
      <c r="B21" s="976"/>
      <c r="C21" s="976"/>
      <c r="D21" s="976"/>
      <c r="E21" s="976"/>
      <c r="F21" s="976"/>
      <c r="G21" s="976"/>
      <c r="H21" s="976"/>
      <c r="I21" s="976"/>
      <c r="J21" s="976"/>
      <c r="K21" s="977"/>
    </row>
    <row r="22" spans="1:11" s="946" customFormat="1" ht="18">
      <c r="A22" s="947" t="s">
        <v>1463</v>
      </c>
      <c r="B22" s="952"/>
      <c r="C22" s="952"/>
      <c r="D22" s="952"/>
      <c r="E22" s="952"/>
      <c r="F22" s="952"/>
      <c r="G22" s="952"/>
      <c r="H22" s="952"/>
      <c r="I22" s="952"/>
      <c r="J22" s="952"/>
      <c r="K22" s="953"/>
    </row>
    <row r="23" spans="1:11" ht="18">
      <c r="A23" s="943" t="s">
        <v>773</v>
      </c>
      <c r="B23" s="961">
        <v>0</v>
      </c>
      <c r="C23" s="961">
        <v>0</v>
      </c>
      <c r="D23" s="961">
        <v>0</v>
      </c>
      <c r="E23" s="961">
        <v>0</v>
      </c>
      <c r="F23" s="961">
        <v>0</v>
      </c>
      <c r="G23" s="961">
        <v>0</v>
      </c>
      <c r="H23" s="961">
        <v>0</v>
      </c>
      <c r="I23" s="961">
        <v>0</v>
      </c>
      <c r="J23" s="961">
        <v>0</v>
      </c>
      <c r="K23" s="962">
        <v>0</v>
      </c>
    </row>
    <row r="24" spans="1:11" s="973" customFormat="1" ht="18">
      <c r="A24" s="943" t="s">
        <v>831</v>
      </c>
      <c r="B24" s="954" t="s">
        <v>769</v>
      </c>
      <c r="C24" s="954" t="s">
        <v>769</v>
      </c>
      <c r="D24" s="954" t="s">
        <v>769</v>
      </c>
      <c r="E24" s="954" t="s">
        <v>769</v>
      </c>
      <c r="F24" s="954" t="s">
        <v>769</v>
      </c>
      <c r="G24" s="954" t="s">
        <v>769</v>
      </c>
      <c r="H24" s="954" t="s">
        <v>769</v>
      </c>
      <c r="I24" s="954" t="s">
        <v>769</v>
      </c>
      <c r="J24" s="954" t="s">
        <v>769</v>
      </c>
      <c r="K24" s="955" t="s">
        <v>769</v>
      </c>
    </row>
    <row r="25" spans="1:11" s="973" customFormat="1" ht="18">
      <c r="A25" s="943" t="s">
        <v>832</v>
      </c>
      <c r="B25" s="954" t="s">
        <v>769</v>
      </c>
      <c r="C25" s="954" t="s">
        <v>769</v>
      </c>
      <c r="D25" s="954" t="s">
        <v>769</v>
      </c>
      <c r="E25" s="954" t="s">
        <v>769</v>
      </c>
      <c r="F25" s="954" t="s">
        <v>769</v>
      </c>
      <c r="G25" s="954" t="s">
        <v>769</v>
      </c>
      <c r="H25" s="954" t="s">
        <v>769</v>
      </c>
      <c r="I25" s="954" t="s">
        <v>769</v>
      </c>
      <c r="J25" s="954" t="s">
        <v>769</v>
      </c>
      <c r="K25" s="955" t="s">
        <v>769</v>
      </c>
    </row>
    <row r="26" spans="1:11" s="973" customFormat="1" ht="18">
      <c r="A26" s="943" t="s">
        <v>774</v>
      </c>
      <c r="B26" s="954" t="s">
        <v>769</v>
      </c>
      <c r="C26" s="954" t="s">
        <v>769</v>
      </c>
      <c r="D26" s="954" t="s">
        <v>769</v>
      </c>
      <c r="E26" s="954" t="s">
        <v>769</v>
      </c>
      <c r="F26" s="954" t="s">
        <v>769</v>
      </c>
      <c r="G26" s="954" t="s">
        <v>769</v>
      </c>
      <c r="H26" s="954" t="s">
        <v>769</v>
      </c>
      <c r="I26" s="954" t="s">
        <v>769</v>
      </c>
      <c r="J26" s="954" t="s">
        <v>769</v>
      </c>
      <c r="K26" s="955" t="s">
        <v>769</v>
      </c>
    </row>
    <row r="27" spans="1:11" ht="18">
      <c r="A27" s="943" t="s">
        <v>780</v>
      </c>
      <c r="B27" s="961" t="s">
        <v>769</v>
      </c>
      <c r="C27" s="961" t="s">
        <v>769</v>
      </c>
      <c r="D27" s="961" t="s">
        <v>769</v>
      </c>
      <c r="E27" s="961" t="s">
        <v>769</v>
      </c>
      <c r="F27" s="961" t="s">
        <v>769</v>
      </c>
      <c r="G27" s="961" t="s">
        <v>769</v>
      </c>
      <c r="H27" s="961" t="s">
        <v>769</v>
      </c>
      <c r="I27" s="961" t="s">
        <v>769</v>
      </c>
      <c r="J27" s="961" t="s">
        <v>769</v>
      </c>
      <c r="K27" s="962" t="s">
        <v>769</v>
      </c>
    </row>
    <row r="28" spans="1:11" ht="18">
      <c r="A28" s="943" t="s">
        <v>782</v>
      </c>
      <c r="B28" s="961" t="s">
        <v>769</v>
      </c>
      <c r="C28" s="961" t="s">
        <v>769</v>
      </c>
      <c r="D28" s="961" t="s">
        <v>769</v>
      </c>
      <c r="E28" s="961" t="s">
        <v>769</v>
      </c>
      <c r="F28" s="961" t="s">
        <v>769</v>
      </c>
      <c r="G28" s="961" t="s">
        <v>769</v>
      </c>
      <c r="H28" s="961" t="s">
        <v>769</v>
      </c>
      <c r="I28" s="961" t="s">
        <v>769</v>
      </c>
      <c r="J28" s="961" t="s">
        <v>769</v>
      </c>
      <c r="K28" s="962" t="s">
        <v>769</v>
      </c>
    </row>
    <row r="29" spans="1:11" ht="18">
      <c r="A29" s="943" t="s">
        <v>778</v>
      </c>
      <c r="B29" s="961" t="s">
        <v>769</v>
      </c>
      <c r="C29" s="961" t="s">
        <v>769</v>
      </c>
      <c r="D29" s="961" t="s">
        <v>769</v>
      </c>
      <c r="E29" s="961" t="s">
        <v>769</v>
      </c>
      <c r="F29" s="961" t="s">
        <v>769</v>
      </c>
      <c r="G29" s="961" t="s">
        <v>769</v>
      </c>
      <c r="H29" s="961" t="s">
        <v>769</v>
      </c>
      <c r="I29" s="961" t="s">
        <v>769</v>
      </c>
      <c r="J29" s="961" t="s">
        <v>769</v>
      </c>
      <c r="K29" s="962" t="s">
        <v>769</v>
      </c>
    </row>
    <row r="30" spans="1:11" ht="18">
      <c r="A30" s="943" t="s">
        <v>783</v>
      </c>
      <c r="B30" s="954">
        <v>723980</v>
      </c>
      <c r="C30" s="961">
        <v>676626</v>
      </c>
      <c r="D30" s="961">
        <v>682289</v>
      </c>
      <c r="E30" s="961">
        <v>714926</v>
      </c>
      <c r="F30" s="961">
        <v>620429</v>
      </c>
      <c r="G30" s="961">
        <v>745065</v>
      </c>
      <c r="H30" s="961">
        <v>720867</v>
      </c>
      <c r="I30" s="961">
        <v>620246</v>
      </c>
      <c r="J30" s="964">
        <v>710601</v>
      </c>
      <c r="K30" s="965">
        <v>367272</v>
      </c>
    </row>
    <row r="31" spans="1:11" s="946" customFormat="1" ht="18">
      <c r="A31" s="943" t="s">
        <v>849</v>
      </c>
      <c r="B31" s="954" t="s">
        <v>769</v>
      </c>
      <c r="C31" s="954">
        <v>676626</v>
      </c>
      <c r="D31" s="954">
        <v>682289</v>
      </c>
      <c r="E31" s="954">
        <v>714926</v>
      </c>
      <c r="F31" s="954">
        <v>620429</v>
      </c>
      <c r="G31" s="954">
        <v>745065</v>
      </c>
      <c r="H31" s="954">
        <v>720867</v>
      </c>
      <c r="I31" s="954">
        <v>620246</v>
      </c>
      <c r="J31" s="964">
        <v>710601</v>
      </c>
      <c r="K31" s="965">
        <v>367272</v>
      </c>
    </row>
    <row r="32" spans="1:11" s="946" customFormat="1" ht="18">
      <c r="A32" s="943" t="s">
        <v>850</v>
      </c>
      <c r="B32" s="954" t="s">
        <v>769</v>
      </c>
      <c r="C32" s="954" t="s">
        <v>769</v>
      </c>
      <c r="D32" s="954" t="s">
        <v>769</v>
      </c>
      <c r="E32" s="954" t="s">
        <v>769</v>
      </c>
      <c r="F32" s="954" t="s">
        <v>769</v>
      </c>
      <c r="G32" s="954" t="s">
        <v>769</v>
      </c>
      <c r="H32" s="954" t="s">
        <v>769</v>
      </c>
      <c r="I32" s="954" t="s">
        <v>769</v>
      </c>
      <c r="J32" s="954" t="s">
        <v>769</v>
      </c>
      <c r="K32" s="955" t="s">
        <v>769</v>
      </c>
    </row>
    <row r="33" spans="1:11" s="946" customFormat="1" ht="18">
      <c r="A33" s="943" t="s">
        <v>851</v>
      </c>
      <c r="B33" s="954" t="s">
        <v>769</v>
      </c>
      <c r="C33" s="954" t="s">
        <v>769</v>
      </c>
      <c r="D33" s="954" t="s">
        <v>769</v>
      </c>
      <c r="E33" s="954" t="s">
        <v>769</v>
      </c>
      <c r="F33" s="954" t="s">
        <v>769</v>
      </c>
      <c r="G33" s="954" t="s">
        <v>769</v>
      </c>
      <c r="H33" s="954" t="s">
        <v>769</v>
      </c>
      <c r="I33" s="954" t="s">
        <v>769</v>
      </c>
      <c r="J33" s="954" t="s">
        <v>769</v>
      </c>
      <c r="K33" s="955" t="s">
        <v>769</v>
      </c>
    </row>
    <row r="34" spans="1:11" ht="18">
      <c r="A34" s="943" t="s">
        <v>791</v>
      </c>
      <c r="B34" s="961" t="s">
        <v>769</v>
      </c>
      <c r="C34" s="961" t="s">
        <v>769</v>
      </c>
      <c r="D34" s="961" t="s">
        <v>769</v>
      </c>
      <c r="E34" s="961" t="s">
        <v>769</v>
      </c>
      <c r="F34" s="961" t="s">
        <v>769</v>
      </c>
      <c r="G34" s="961" t="s">
        <v>769</v>
      </c>
      <c r="H34" s="961" t="s">
        <v>769</v>
      </c>
      <c r="I34" s="961" t="s">
        <v>769</v>
      </c>
      <c r="J34" s="961" t="s">
        <v>769</v>
      </c>
      <c r="K34" s="962" t="s">
        <v>769</v>
      </c>
    </row>
    <row r="35" spans="1:11" s="946" customFormat="1" ht="18">
      <c r="A35" s="943" t="s">
        <v>833</v>
      </c>
      <c r="B35" s="954">
        <v>0</v>
      </c>
      <c r="C35" s="954">
        <v>0</v>
      </c>
      <c r="D35" s="954">
        <v>0</v>
      </c>
      <c r="E35" s="954">
        <v>0</v>
      </c>
      <c r="F35" s="954">
        <v>0</v>
      </c>
      <c r="G35" s="954">
        <v>0</v>
      </c>
      <c r="H35" s="954">
        <v>0</v>
      </c>
      <c r="I35" s="954">
        <v>0</v>
      </c>
      <c r="J35" s="954">
        <v>0</v>
      </c>
      <c r="K35" s="955">
        <v>0</v>
      </c>
    </row>
    <row r="36" spans="1:11" ht="18">
      <c r="A36" s="943" t="s">
        <v>815</v>
      </c>
      <c r="B36" s="954" t="s">
        <v>769</v>
      </c>
      <c r="C36" s="954" t="s">
        <v>769</v>
      </c>
      <c r="D36" s="954" t="s">
        <v>769</v>
      </c>
      <c r="E36" s="954" t="s">
        <v>769</v>
      </c>
      <c r="F36" s="954" t="s">
        <v>769</v>
      </c>
      <c r="G36" s="954" t="s">
        <v>769</v>
      </c>
      <c r="H36" s="954" t="s">
        <v>769</v>
      </c>
      <c r="I36" s="954" t="s">
        <v>769</v>
      </c>
      <c r="J36" s="954" t="s">
        <v>769</v>
      </c>
      <c r="K36" s="955" t="s">
        <v>769</v>
      </c>
    </row>
    <row r="37" spans="1:11" s="946" customFormat="1" ht="18">
      <c r="A37" s="943" t="s">
        <v>770</v>
      </c>
      <c r="B37" s="954" t="s">
        <v>769</v>
      </c>
      <c r="C37" s="954" t="s">
        <v>769</v>
      </c>
      <c r="D37" s="954" t="s">
        <v>769</v>
      </c>
      <c r="E37" s="954" t="s">
        <v>769</v>
      </c>
      <c r="F37" s="954" t="s">
        <v>769</v>
      </c>
      <c r="G37" s="954" t="s">
        <v>769</v>
      </c>
      <c r="H37" s="954" t="s">
        <v>769</v>
      </c>
      <c r="I37" s="954" t="s">
        <v>769</v>
      </c>
      <c r="J37" s="954" t="s">
        <v>769</v>
      </c>
      <c r="K37" s="955" t="s">
        <v>769</v>
      </c>
    </row>
    <row r="38" spans="1:11" s="946" customFormat="1" ht="18">
      <c r="A38" s="943" t="s">
        <v>834</v>
      </c>
      <c r="B38" s="954">
        <v>0</v>
      </c>
      <c r="C38" s="954">
        <v>0</v>
      </c>
      <c r="D38" s="954">
        <v>0</v>
      </c>
      <c r="E38" s="954">
        <v>0</v>
      </c>
      <c r="F38" s="954">
        <v>0</v>
      </c>
      <c r="G38" s="954">
        <v>0</v>
      </c>
      <c r="H38" s="954">
        <v>0</v>
      </c>
      <c r="I38" s="954">
        <v>0</v>
      </c>
      <c r="J38" s="954">
        <v>0</v>
      </c>
      <c r="K38" s="955">
        <v>0</v>
      </c>
    </row>
    <row r="39" spans="1:11" ht="18">
      <c r="A39" s="943" t="s">
        <v>785</v>
      </c>
      <c r="B39" s="961" t="s">
        <v>769</v>
      </c>
      <c r="C39" s="961" t="s">
        <v>769</v>
      </c>
      <c r="D39" s="961" t="s">
        <v>769</v>
      </c>
      <c r="E39" s="961" t="s">
        <v>769</v>
      </c>
      <c r="F39" s="961" t="s">
        <v>769</v>
      </c>
      <c r="G39" s="961" t="s">
        <v>769</v>
      </c>
      <c r="H39" s="961" t="s">
        <v>769</v>
      </c>
      <c r="I39" s="961" t="s">
        <v>769</v>
      </c>
      <c r="J39" s="961" t="s">
        <v>769</v>
      </c>
      <c r="K39" s="962" t="s">
        <v>769</v>
      </c>
    </row>
    <row r="40" spans="1:11" ht="18">
      <c r="A40" s="943" t="s">
        <v>788</v>
      </c>
      <c r="B40" s="961" t="s">
        <v>769</v>
      </c>
      <c r="C40" s="961" t="s">
        <v>769</v>
      </c>
      <c r="D40" s="961" t="s">
        <v>769</v>
      </c>
      <c r="E40" s="961" t="s">
        <v>769</v>
      </c>
      <c r="F40" s="961" t="s">
        <v>769</v>
      </c>
      <c r="G40" s="961" t="s">
        <v>769</v>
      </c>
      <c r="H40" s="961" t="s">
        <v>769</v>
      </c>
      <c r="I40" s="961" t="s">
        <v>769</v>
      </c>
      <c r="J40" s="961" t="s">
        <v>769</v>
      </c>
      <c r="K40" s="962" t="s">
        <v>769</v>
      </c>
    </row>
    <row r="41" spans="1:11" ht="18">
      <c r="A41" s="943" t="s">
        <v>852</v>
      </c>
      <c r="B41" s="961" t="s">
        <v>769</v>
      </c>
      <c r="C41" s="961" t="s">
        <v>769</v>
      </c>
      <c r="D41" s="961" t="s">
        <v>769</v>
      </c>
      <c r="E41" s="961" t="s">
        <v>769</v>
      </c>
      <c r="F41" s="961" t="s">
        <v>769</v>
      </c>
      <c r="G41" s="961" t="s">
        <v>769</v>
      </c>
      <c r="H41" s="961" t="s">
        <v>769</v>
      </c>
      <c r="I41" s="961" t="s">
        <v>769</v>
      </c>
      <c r="J41" s="961" t="s">
        <v>769</v>
      </c>
      <c r="K41" s="962" t="s">
        <v>769</v>
      </c>
    </row>
    <row r="42" spans="1:11" s="946" customFormat="1" ht="18">
      <c r="A42" s="943" t="s">
        <v>835</v>
      </c>
      <c r="B42" s="954">
        <v>0</v>
      </c>
      <c r="C42" s="954">
        <v>0</v>
      </c>
      <c r="D42" s="954">
        <v>0</v>
      </c>
      <c r="E42" s="954">
        <v>0</v>
      </c>
      <c r="F42" s="954">
        <v>0</v>
      </c>
      <c r="G42" s="954">
        <v>0</v>
      </c>
      <c r="H42" s="954">
        <v>0</v>
      </c>
      <c r="I42" s="954">
        <v>0</v>
      </c>
      <c r="J42" s="954">
        <v>0</v>
      </c>
      <c r="K42" s="955">
        <v>0</v>
      </c>
    </row>
    <row r="43" spans="1:11" s="946" customFormat="1" ht="18">
      <c r="A43" s="943" t="s">
        <v>790</v>
      </c>
      <c r="B43" s="954" t="s">
        <v>769</v>
      </c>
      <c r="C43" s="954" t="s">
        <v>769</v>
      </c>
      <c r="D43" s="954" t="s">
        <v>769</v>
      </c>
      <c r="E43" s="954" t="s">
        <v>769</v>
      </c>
      <c r="F43" s="954" t="s">
        <v>769</v>
      </c>
      <c r="G43" s="954" t="s">
        <v>769</v>
      </c>
      <c r="H43" s="954" t="s">
        <v>769</v>
      </c>
      <c r="I43" s="954" t="s">
        <v>769</v>
      </c>
      <c r="J43" s="954" t="s">
        <v>769</v>
      </c>
      <c r="K43" s="955" t="s">
        <v>769</v>
      </c>
    </row>
    <row r="44" spans="1:11" s="946" customFormat="1" ht="18">
      <c r="A44" s="943" t="s">
        <v>811</v>
      </c>
      <c r="B44" s="954" t="s">
        <v>769</v>
      </c>
      <c r="C44" s="954" t="s">
        <v>769</v>
      </c>
      <c r="D44" s="954" t="s">
        <v>769</v>
      </c>
      <c r="E44" s="954" t="s">
        <v>769</v>
      </c>
      <c r="F44" s="954" t="s">
        <v>769</v>
      </c>
      <c r="G44" s="954" t="s">
        <v>769</v>
      </c>
      <c r="H44" s="954" t="s">
        <v>769</v>
      </c>
      <c r="I44" s="954" t="s">
        <v>769</v>
      </c>
      <c r="J44" s="954" t="s">
        <v>769</v>
      </c>
      <c r="K44" s="955" t="s">
        <v>769</v>
      </c>
    </row>
    <row r="45" spans="1:11" ht="18">
      <c r="A45" s="943" t="s">
        <v>794</v>
      </c>
      <c r="B45" s="961" t="s">
        <v>769</v>
      </c>
      <c r="C45" s="961" t="s">
        <v>769</v>
      </c>
      <c r="D45" s="961" t="s">
        <v>769</v>
      </c>
      <c r="E45" s="961" t="s">
        <v>769</v>
      </c>
      <c r="F45" s="961" t="s">
        <v>769</v>
      </c>
      <c r="G45" s="961" t="s">
        <v>769</v>
      </c>
      <c r="H45" s="961" t="s">
        <v>769</v>
      </c>
      <c r="I45" s="961" t="s">
        <v>769</v>
      </c>
      <c r="J45" s="961" t="s">
        <v>769</v>
      </c>
      <c r="K45" s="962" t="s">
        <v>769</v>
      </c>
    </row>
    <row r="46" spans="1:11" ht="18">
      <c r="A46" s="943" t="s">
        <v>795</v>
      </c>
      <c r="B46" s="961" t="s">
        <v>769</v>
      </c>
      <c r="C46" s="961" t="s">
        <v>769</v>
      </c>
      <c r="D46" s="961" t="s">
        <v>769</v>
      </c>
      <c r="E46" s="961" t="s">
        <v>769</v>
      </c>
      <c r="F46" s="961" t="s">
        <v>769</v>
      </c>
      <c r="G46" s="961" t="s">
        <v>769</v>
      </c>
      <c r="H46" s="961" t="s">
        <v>769</v>
      </c>
      <c r="I46" s="961" t="s">
        <v>769</v>
      </c>
      <c r="J46" s="961" t="s">
        <v>769</v>
      </c>
      <c r="K46" s="962" t="s">
        <v>769</v>
      </c>
    </row>
    <row r="47" spans="1:11" ht="18">
      <c r="A47" s="943" t="s">
        <v>796</v>
      </c>
      <c r="B47" s="961" t="s">
        <v>769</v>
      </c>
      <c r="C47" s="961" t="s">
        <v>769</v>
      </c>
      <c r="D47" s="961" t="s">
        <v>769</v>
      </c>
      <c r="E47" s="961" t="s">
        <v>769</v>
      </c>
      <c r="F47" s="961" t="s">
        <v>769</v>
      </c>
      <c r="G47" s="961" t="s">
        <v>769</v>
      </c>
      <c r="H47" s="961" t="s">
        <v>769</v>
      </c>
      <c r="I47" s="961" t="s">
        <v>769</v>
      </c>
      <c r="J47" s="961" t="s">
        <v>769</v>
      </c>
      <c r="K47" s="962" t="s">
        <v>769</v>
      </c>
    </row>
    <row r="48" spans="1:11" ht="18">
      <c r="A48" s="943" t="s">
        <v>806</v>
      </c>
      <c r="B48" s="954" t="s">
        <v>769</v>
      </c>
      <c r="C48" s="954" t="s">
        <v>769</v>
      </c>
      <c r="D48" s="954" t="s">
        <v>769</v>
      </c>
      <c r="E48" s="954" t="s">
        <v>769</v>
      </c>
      <c r="F48" s="954" t="s">
        <v>769</v>
      </c>
      <c r="G48" s="954" t="s">
        <v>769</v>
      </c>
      <c r="H48" s="954" t="s">
        <v>769</v>
      </c>
      <c r="I48" s="954" t="s">
        <v>769</v>
      </c>
      <c r="J48" s="954" t="s">
        <v>769</v>
      </c>
      <c r="K48" s="955" t="s">
        <v>769</v>
      </c>
    </row>
    <row r="49" spans="1:11" ht="18">
      <c r="A49" s="943" t="s">
        <v>807</v>
      </c>
      <c r="B49" s="961" t="s">
        <v>769</v>
      </c>
      <c r="C49" s="961" t="s">
        <v>769</v>
      </c>
      <c r="D49" s="961" t="s">
        <v>769</v>
      </c>
      <c r="E49" s="961" t="s">
        <v>769</v>
      </c>
      <c r="F49" s="961" t="s">
        <v>769</v>
      </c>
      <c r="G49" s="961" t="s">
        <v>769</v>
      </c>
      <c r="H49" s="961" t="s">
        <v>769</v>
      </c>
      <c r="I49" s="961" t="s">
        <v>769</v>
      </c>
      <c r="J49" s="961" t="s">
        <v>769</v>
      </c>
      <c r="K49" s="962" t="s">
        <v>769</v>
      </c>
    </row>
    <row r="50" spans="1:11" ht="18">
      <c r="A50" s="943" t="s">
        <v>808</v>
      </c>
      <c r="B50" s="954" t="s">
        <v>769</v>
      </c>
      <c r="C50" s="954" t="s">
        <v>769</v>
      </c>
      <c r="D50" s="954" t="s">
        <v>769</v>
      </c>
      <c r="E50" s="954" t="s">
        <v>769</v>
      </c>
      <c r="F50" s="954" t="s">
        <v>769</v>
      </c>
      <c r="G50" s="954" t="s">
        <v>769</v>
      </c>
      <c r="H50" s="954" t="s">
        <v>769</v>
      </c>
      <c r="I50" s="954" t="s">
        <v>769</v>
      </c>
      <c r="J50" s="954" t="s">
        <v>769</v>
      </c>
      <c r="K50" s="955" t="s">
        <v>769</v>
      </c>
    </row>
    <row r="51" spans="1:11" ht="18">
      <c r="A51" s="943" t="s">
        <v>809</v>
      </c>
      <c r="B51" s="954" t="s">
        <v>769</v>
      </c>
      <c r="C51" s="954" t="s">
        <v>769</v>
      </c>
      <c r="D51" s="954" t="s">
        <v>769</v>
      </c>
      <c r="E51" s="954" t="s">
        <v>769</v>
      </c>
      <c r="F51" s="954" t="s">
        <v>769</v>
      </c>
      <c r="G51" s="954" t="s">
        <v>769</v>
      </c>
      <c r="H51" s="954" t="s">
        <v>769</v>
      </c>
      <c r="I51" s="954" t="s">
        <v>769</v>
      </c>
      <c r="J51" s="954" t="s">
        <v>769</v>
      </c>
      <c r="K51" s="955" t="s">
        <v>769</v>
      </c>
    </row>
    <row r="52" spans="1:11" ht="18">
      <c r="A52" s="943" t="s">
        <v>836</v>
      </c>
      <c r="B52" s="954">
        <v>0</v>
      </c>
      <c r="C52" s="954">
        <v>0</v>
      </c>
      <c r="D52" s="954">
        <v>0</v>
      </c>
      <c r="E52" s="954">
        <v>0</v>
      </c>
      <c r="F52" s="954">
        <v>0</v>
      </c>
      <c r="G52" s="954">
        <v>0</v>
      </c>
      <c r="H52" s="954">
        <v>0</v>
      </c>
      <c r="I52" s="954">
        <v>0</v>
      </c>
      <c r="J52" s="954">
        <v>0</v>
      </c>
      <c r="K52" s="955">
        <v>0</v>
      </c>
    </row>
    <row r="53" spans="1:11" ht="18">
      <c r="A53" s="943" t="s">
        <v>793</v>
      </c>
      <c r="B53" s="961" t="s">
        <v>769</v>
      </c>
      <c r="C53" s="961" t="s">
        <v>769</v>
      </c>
      <c r="D53" s="961" t="s">
        <v>769</v>
      </c>
      <c r="E53" s="961" t="s">
        <v>769</v>
      </c>
      <c r="F53" s="961" t="s">
        <v>769</v>
      </c>
      <c r="G53" s="961" t="s">
        <v>769</v>
      </c>
      <c r="H53" s="961" t="s">
        <v>769</v>
      </c>
      <c r="I53" s="961" t="s">
        <v>769</v>
      </c>
      <c r="J53" s="961" t="s">
        <v>769</v>
      </c>
      <c r="K53" s="962" t="s">
        <v>769</v>
      </c>
    </row>
    <row r="54" spans="1:11" ht="18">
      <c r="A54" s="943" t="s">
        <v>837</v>
      </c>
      <c r="B54" s="961" t="s">
        <v>769</v>
      </c>
      <c r="C54" s="961" t="s">
        <v>769</v>
      </c>
      <c r="D54" s="961" t="s">
        <v>769</v>
      </c>
      <c r="E54" s="961" t="s">
        <v>769</v>
      </c>
      <c r="F54" s="961" t="s">
        <v>769</v>
      </c>
      <c r="G54" s="961" t="s">
        <v>769</v>
      </c>
      <c r="H54" s="961" t="s">
        <v>769</v>
      </c>
      <c r="I54" s="961" t="s">
        <v>769</v>
      </c>
      <c r="J54" s="961" t="s">
        <v>769</v>
      </c>
      <c r="K54" s="962" t="s">
        <v>769</v>
      </c>
    </row>
    <row r="55" spans="1:11" s="946" customFormat="1" ht="18">
      <c r="A55" s="943" t="s">
        <v>838</v>
      </c>
      <c r="B55" s="954">
        <v>0</v>
      </c>
      <c r="C55" s="954">
        <v>0</v>
      </c>
      <c r="D55" s="954">
        <v>0</v>
      </c>
      <c r="E55" s="954">
        <v>0</v>
      </c>
      <c r="F55" s="954">
        <v>0</v>
      </c>
      <c r="G55" s="954">
        <v>0</v>
      </c>
      <c r="H55" s="954">
        <v>0</v>
      </c>
      <c r="I55" s="954">
        <v>0</v>
      </c>
      <c r="J55" s="954">
        <v>0</v>
      </c>
      <c r="K55" s="955">
        <v>9850</v>
      </c>
    </row>
    <row r="56" spans="1:11" ht="18">
      <c r="A56" s="943" t="s">
        <v>772</v>
      </c>
      <c r="B56" s="961" t="s">
        <v>769</v>
      </c>
      <c r="C56" s="961" t="s">
        <v>769</v>
      </c>
      <c r="D56" s="961" t="s">
        <v>769</v>
      </c>
      <c r="E56" s="961" t="s">
        <v>769</v>
      </c>
      <c r="F56" s="961" t="s">
        <v>769</v>
      </c>
      <c r="G56" s="961" t="s">
        <v>769</v>
      </c>
      <c r="H56" s="961" t="s">
        <v>769</v>
      </c>
      <c r="I56" s="961" t="s">
        <v>769</v>
      </c>
      <c r="J56" s="961" t="s">
        <v>769</v>
      </c>
      <c r="K56" s="962" t="s">
        <v>769</v>
      </c>
    </row>
    <row r="57" spans="1:11" ht="18">
      <c r="A57" s="943" t="s">
        <v>798</v>
      </c>
      <c r="B57" s="961" t="s">
        <v>769</v>
      </c>
      <c r="C57" s="961" t="s">
        <v>769</v>
      </c>
      <c r="D57" s="961" t="s">
        <v>769</v>
      </c>
      <c r="E57" s="961" t="s">
        <v>769</v>
      </c>
      <c r="F57" s="961" t="s">
        <v>769</v>
      </c>
      <c r="G57" s="961" t="s">
        <v>769</v>
      </c>
      <c r="H57" s="961" t="s">
        <v>769</v>
      </c>
      <c r="I57" s="961" t="s">
        <v>769</v>
      </c>
      <c r="J57" s="961" t="s">
        <v>769</v>
      </c>
      <c r="K57" s="962" t="s">
        <v>769</v>
      </c>
    </row>
    <row r="58" spans="1:11" ht="18">
      <c r="A58" s="943" t="s">
        <v>800</v>
      </c>
      <c r="B58" s="961" t="s">
        <v>769</v>
      </c>
      <c r="C58" s="961" t="s">
        <v>769</v>
      </c>
      <c r="D58" s="961" t="s">
        <v>769</v>
      </c>
      <c r="E58" s="961" t="s">
        <v>769</v>
      </c>
      <c r="F58" s="961" t="s">
        <v>769</v>
      </c>
      <c r="G58" s="961" t="s">
        <v>769</v>
      </c>
      <c r="H58" s="961" t="s">
        <v>769</v>
      </c>
      <c r="I58" s="961" t="s">
        <v>769</v>
      </c>
      <c r="J58" s="961" t="s">
        <v>769</v>
      </c>
      <c r="K58" s="962" t="s">
        <v>769</v>
      </c>
    </row>
    <row r="59" spans="1:11" ht="18">
      <c r="A59" s="943" t="s">
        <v>853</v>
      </c>
      <c r="B59" s="961" t="s">
        <v>769</v>
      </c>
      <c r="C59" s="961" t="s">
        <v>769</v>
      </c>
      <c r="D59" s="961" t="s">
        <v>769</v>
      </c>
      <c r="E59" s="961" t="s">
        <v>769</v>
      </c>
      <c r="F59" s="961" t="s">
        <v>769</v>
      </c>
      <c r="G59" s="961" t="s">
        <v>769</v>
      </c>
      <c r="H59" s="961" t="s">
        <v>769</v>
      </c>
      <c r="I59" s="961" t="s">
        <v>769</v>
      </c>
      <c r="J59" s="961" t="s">
        <v>769</v>
      </c>
      <c r="K59" s="962">
        <v>9850</v>
      </c>
    </row>
    <row r="60" spans="1:11" s="946" customFormat="1" ht="18">
      <c r="A60" s="943" t="s">
        <v>839</v>
      </c>
      <c r="B60" s="954">
        <v>0</v>
      </c>
      <c r="C60" s="954">
        <v>0</v>
      </c>
      <c r="D60" s="954">
        <v>0</v>
      </c>
      <c r="E60" s="954">
        <v>0</v>
      </c>
      <c r="F60" s="954">
        <v>0</v>
      </c>
      <c r="G60" s="954">
        <v>0</v>
      </c>
      <c r="H60" s="954">
        <v>0</v>
      </c>
      <c r="I60" s="954">
        <v>0</v>
      </c>
      <c r="J60" s="954">
        <v>0</v>
      </c>
      <c r="K60" s="955">
        <v>0</v>
      </c>
    </row>
    <row r="61" spans="1:11" ht="18">
      <c r="A61" s="943" t="s">
        <v>1464</v>
      </c>
      <c r="B61" s="961" t="s">
        <v>769</v>
      </c>
      <c r="C61" s="961" t="s">
        <v>769</v>
      </c>
      <c r="D61" s="961" t="s">
        <v>769</v>
      </c>
      <c r="E61" s="961" t="s">
        <v>769</v>
      </c>
      <c r="F61" s="961" t="s">
        <v>769</v>
      </c>
      <c r="G61" s="961" t="s">
        <v>769</v>
      </c>
      <c r="H61" s="961" t="s">
        <v>769</v>
      </c>
      <c r="I61" s="961" t="s">
        <v>769</v>
      </c>
      <c r="J61" s="961" t="s">
        <v>769</v>
      </c>
      <c r="K61" s="962" t="s">
        <v>769</v>
      </c>
    </row>
    <row r="62" spans="1:11" ht="18">
      <c r="A62" s="943" t="s">
        <v>805</v>
      </c>
      <c r="B62" s="961" t="s">
        <v>769</v>
      </c>
      <c r="C62" s="961" t="s">
        <v>769</v>
      </c>
      <c r="D62" s="961" t="s">
        <v>769</v>
      </c>
      <c r="E62" s="961" t="s">
        <v>769</v>
      </c>
      <c r="F62" s="961" t="s">
        <v>769</v>
      </c>
      <c r="G62" s="961" t="s">
        <v>769</v>
      </c>
      <c r="H62" s="961" t="s">
        <v>769</v>
      </c>
      <c r="I62" s="961" t="s">
        <v>769</v>
      </c>
      <c r="J62" s="961" t="s">
        <v>769</v>
      </c>
      <c r="K62" s="962" t="s">
        <v>769</v>
      </c>
    </row>
    <row r="63" spans="1:11" s="946" customFormat="1" ht="18">
      <c r="A63" s="943" t="s">
        <v>840</v>
      </c>
      <c r="B63" s="954" t="s">
        <v>769</v>
      </c>
      <c r="C63" s="954" t="s">
        <v>769</v>
      </c>
      <c r="D63" s="954" t="s">
        <v>769</v>
      </c>
      <c r="E63" s="954" t="s">
        <v>769</v>
      </c>
      <c r="F63" s="954" t="s">
        <v>769</v>
      </c>
      <c r="G63" s="954" t="s">
        <v>769</v>
      </c>
      <c r="H63" s="954" t="s">
        <v>769</v>
      </c>
      <c r="I63" s="954" t="s">
        <v>769</v>
      </c>
      <c r="J63" s="954" t="s">
        <v>769</v>
      </c>
      <c r="K63" s="955" t="s">
        <v>769</v>
      </c>
    </row>
    <row r="64" spans="1:11" ht="18">
      <c r="A64" s="943" t="s">
        <v>841</v>
      </c>
      <c r="B64" s="954" t="s">
        <v>769</v>
      </c>
      <c r="C64" s="954" t="s">
        <v>769</v>
      </c>
      <c r="D64" s="954" t="s">
        <v>769</v>
      </c>
      <c r="E64" s="954" t="s">
        <v>769</v>
      </c>
      <c r="F64" s="954" t="s">
        <v>769</v>
      </c>
      <c r="G64" s="954" t="s">
        <v>769</v>
      </c>
      <c r="H64" s="954" t="s">
        <v>769</v>
      </c>
      <c r="I64" s="954" t="s">
        <v>769</v>
      </c>
      <c r="J64" s="954" t="s">
        <v>769</v>
      </c>
      <c r="K64" s="955" t="s">
        <v>769</v>
      </c>
    </row>
    <row r="65" spans="1:11" ht="18">
      <c r="A65" s="943" t="s">
        <v>812</v>
      </c>
      <c r="B65" s="954" t="s">
        <v>769</v>
      </c>
      <c r="C65" s="954" t="s">
        <v>769</v>
      </c>
      <c r="D65" s="954" t="s">
        <v>769</v>
      </c>
      <c r="E65" s="954" t="s">
        <v>769</v>
      </c>
      <c r="F65" s="954" t="s">
        <v>769</v>
      </c>
      <c r="G65" s="954" t="s">
        <v>769</v>
      </c>
      <c r="H65" s="954" t="s">
        <v>769</v>
      </c>
      <c r="I65" s="954" t="s">
        <v>769</v>
      </c>
      <c r="J65" s="954" t="s">
        <v>769</v>
      </c>
      <c r="K65" s="955" t="s">
        <v>769</v>
      </c>
    </row>
    <row r="66" spans="1:11" ht="18">
      <c r="A66" s="943" t="s">
        <v>813</v>
      </c>
      <c r="B66" s="954" t="s">
        <v>769</v>
      </c>
      <c r="C66" s="954" t="s">
        <v>769</v>
      </c>
      <c r="D66" s="954" t="s">
        <v>769</v>
      </c>
      <c r="E66" s="954" t="s">
        <v>769</v>
      </c>
      <c r="F66" s="954" t="s">
        <v>769</v>
      </c>
      <c r="G66" s="954" t="s">
        <v>769</v>
      </c>
      <c r="H66" s="954" t="s">
        <v>769</v>
      </c>
      <c r="I66" s="954" t="s">
        <v>769</v>
      </c>
      <c r="J66" s="954" t="s">
        <v>769</v>
      </c>
      <c r="K66" s="955" t="s">
        <v>769</v>
      </c>
    </row>
    <row r="67" spans="1:11" ht="18">
      <c r="A67" s="943" t="s">
        <v>816</v>
      </c>
      <c r="B67" s="954" t="s">
        <v>769</v>
      </c>
      <c r="C67" s="954" t="s">
        <v>769</v>
      </c>
      <c r="D67" s="954" t="s">
        <v>769</v>
      </c>
      <c r="E67" s="954" t="s">
        <v>769</v>
      </c>
      <c r="F67" s="954" t="s">
        <v>769</v>
      </c>
      <c r="G67" s="954" t="s">
        <v>769</v>
      </c>
      <c r="H67" s="954" t="s">
        <v>769</v>
      </c>
      <c r="I67" s="954" t="s">
        <v>769</v>
      </c>
      <c r="J67" s="954" t="s">
        <v>769</v>
      </c>
      <c r="K67" s="955" t="s">
        <v>769</v>
      </c>
    </row>
    <row r="68" spans="1:11" ht="18">
      <c r="A68" s="943" t="s">
        <v>817</v>
      </c>
      <c r="B68" s="954" t="s">
        <v>769</v>
      </c>
      <c r="C68" s="954" t="s">
        <v>769</v>
      </c>
      <c r="D68" s="954" t="s">
        <v>769</v>
      </c>
      <c r="E68" s="954" t="s">
        <v>769</v>
      </c>
      <c r="F68" s="954" t="s">
        <v>769</v>
      </c>
      <c r="G68" s="954" t="s">
        <v>769</v>
      </c>
      <c r="H68" s="954" t="s">
        <v>769</v>
      </c>
      <c r="I68" s="954" t="s">
        <v>769</v>
      </c>
      <c r="J68" s="954" t="s">
        <v>769</v>
      </c>
      <c r="K68" s="955" t="s">
        <v>769</v>
      </c>
    </row>
    <row r="69" spans="1:11" ht="18">
      <c r="A69" s="943" t="s">
        <v>819</v>
      </c>
      <c r="B69" s="954" t="s">
        <v>769</v>
      </c>
      <c r="C69" s="954" t="s">
        <v>769</v>
      </c>
      <c r="D69" s="954" t="s">
        <v>769</v>
      </c>
      <c r="E69" s="954" t="s">
        <v>769</v>
      </c>
      <c r="F69" s="954" t="s">
        <v>769</v>
      </c>
      <c r="G69" s="954" t="s">
        <v>769</v>
      </c>
      <c r="H69" s="954" t="s">
        <v>769</v>
      </c>
      <c r="I69" s="954" t="s">
        <v>769</v>
      </c>
      <c r="J69" s="954" t="s">
        <v>769</v>
      </c>
      <c r="K69" s="955" t="s">
        <v>769</v>
      </c>
    </row>
    <row r="70" spans="1:11" ht="18">
      <c r="A70" s="943" t="s">
        <v>842</v>
      </c>
      <c r="B70" s="954" t="s">
        <v>769</v>
      </c>
      <c r="C70" s="954" t="s">
        <v>769</v>
      </c>
      <c r="D70" s="954" t="s">
        <v>769</v>
      </c>
      <c r="E70" s="954" t="s">
        <v>769</v>
      </c>
      <c r="F70" s="954" t="s">
        <v>769</v>
      </c>
      <c r="G70" s="954" t="s">
        <v>769</v>
      </c>
      <c r="H70" s="954" t="s">
        <v>769</v>
      </c>
      <c r="I70" s="954" t="s">
        <v>769</v>
      </c>
      <c r="J70" s="954" t="s">
        <v>769</v>
      </c>
      <c r="K70" s="955" t="s">
        <v>769</v>
      </c>
    </row>
    <row r="71" spans="1:11" ht="18">
      <c r="A71" s="970"/>
      <c r="B71" s="961"/>
      <c r="C71" s="961"/>
      <c r="D71" s="961"/>
      <c r="E71" s="961"/>
      <c r="F71" s="961"/>
      <c r="G71" s="961"/>
      <c r="H71" s="961"/>
      <c r="I71" s="961"/>
      <c r="J71" s="961"/>
      <c r="K71" s="962"/>
    </row>
    <row r="72" spans="1:11" ht="18">
      <c r="A72" s="947" t="s">
        <v>820</v>
      </c>
      <c r="B72" s="961"/>
      <c r="C72" s="961"/>
      <c r="D72" s="961"/>
      <c r="E72" s="961"/>
      <c r="F72" s="961"/>
      <c r="G72" s="961"/>
      <c r="H72" s="961"/>
      <c r="I72" s="961"/>
      <c r="J72" s="961"/>
      <c r="K72" s="962"/>
    </row>
    <row r="73" spans="1:11" ht="18">
      <c r="A73" s="943" t="s">
        <v>821</v>
      </c>
      <c r="B73" s="954">
        <v>262750</v>
      </c>
      <c r="C73" s="954">
        <v>422820</v>
      </c>
      <c r="D73" s="954">
        <v>321690</v>
      </c>
      <c r="E73" s="954">
        <v>210780</v>
      </c>
      <c r="F73" s="954">
        <v>98120</v>
      </c>
      <c r="G73" s="954">
        <v>594309</v>
      </c>
      <c r="H73" s="954">
        <v>575071</v>
      </c>
      <c r="I73" s="954">
        <v>103871</v>
      </c>
      <c r="J73" s="954">
        <v>321417</v>
      </c>
      <c r="K73" s="955">
        <v>517769</v>
      </c>
    </row>
    <row r="74" spans="1:11" ht="18">
      <c r="A74" s="943" t="s">
        <v>822</v>
      </c>
      <c r="B74" s="954">
        <v>325849</v>
      </c>
      <c r="C74" s="954">
        <v>385528</v>
      </c>
      <c r="D74" s="954">
        <v>336363</v>
      </c>
      <c r="E74" s="954">
        <v>209675</v>
      </c>
      <c r="F74" s="954">
        <v>205345</v>
      </c>
      <c r="G74" s="954">
        <v>192032</v>
      </c>
      <c r="H74" s="954">
        <v>168701</v>
      </c>
      <c r="I74" s="954">
        <v>147992</v>
      </c>
      <c r="J74" s="954">
        <v>153528</v>
      </c>
      <c r="K74" s="955">
        <v>215447</v>
      </c>
    </row>
    <row r="75" spans="1:11" ht="18">
      <c r="A75" s="943" t="s">
        <v>823</v>
      </c>
      <c r="B75" s="954">
        <v>2702</v>
      </c>
      <c r="C75" s="954">
        <v>2684</v>
      </c>
      <c r="D75" s="954">
        <v>2543</v>
      </c>
      <c r="E75" s="954">
        <v>2181</v>
      </c>
      <c r="F75" s="954">
        <v>2106</v>
      </c>
      <c r="G75" s="954">
        <v>2294</v>
      </c>
      <c r="H75" s="954">
        <v>2199</v>
      </c>
      <c r="I75" s="954">
        <v>2015</v>
      </c>
      <c r="J75" s="954">
        <v>1828178</v>
      </c>
      <c r="K75" s="955">
        <v>1889262</v>
      </c>
    </row>
    <row r="76" spans="1:11" ht="18">
      <c r="A76" s="943" t="s">
        <v>1024</v>
      </c>
      <c r="B76" s="976"/>
      <c r="C76" s="976"/>
      <c r="D76" s="976"/>
      <c r="E76" s="976"/>
      <c r="F76" s="976"/>
      <c r="G76" s="976"/>
      <c r="H76" s="976"/>
      <c r="I76" s="976"/>
      <c r="J76" s="976"/>
      <c r="K76" s="977"/>
    </row>
    <row r="77" spans="1:11" ht="18">
      <c r="A77" s="970"/>
      <c r="B77" s="976"/>
      <c r="C77" s="976"/>
      <c r="D77" s="976"/>
      <c r="E77" s="976"/>
      <c r="F77" s="976"/>
      <c r="G77" s="976"/>
      <c r="H77" s="976"/>
      <c r="I77" s="976"/>
      <c r="J77" s="976"/>
      <c r="K77" s="977"/>
    </row>
    <row r="78" spans="1:11" s="934" customFormat="1" ht="18">
      <c r="A78" s="943" t="s">
        <v>1460</v>
      </c>
      <c r="B78" s="950"/>
      <c r="C78" s="950"/>
      <c r="D78" s="950"/>
      <c r="E78" s="950"/>
      <c r="F78" s="950"/>
      <c r="G78" s="950"/>
      <c r="H78" s="950"/>
      <c r="I78" s="950"/>
      <c r="J78" s="950"/>
      <c r="K78" s="951"/>
    </row>
    <row r="79" spans="1:11" s="934" customFormat="1" ht="18">
      <c r="A79" s="943" t="s">
        <v>1461</v>
      </c>
      <c r="B79" s="950"/>
      <c r="C79" s="950"/>
      <c r="D79" s="950"/>
      <c r="E79" s="950"/>
      <c r="F79" s="950"/>
      <c r="G79" s="950"/>
      <c r="H79" s="950"/>
      <c r="I79" s="950"/>
      <c r="J79" s="950"/>
      <c r="K79" s="951"/>
    </row>
    <row r="80" spans="1:11" s="946" customFormat="1" ht="18">
      <c r="A80" s="943" t="s">
        <v>1465</v>
      </c>
      <c r="B80" s="950"/>
      <c r="C80" s="950"/>
      <c r="D80" s="950"/>
      <c r="E80" s="950"/>
      <c r="F80" s="950"/>
      <c r="G80" s="950"/>
      <c r="H80" s="950"/>
      <c r="I80" s="950"/>
      <c r="J80" s="950"/>
      <c r="K80" s="951"/>
    </row>
    <row r="81" spans="1:11" s="946" customFormat="1" ht="18">
      <c r="A81" s="943" t="s">
        <v>1466</v>
      </c>
      <c r="B81" s="950"/>
      <c r="C81" s="950"/>
      <c r="D81" s="950"/>
      <c r="E81" s="950"/>
      <c r="F81" s="950"/>
      <c r="G81" s="950"/>
      <c r="H81" s="950"/>
      <c r="I81" s="950"/>
      <c r="J81" s="950"/>
      <c r="K81" s="951"/>
    </row>
    <row r="82" spans="1:11" s="973" customFormat="1" ht="18">
      <c r="A82" s="958" t="s">
        <v>950</v>
      </c>
      <c r="B82" s="985"/>
      <c r="C82" s="985"/>
      <c r="D82" s="985"/>
      <c r="E82" s="985"/>
      <c r="F82" s="985"/>
      <c r="G82" s="985"/>
      <c r="H82" s="985"/>
      <c r="I82" s="985"/>
      <c r="J82" s="985"/>
      <c r="K82" s="986"/>
    </row>
    <row r="83" spans="1:11" s="973" customFormat="1"/>
    <row r="84" spans="1:11" s="973" customFormat="1"/>
  </sheetData>
  <mergeCells count="5">
    <mergeCell ref="A8:K8"/>
    <mergeCell ref="A1:K1"/>
    <mergeCell ref="A2:K2"/>
    <mergeCell ref="A4:K4"/>
    <mergeCell ref="A6:K6"/>
  </mergeCells>
  <phoneticPr fontId="50" type="noConversion"/>
  <printOptions horizontalCentered="1" verticalCentered="1"/>
  <pageMargins left="0.59055118110236227" right="0.59055118110236227" top="0.98425196850393704" bottom="0.98425196850393704" header="0" footer="0"/>
  <pageSetup scale="36" orientation="portrait" r:id="rId1"/>
  <headerFooter alignWithMargins="0"/>
</worksheet>
</file>

<file path=xl/worksheets/sheet100.xml><?xml version="1.0" encoding="utf-8"?>
<worksheet xmlns="http://schemas.openxmlformats.org/spreadsheetml/2006/main" xmlns:r="http://schemas.openxmlformats.org/officeDocument/2006/relationships">
  <sheetPr>
    <tabColor indexed="53"/>
    <pageSetUpPr fitToPage="1"/>
  </sheetPr>
  <dimension ref="A1:L85"/>
  <sheetViews>
    <sheetView zoomScale="50" workbookViewId="0">
      <selection sqref="A1:M1"/>
    </sheetView>
  </sheetViews>
  <sheetFormatPr defaultColWidth="11.5546875" defaultRowHeight="15"/>
  <cols>
    <col min="1" max="1" width="58.88671875" style="966" customWidth="1"/>
    <col min="2" max="11" width="11.33203125" style="966" customWidth="1"/>
    <col min="12" max="16384" width="11.5546875" style="966"/>
  </cols>
  <sheetData>
    <row r="1" spans="1:12" ht="18">
      <c r="A1" s="2744" t="s">
        <v>1504</v>
      </c>
      <c r="B1" s="2744"/>
      <c r="C1" s="2744"/>
      <c r="D1" s="2744"/>
      <c r="E1" s="2744"/>
      <c r="F1" s="2744"/>
      <c r="G1" s="2744"/>
      <c r="H1" s="2744"/>
      <c r="I1" s="2744"/>
      <c r="J1" s="2744"/>
      <c r="K1" s="2744"/>
    </row>
    <row r="2" spans="1:12" s="936" customFormat="1" ht="15.95" customHeight="1">
      <c r="A2" s="2745" t="s">
        <v>1514</v>
      </c>
      <c r="B2" s="2745"/>
      <c r="C2" s="2745"/>
      <c r="D2" s="2745"/>
      <c r="E2" s="2745"/>
      <c r="F2" s="2745"/>
      <c r="G2" s="2745"/>
      <c r="H2" s="2745"/>
      <c r="I2" s="2745"/>
      <c r="J2" s="2745"/>
      <c r="K2" s="2745"/>
    </row>
    <row r="3" spans="1:12" s="934" customFormat="1" ht="15.95" customHeight="1">
      <c r="A3" s="987"/>
      <c r="B3" s="987"/>
      <c r="C3" s="987"/>
      <c r="D3" s="987"/>
      <c r="E3" s="987"/>
      <c r="F3" s="987"/>
      <c r="G3" s="987"/>
      <c r="H3" s="987"/>
      <c r="I3" s="987"/>
      <c r="J3" s="987"/>
      <c r="K3" s="987"/>
    </row>
    <row r="4" spans="1:12" s="934" customFormat="1" ht="18">
      <c r="A4" s="2744" t="s">
        <v>1515</v>
      </c>
      <c r="B4" s="2744"/>
      <c r="C4" s="2744"/>
      <c r="D4" s="2744"/>
      <c r="E4" s="2744"/>
      <c r="F4" s="2744"/>
      <c r="G4" s="2744"/>
      <c r="H4" s="2744"/>
      <c r="I4" s="2744"/>
      <c r="J4" s="2744"/>
      <c r="K4" s="2744"/>
    </row>
    <row r="5" spans="1:12" s="934" customFormat="1" ht="18">
      <c r="A5" s="987"/>
      <c r="B5" s="987"/>
      <c r="C5" s="987"/>
      <c r="D5" s="987"/>
      <c r="E5" s="987"/>
      <c r="F5" s="987"/>
      <c r="G5" s="987"/>
      <c r="H5" s="987"/>
      <c r="I5" s="987"/>
      <c r="J5" s="987"/>
      <c r="K5" s="987"/>
    </row>
    <row r="6" spans="1:12" s="936" customFormat="1" ht="18">
      <c r="A6" s="2745" t="s">
        <v>753</v>
      </c>
      <c r="B6" s="2745"/>
      <c r="C6" s="2745"/>
      <c r="D6" s="2745"/>
      <c r="E6" s="2745"/>
      <c r="F6" s="2745"/>
      <c r="G6" s="2745"/>
      <c r="H6" s="2745"/>
      <c r="I6" s="2745"/>
      <c r="J6" s="2745"/>
      <c r="K6" s="2745"/>
    </row>
    <row r="7" spans="1:12" s="934" customFormat="1" ht="18">
      <c r="A7" s="987"/>
      <c r="B7" s="987"/>
      <c r="C7" s="987"/>
      <c r="D7" s="987"/>
      <c r="E7" s="987"/>
      <c r="F7" s="987"/>
      <c r="G7" s="987"/>
      <c r="H7" s="987"/>
      <c r="I7" s="987"/>
      <c r="J7" s="987"/>
      <c r="K7" s="987"/>
    </row>
    <row r="8" spans="1:12" s="934" customFormat="1" ht="18">
      <c r="A8" s="2744" t="s">
        <v>1443</v>
      </c>
      <c r="B8" s="2744"/>
      <c r="C8" s="2744"/>
      <c r="D8" s="2744"/>
      <c r="E8" s="2744"/>
      <c r="F8" s="2744"/>
      <c r="G8" s="2744"/>
      <c r="H8" s="2744"/>
      <c r="I8" s="2744"/>
      <c r="J8" s="2744"/>
      <c r="K8" s="2744"/>
    </row>
    <row r="9" spans="1:12" s="934" customFormat="1" ht="18">
      <c r="A9" s="959"/>
      <c r="B9" s="944"/>
      <c r="C9" s="981"/>
      <c r="D9" s="946"/>
      <c r="E9" s="946"/>
      <c r="F9" s="946"/>
      <c r="G9" s="946"/>
      <c r="H9" s="946"/>
      <c r="I9" s="946"/>
      <c r="J9" s="946"/>
      <c r="K9" s="946"/>
    </row>
    <row r="10" spans="1:12" s="967" customFormat="1" ht="18">
      <c r="A10" s="939"/>
      <c r="B10" s="940">
        <v>1990</v>
      </c>
      <c r="C10" s="940">
        <v>1991</v>
      </c>
      <c r="D10" s="940">
        <v>1992</v>
      </c>
      <c r="E10" s="940">
        <v>1993</v>
      </c>
      <c r="F10" s="940">
        <v>1994</v>
      </c>
      <c r="G10" s="940">
        <v>1995</v>
      </c>
      <c r="H10" s="940">
        <v>1996</v>
      </c>
      <c r="I10" s="940">
        <v>1997</v>
      </c>
      <c r="J10" s="940">
        <v>1998</v>
      </c>
      <c r="K10" s="941">
        <v>1999</v>
      </c>
    </row>
    <row r="11" spans="1:12" s="934" customFormat="1" ht="18">
      <c r="A11" s="943"/>
      <c r="B11" s="944"/>
      <c r="C11" s="944"/>
      <c r="D11" s="944"/>
      <c r="E11" s="944"/>
      <c r="F11" s="944"/>
      <c r="G11" s="944"/>
      <c r="H11" s="944"/>
      <c r="I11" s="944"/>
      <c r="J11" s="944"/>
      <c r="K11" s="945"/>
    </row>
    <row r="12" spans="1:12" s="934" customFormat="1" ht="18">
      <c r="A12" s="947" t="s">
        <v>755</v>
      </c>
      <c r="B12" s="944"/>
      <c r="C12" s="944"/>
      <c r="D12" s="944"/>
      <c r="E12" s="944"/>
      <c r="F12" s="944"/>
      <c r="G12" s="944"/>
      <c r="H12" s="944"/>
      <c r="I12" s="944"/>
      <c r="J12" s="944"/>
      <c r="K12" s="945"/>
    </row>
    <row r="13" spans="1:12" s="934" customFormat="1" ht="18">
      <c r="A13" s="943" t="s">
        <v>1444</v>
      </c>
      <c r="B13" s="948">
        <v>58505</v>
      </c>
      <c r="C13" s="948">
        <v>57706</v>
      </c>
      <c r="D13" s="948">
        <v>87594</v>
      </c>
      <c r="E13" s="948">
        <v>134357</v>
      </c>
      <c r="F13" s="948">
        <v>138742</v>
      </c>
      <c r="G13" s="948">
        <v>148342</v>
      </c>
      <c r="H13" s="948">
        <v>149838</v>
      </c>
      <c r="I13" s="948">
        <v>155843</v>
      </c>
      <c r="J13" s="948">
        <v>163151</v>
      </c>
      <c r="K13" s="949">
        <v>85875</v>
      </c>
    </row>
    <row r="14" spans="1:12" s="934" customFormat="1" ht="18">
      <c r="A14" s="943" t="s">
        <v>757</v>
      </c>
      <c r="B14" s="948" t="s">
        <v>769</v>
      </c>
      <c r="C14" s="948" t="s">
        <v>769</v>
      </c>
      <c r="D14" s="948" t="s">
        <v>769</v>
      </c>
      <c r="E14" s="948" t="s">
        <v>769</v>
      </c>
      <c r="F14" s="1014">
        <v>79.900000000000006</v>
      </c>
      <c r="G14" s="1014">
        <v>1171.5</v>
      </c>
      <c r="H14" s="1014">
        <v>2067.1999999999998</v>
      </c>
      <c r="I14" s="1014">
        <v>2491</v>
      </c>
      <c r="J14" s="1014">
        <v>3689.2</v>
      </c>
      <c r="K14" s="1015">
        <v>3483</v>
      </c>
    </row>
    <row r="15" spans="1:12" s="934" customFormat="1" ht="18">
      <c r="A15" s="943" t="s">
        <v>758</v>
      </c>
      <c r="B15" s="948">
        <v>1034.4000000000001</v>
      </c>
      <c r="C15" s="948">
        <v>1542.8</v>
      </c>
      <c r="D15" s="948">
        <v>1505.5</v>
      </c>
      <c r="E15" s="948">
        <v>1250.9000000000001</v>
      </c>
      <c r="F15" s="948">
        <v>1327.1</v>
      </c>
      <c r="G15" s="948">
        <v>1277.3</v>
      </c>
      <c r="H15" s="948">
        <v>1328.9</v>
      </c>
      <c r="I15" s="948">
        <v>1367.2</v>
      </c>
      <c r="J15" s="948">
        <v>873.3</v>
      </c>
      <c r="K15" s="949">
        <v>1135.8</v>
      </c>
      <c r="L15" s="967"/>
    </row>
    <row r="16" spans="1:12" s="934" customFormat="1" ht="18">
      <c r="A16" s="943" t="s">
        <v>759</v>
      </c>
      <c r="B16" s="948">
        <v>10099.1</v>
      </c>
      <c r="C16" s="948">
        <v>15415.7</v>
      </c>
      <c r="D16" s="948">
        <v>24785.9</v>
      </c>
      <c r="E16" s="948">
        <v>39399</v>
      </c>
      <c r="F16" s="948">
        <v>49894</v>
      </c>
      <c r="G16" s="948">
        <v>70728.100000000006</v>
      </c>
      <c r="H16" s="948">
        <v>73187.8</v>
      </c>
      <c r="I16" s="948">
        <v>61070.2</v>
      </c>
      <c r="J16" s="948">
        <v>45386.8</v>
      </c>
      <c r="K16" s="949">
        <v>24798</v>
      </c>
    </row>
    <row r="17" spans="1:12" s="934" customFormat="1" ht="18">
      <c r="A17" s="943" t="s">
        <v>761</v>
      </c>
      <c r="B17" s="948" t="s">
        <v>769</v>
      </c>
      <c r="C17" s="948" t="s">
        <v>769</v>
      </c>
      <c r="D17" s="948" t="s">
        <v>769</v>
      </c>
      <c r="E17" s="948" t="s">
        <v>769</v>
      </c>
      <c r="F17" s="948" t="s">
        <v>769</v>
      </c>
      <c r="G17" s="948" t="s">
        <v>769</v>
      </c>
      <c r="H17" s="948" t="s">
        <v>769</v>
      </c>
      <c r="I17" s="948" t="s">
        <v>769</v>
      </c>
      <c r="J17" s="948" t="s">
        <v>769</v>
      </c>
      <c r="K17" s="949" t="s">
        <v>769</v>
      </c>
    </row>
    <row r="18" spans="1:12" s="934" customFormat="1" ht="18">
      <c r="A18" s="943" t="s">
        <v>762</v>
      </c>
      <c r="B18" s="948" t="s">
        <v>769</v>
      </c>
      <c r="C18" s="948">
        <v>546</v>
      </c>
      <c r="D18" s="948">
        <v>91</v>
      </c>
      <c r="E18" s="948" t="s">
        <v>769</v>
      </c>
      <c r="F18" s="948" t="s">
        <v>769</v>
      </c>
      <c r="G18" s="948" t="s">
        <v>769</v>
      </c>
      <c r="H18" s="948" t="s">
        <v>769</v>
      </c>
      <c r="I18" s="948" t="s">
        <v>769</v>
      </c>
      <c r="J18" s="948" t="s">
        <v>769</v>
      </c>
      <c r="K18" s="949" t="s">
        <v>769</v>
      </c>
    </row>
    <row r="19" spans="1:12" s="934" customFormat="1" ht="18">
      <c r="A19" s="943" t="s">
        <v>1445</v>
      </c>
      <c r="B19" s="948" t="s">
        <v>769</v>
      </c>
      <c r="C19" s="948" t="s">
        <v>769</v>
      </c>
      <c r="D19" s="948" t="s">
        <v>769</v>
      </c>
      <c r="E19" s="948" t="s">
        <v>769</v>
      </c>
      <c r="F19" s="948" t="s">
        <v>769</v>
      </c>
      <c r="G19" s="948" t="s">
        <v>769</v>
      </c>
      <c r="H19" s="948" t="s">
        <v>769</v>
      </c>
      <c r="I19" s="948" t="s">
        <v>769</v>
      </c>
      <c r="J19" s="948" t="s">
        <v>769</v>
      </c>
      <c r="K19" s="949" t="s">
        <v>769</v>
      </c>
    </row>
    <row r="20" spans="1:12" s="934" customFormat="1" ht="18">
      <c r="A20" s="943" t="s">
        <v>764</v>
      </c>
      <c r="B20" s="948" t="s">
        <v>769</v>
      </c>
      <c r="C20" s="948" t="s">
        <v>769</v>
      </c>
      <c r="D20" s="948" t="s">
        <v>769</v>
      </c>
      <c r="E20" s="948" t="s">
        <v>769</v>
      </c>
      <c r="F20" s="948" t="s">
        <v>769</v>
      </c>
      <c r="G20" s="948" t="s">
        <v>769</v>
      </c>
      <c r="H20" s="948" t="s">
        <v>769</v>
      </c>
      <c r="I20" s="948" t="s">
        <v>769</v>
      </c>
      <c r="J20" s="948" t="s">
        <v>769</v>
      </c>
      <c r="K20" s="949" t="s">
        <v>769</v>
      </c>
    </row>
    <row r="21" spans="1:12" s="934" customFormat="1" ht="18">
      <c r="A21" s="943"/>
      <c r="B21" s="950"/>
      <c r="C21" s="950"/>
      <c r="D21" s="950"/>
      <c r="E21" s="950"/>
      <c r="F21" s="950"/>
      <c r="G21" s="950"/>
      <c r="H21" s="950"/>
      <c r="I21" s="950"/>
      <c r="J21" s="950"/>
      <c r="K21" s="951"/>
    </row>
    <row r="22" spans="1:12" s="946" customFormat="1" ht="18">
      <c r="A22" s="947" t="s">
        <v>1446</v>
      </c>
      <c r="B22" s="952"/>
      <c r="C22" s="952"/>
      <c r="D22" s="952"/>
      <c r="E22" s="952"/>
      <c r="F22" s="952"/>
      <c r="G22" s="952"/>
      <c r="H22" s="952"/>
      <c r="I22" s="952"/>
      <c r="J22" s="952"/>
      <c r="K22" s="953"/>
      <c r="L22" s="934"/>
    </row>
    <row r="23" spans="1:12" s="946" customFormat="1" ht="18">
      <c r="A23" s="943" t="s">
        <v>768</v>
      </c>
      <c r="B23" s="954" t="s">
        <v>769</v>
      </c>
      <c r="C23" s="954" t="s">
        <v>769</v>
      </c>
      <c r="D23" s="954" t="s">
        <v>769</v>
      </c>
      <c r="E23" s="954" t="s">
        <v>769</v>
      </c>
      <c r="F23" s="954" t="s">
        <v>769</v>
      </c>
      <c r="G23" s="954" t="s">
        <v>769</v>
      </c>
      <c r="H23" s="954" t="s">
        <v>769</v>
      </c>
      <c r="I23" s="954" t="s">
        <v>769</v>
      </c>
      <c r="J23" s="954" t="s">
        <v>769</v>
      </c>
      <c r="K23" s="955" t="s">
        <v>769</v>
      </c>
      <c r="L23" s="934"/>
    </row>
    <row r="24" spans="1:12" s="934" customFormat="1" ht="18.75">
      <c r="A24" s="943" t="s">
        <v>1447</v>
      </c>
      <c r="B24" s="954" t="s">
        <v>769</v>
      </c>
      <c r="C24" s="954" t="s">
        <v>769</v>
      </c>
      <c r="D24" s="954" t="s">
        <v>769</v>
      </c>
      <c r="E24" s="954" t="s">
        <v>769</v>
      </c>
      <c r="F24" s="954" t="s">
        <v>769</v>
      </c>
      <c r="G24" s="954" t="s">
        <v>769</v>
      </c>
      <c r="H24" s="954" t="s">
        <v>769</v>
      </c>
      <c r="I24" s="954" t="s">
        <v>769</v>
      </c>
      <c r="J24" s="954" t="s">
        <v>769</v>
      </c>
      <c r="K24" s="955" t="s">
        <v>769</v>
      </c>
    </row>
    <row r="25" spans="1:12" s="934" customFormat="1" ht="18.75">
      <c r="A25" s="943" t="s">
        <v>1448</v>
      </c>
      <c r="B25" s="954">
        <v>13760</v>
      </c>
      <c r="C25" s="954">
        <v>14340</v>
      </c>
      <c r="D25" s="954">
        <v>17005</v>
      </c>
      <c r="E25" s="954">
        <v>16405</v>
      </c>
      <c r="F25" s="954">
        <v>15275</v>
      </c>
      <c r="G25" s="954">
        <v>13415</v>
      </c>
      <c r="H25" s="954">
        <v>13740</v>
      </c>
      <c r="I25" s="954">
        <v>11442</v>
      </c>
      <c r="J25" s="954">
        <v>5007</v>
      </c>
      <c r="K25" s="955" t="s">
        <v>769</v>
      </c>
    </row>
    <row r="26" spans="1:12" s="934" customFormat="1" ht="18">
      <c r="A26" s="943" t="s">
        <v>775</v>
      </c>
      <c r="B26" s="954" t="s">
        <v>769</v>
      </c>
      <c r="C26" s="954" t="s">
        <v>769</v>
      </c>
      <c r="D26" s="954" t="s">
        <v>769</v>
      </c>
      <c r="E26" s="954" t="s">
        <v>769</v>
      </c>
      <c r="F26" s="954" t="s">
        <v>769</v>
      </c>
      <c r="G26" s="954" t="s">
        <v>769</v>
      </c>
      <c r="H26" s="954" t="s">
        <v>769</v>
      </c>
      <c r="I26" s="954" t="s">
        <v>769</v>
      </c>
      <c r="J26" s="954" t="s">
        <v>769</v>
      </c>
      <c r="K26" s="955" t="s">
        <v>769</v>
      </c>
    </row>
    <row r="27" spans="1:12" s="934" customFormat="1" ht="18.75">
      <c r="A27" s="943" t="s">
        <v>1449</v>
      </c>
      <c r="B27" s="954">
        <v>432</v>
      </c>
      <c r="C27" s="954">
        <v>170</v>
      </c>
      <c r="D27" s="954" t="s">
        <v>769</v>
      </c>
      <c r="E27" s="954" t="s">
        <v>769</v>
      </c>
      <c r="F27" s="954" t="s">
        <v>769</v>
      </c>
      <c r="G27" s="954" t="s">
        <v>769</v>
      </c>
      <c r="H27" s="954" t="s">
        <v>769</v>
      </c>
      <c r="I27" s="954" t="s">
        <v>769</v>
      </c>
      <c r="J27" s="954" t="s">
        <v>769</v>
      </c>
      <c r="K27" s="955" t="s">
        <v>769</v>
      </c>
    </row>
    <row r="28" spans="1:12" s="934" customFormat="1" ht="18.75">
      <c r="A28" s="943" t="s">
        <v>1450</v>
      </c>
      <c r="B28" s="954" t="s">
        <v>769</v>
      </c>
      <c r="C28" s="954" t="s">
        <v>769</v>
      </c>
      <c r="D28" s="954" t="s">
        <v>769</v>
      </c>
      <c r="E28" s="954" t="s">
        <v>769</v>
      </c>
      <c r="F28" s="954" t="s">
        <v>769</v>
      </c>
      <c r="G28" s="954" t="s">
        <v>769</v>
      </c>
      <c r="H28" s="954" t="s">
        <v>769</v>
      </c>
      <c r="I28" s="954" t="s">
        <v>769</v>
      </c>
      <c r="J28" s="954" t="s">
        <v>769</v>
      </c>
      <c r="K28" s="955" t="s">
        <v>769</v>
      </c>
    </row>
    <row r="29" spans="1:12" s="934" customFormat="1" ht="18">
      <c r="A29" s="943" t="s">
        <v>781</v>
      </c>
      <c r="B29" s="954">
        <v>24777</v>
      </c>
      <c r="C29" s="954">
        <v>55667</v>
      </c>
      <c r="D29" s="954">
        <v>51435</v>
      </c>
      <c r="E29" s="954">
        <v>60343</v>
      </c>
      <c r="F29" s="954">
        <v>42895</v>
      </c>
      <c r="G29" s="954">
        <v>5679</v>
      </c>
      <c r="H29" s="954">
        <v>8622</v>
      </c>
      <c r="I29" s="954">
        <v>8712</v>
      </c>
      <c r="J29" s="954">
        <v>6071</v>
      </c>
      <c r="K29" s="955">
        <v>75</v>
      </c>
      <c r="L29" s="946"/>
    </row>
    <row r="30" spans="1:12" s="934" customFormat="1" ht="18">
      <c r="A30" s="943" t="s">
        <v>783</v>
      </c>
      <c r="B30" s="954">
        <v>1549542</v>
      </c>
      <c r="C30" s="954">
        <v>1661703</v>
      </c>
      <c r="D30" s="954">
        <v>2125319</v>
      </c>
      <c r="E30" s="954">
        <v>2360174</v>
      </c>
      <c r="F30" s="954">
        <v>2434489</v>
      </c>
      <c r="G30" s="954">
        <v>2558891</v>
      </c>
      <c r="H30" s="954">
        <v>2591413</v>
      </c>
      <c r="I30" s="954">
        <v>2292847</v>
      </c>
      <c r="J30" s="954">
        <v>2537594</v>
      </c>
      <c r="K30" s="955">
        <v>2280773</v>
      </c>
    </row>
    <row r="31" spans="1:12" s="934" customFormat="1" ht="18">
      <c r="A31" s="943" t="s">
        <v>784</v>
      </c>
      <c r="B31" s="954" t="s">
        <v>769</v>
      </c>
      <c r="C31" s="954" t="s">
        <v>769</v>
      </c>
      <c r="D31" s="954" t="s">
        <v>769</v>
      </c>
      <c r="E31" s="954" t="s">
        <v>769</v>
      </c>
      <c r="F31" s="954" t="s">
        <v>769</v>
      </c>
      <c r="G31" s="954" t="s">
        <v>769</v>
      </c>
      <c r="H31" s="954" t="s">
        <v>769</v>
      </c>
      <c r="I31" s="954" t="s">
        <v>769</v>
      </c>
      <c r="J31" s="954" t="s">
        <v>769</v>
      </c>
      <c r="K31" s="955" t="s">
        <v>769</v>
      </c>
    </row>
    <row r="32" spans="1:12" s="934" customFormat="1" ht="18">
      <c r="A32" s="943" t="s">
        <v>786</v>
      </c>
      <c r="B32" s="954" t="s">
        <v>769</v>
      </c>
      <c r="C32" s="954" t="s">
        <v>769</v>
      </c>
      <c r="D32" s="954" t="s">
        <v>769</v>
      </c>
      <c r="E32" s="954" t="s">
        <v>769</v>
      </c>
      <c r="F32" s="954" t="s">
        <v>769</v>
      </c>
      <c r="G32" s="954" t="s">
        <v>769</v>
      </c>
      <c r="H32" s="954" t="s">
        <v>769</v>
      </c>
      <c r="I32" s="954" t="s">
        <v>769</v>
      </c>
      <c r="J32" s="954" t="s">
        <v>769</v>
      </c>
      <c r="K32" s="955" t="s">
        <v>769</v>
      </c>
    </row>
    <row r="33" spans="1:11" s="934" customFormat="1" ht="18">
      <c r="A33" s="943" t="s">
        <v>787</v>
      </c>
      <c r="B33" s="954" t="s">
        <v>769</v>
      </c>
      <c r="C33" s="954" t="s">
        <v>769</v>
      </c>
      <c r="D33" s="954" t="s">
        <v>769</v>
      </c>
      <c r="E33" s="954" t="s">
        <v>769</v>
      </c>
      <c r="F33" s="954" t="s">
        <v>769</v>
      </c>
      <c r="G33" s="954" t="s">
        <v>769</v>
      </c>
      <c r="H33" s="954" t="s">
        <v>769</v>
      </c>
      <c r="I33" s="954" t="s">
        <v>769</v>
      </c>
      <c r="J33" s="954" t="s">
        <v>769</v>
      </c>
      <c r="K33" s="955" t="s">
        <v>769</v>
      </c>
    </row>
    <row r="34" spans="1:11" s="934" customFormat="1" ht="18">
      <c r="A34" s="943" t="s">
        <v>789</v>
      </c>
      <c r="B34" s="954" t="s">
        <v>769</v>
      </c>
      <c r="C34" s="954" t="s">
        <v>769</v>
      </c>
      <c r="D34" s="954" t="s">
        <v>769</v>
      </c>
      <c r="E34" s="954" t="s">
        <v>769</v>
      </c>
      <c r="F34" s="954" t="s">
        <v>769</v>
      </c>
      <c r="G34" s="954" t="s">
        <v>769</v>
      </c>
      <c r="H34" s="954" t="s">
        <v>769</v>
      </c>
      <c r="I34" s="954" t="s">
        <v>769</v>
      </c>
      <c r="J34" s="954" t="s">
        <v>769</v>
      </c>
      <c r="K34" s="955" t="s">
        <v>769</v>
      </c>
    </row>
    <row r="35" spans="1:11" s="934" customFormat="1" ht="18">
      <c r="A35" s="943" t="s">
        <v>791</v>
      </c>
      <c r="B35" s="954" t="s">
        <v>769</v>
      </c>
      <c r="C35" s="954" t="s">
        <v>769</v>
      </c>
      <c r="D35" s="954" t="s">
        <v>769</v>
      </c>
      <c r="E35" s="954" t="s">
        <v>769</v>
      </c>
      <c r="F35" s="954" t="s">
        <v>769</v>
      </c>
      <c r="G35" s="954" t="s">
        <v>769</v>
      </c>
      <c r="H35" s="954" t="s">
        <v>769</v>
      </c>
      <c r="I35" s="954" t="s">
        <v>769</v>
      </c>
      <c r="J35" s="954" t="s">
        <v>769</v>
      </c>
      <c r="K35" s="955" t="s">
        <v>769</v>
      </c>
    </row>
    <row r="36" spans="1:11" s="934" customFormat="1" ht="18.75">
      <c r="A36" s="943" t="s">
        <v>1451</v>
      </c>
      <c r="B36" s="954">
        <v>14274</v>
      </c>
      <c r="C36" s="954">
        <v>18910</v>
      </c>
      <c r="D36" s="954">
        <v>24512</v>
      </c>
      <c r="E36" s="954">
        <v>47729</v>
      </c>
      <c r="F36" s="954">
        <v>37918</v>
      </c>
      <c r="G36" s="954">
        <v>32064</v>
      </c>
      <c r="H36" s="954">
        <v>23577</v>
      </c>
      <c r="I36" s="954">
        <v>25944</v>
      </c>
      <c r="J36" s="954">
        <v>23896</v>
      </c>
      <c r="K36" s="993">
        <v>14460</v>
      </c>
    </row>
    <row r="37" spans="1:11" s="934" customFormat="1" ht="18.75">
      <c r="A37" s="943" t="s">
        <v>1452</v>
      </c>
      <c r="B37" s="954" t="s">
        <v>769</v>
      </c>
      <c r="C37" s="954" t="s">
        <v>769</v>
      </c>
      <c r="D37" s="954" t="s">
        <v>769</v>
      </c>
      <c r="E37" s="954" t="s">
        <v>769</v>
      </c>
      <c r="F37" s="954" t="s">
        <v>769</v>
      </c>
      <c r="G37" s="954" t="s">
        <v>769</v>
      </c>
      <c r="H37" s="954" t="s">
        <v>769</v>
      </c>
      <c r="I37" s="954" t="s">
        <v>769</v>
      </c>
      <c r="J37" s="954" t="s">
        <v>769</v>
      </c>
      <c r="K37" s="955" t="s">
        <v>769</v>
      </c>
    </row>
    <row r="38" spans="1:11" s="934" customFormat="1" ht="18.75">
      <c r="A38" s="943" t="s">
        <v>1453</v>
      </c>
      <c r="B38" s="954" t="s">
        <v>769</v>
      </c>
      <c r="C38" s="954" t="s">
        <v>769</v>
      </c>
      <c r="D38" s="954" t="s">
        <v>769</v>
      </c>
      <c r="E38" s="954" t="s">
        <v>769</v>
      </c>
      <c r="F38" s="954" t="s">
        <v>769</v>
      </c>
      <c r="G38" s="954" t="s">
        <v>769</v>
      </c>
      <c r="H38" s="954" t="s">
        <v>769</v>
      </c>
      <c r="I38" s="954" t="s">
        <v>769</v>
      </c>
      <c r="J38" s="954" t="s">
        <v>769</v>
      </c>
      <c r="K38" s="955" t="s">
        <v>769</v>
      </c>
    </row>
    <row r="39" spans="1:11" s="934" customFormat="1" ht="18.75">
      <c r="A39" s="943" t="s">
        <v>1454</v>
      </c>
      <c r="B39" s="954">
        <v>50</v>
      </c>
      <c r="C39" s="954" t="s">
        <v>769</v>
      </c>
      <c r="D39" s="954" t="s">
        <v>769</v>
      </c>
      <c r="E39" s="954" t="s">
        <v>769</v>
      </c>
      <c r="F39" s="954" t="s">
        <v>769</v>
      </c>
      <c r="G39" s="954" t="s">
        <v>769</v>
      </c>
      <c r="H39" s="954" t="s">
        <v>769</v>
      </c>
      <c r="I39" s="954" t="s">
        <v>769</v>
      </c>
      <c r="J39" s="954" t="s">
        <v>769</v>
      </c>
      <c r="K39" s="955" t="s">
        <v>769</v>
      </c>
    </row>
    <row r="40" spans="1:11" s="934" customFormat="1" ht="18">
      <c r="A40" s="943" t="s">
        <v>797</v>
      </c>
      <c r="B40" s="954" t="s">
        <v>769</v>
      </c>
      <c r="C40" s="954" t="s">
        <v>769</v>
      </c>
      <c r="D40" s="954" t="s">
        <v>769</v>
      </c>
      <c r="E40" s="954" t="s">
        <v>769</v>
      </c>
      <c r="F40" s="954" t="s">
        <v>769</v>
      </c>
      <c r="G40" s="954" t="s">
        <v>769</v>
      </c>
      <c r="H40" s="954" t="s">
        <v>769</v>
      </c>
      <c r="I40" s="954" t="s">
        <v>769</v>
      </c>
      <c r="J40" s="954" t="s">
        <v>769</v>
      </c>
      <c r="K40" s="955" t="s">
        <v>769</v>
      </c>
    </row>
    <row r="41" spans="1:11" s="934" customFormat="1" ht="18">
      <c r="A41" s="943" t="s">
        <v>799</v>
      </c>
      <c r="B41" s="954" t="s">
        <v>769</v>
      </c>
      <c r="C41" s="954" t="s">
        <v>769</v>
      </c>
      <c r="D41" s="954" t="s">
        <v>769</v>
      </c>
      <c r="E41" s="954" t="s">
        <v>769</v>
      </c>
      <c r="F41" s="954" t="s">
        <v>769</v>
      </c>
      <c r="G41" s="954" t="s">
        <v>769</v>
      </c>
      <c r="H41" s="954" t="s">
        <v>769</v>
      </c>
      <c r="I41" s="954" t="s">
        <v>769</v>
      </c>
      <c r="J41" s="954" t="s">
        <v>769</v>
      </c>
      <c r="K41" s="955" t="s">
        <v>769</v>
      </c>
    </row>
    <row r="42" spans="1:11" s="934" customFormat="1" ht="18">
      <c r="A42" s="943" t="s">
        <v>801</v>
      </c>
      <c r="B42" s="954" t="s">
        <v>769</v>
      </c>
      <c r="C42" s="954" t="s">
        <v>769</v>
      </c>
      <c r="D42" s="954" t="s">
        <v>769</v>
      </c>
      <c r="E42" s="954" t="s">
        <v>769</v>
      </c>
      <c r="F42" s="954" t="s">
        <v>769</v>
      </c>
      <c r="G42" s="954" t="s">
        <v>769</v>
      </c>
      <c r="H42" s="954" t="s">
        <v>769</v>
      </c>
      <c r="I42" s="954" t="s">
        <v>769</v>
      </c>
      <c r="J42" s="954" t="s">
        <v>769</v>
      </c>
      <c r="K42" s="955" t="s">
        <v>769</v>
      </c>
    </row>
    <row r="43" spans="1:11" s="934" customFormat="1" ht="18">
      <c r="A43" s="943" t="s">
        <v>804</v>
      </c>
      <c r="B43" s="954" t="s">
        <v>769</v>
      </c>
      <c r="C43" s="954" t="s">
        <v>769</v>
      </c>
      <c r="D43" s="954" t="s">
        <v>769</v>
      </c>
      <c r="E43" s="954" t="s">
        <v>769</v>
      </c>
      <c r="F43" s="954" t="s">
        <v>769</v>
      </c>
      <c r="G43" s="954" t="s">
        <v>769</v>
      </c>
      <c r="H43" s="954" t="s">
        <v>769</v>
      </c>
      <c r="I43" s="954" t="s">
        <v>769</v>
      </c>
      <c r="J43" s="954" t="s">
        <v>769</v>
      </c>
      <c r="K43" s="955" t="s">
        <v>769</v>
      </c>
    </row>
    <row r="44" spans="1:11" s="934" customFormat="1" ht="18.75">
      <c r="A44" s="943" t="s">
        <v>1455</v>
      </c>
      <c r="B44" s="954" t="s">
        <v>769</v>
      </c>
      <c r="C44" s="954" t="s">
        <v>769</v>
      </c>
      <c r="D44" s="954" t="s">
        <v>769</v>
      </c>
      <c r="E44" s="954" t="s">
        <v>769</v>
      </c>
      <c r="F44" s="954" t="s">
        <v>769</v>
      </c>
      <c r="G44" s="954" t="s">
        <v>769</v>
      </c>
      <c r="H44" s="954" t="s">
        <v>769</v>
      </c>
      <c r="I44" s="954" t="s">
        <v>769</v>
      </c>
      <c r="J44" s="954" t="s">
        <v>769</v>
      </c>
      <c r="K44" s="955" t="s">
        <v>769</v>
      </c>
    </row>
    <row r="45" spans="1:11" s="934" customFormat="1" ht="18">
      <c r="A45" s="943" t="s">
        <v>807</v>
      </c>
      <c r="B45" s="954" t="s">
        <v>769</v>
      </c>
      <c r="C45" s="954" t="s">
        <v>769</v>
      </c>
      <c r="D45" s="954" t="s">
        <v>769</v>
      </c>
      <c r="E45" s="954" t="s">
        <v>769</v>
      </c>
      <c r="F45" s="954" t="s">
        <v>769</v>
      </c>
      <c r="G45" s="954" t="s">
        <v>769</v>
      </c>
      <c r="H45" s="954" t="s">
        <v>769</v>
      </c>
      <c r="I45" s="954" t="s">
        <v>769</v>
      </c>
      <c r="J45" s="954" t="s">
        <v>769</v>
      </c>
      <c r="K45" s="955" t="s">
        <v>769</v>
      </c>
    </row>
    <row r="46" spans="1:11" s="934" customFormat="1" ht="18">
      <c r="A46" s="943" t="s">
        <v>808</v>
      </c>
      <c r="B46" s="954" t="s">
        <v>769</v>
      </c>
      <c r="C46" s="954" t="s">
        <v>769</v>
      </c>
      <c r="D46" s="954" t="s">
        <v>769</v>
      </c>
      <c r="E46" s="954" t="s">
        <v>769</v>
      </c>
      <c r="F46" s="954" t="s">
        <v>769</v>
      </c>
      <c r="G46" s="954" t="s">
        <v>769</v>
      </c>
      <c r="H46" s="954" t="s">
        <v>769</v>
      </c>
      <c r="I46" s="954" t="s">
        <v>769</v>
      </c>
      <c r="J46" s="954" t="s">
        <v>769</v>
      </c>
      <c r="K46" s="955" t="s">
        <v>769</v>
      </c>
    </row>
    <row r="47" spans="1:11" s="934" customFormat="1" ht="18">
      <c r="A47" s="943" t="s">
        <v>809</v>
      </c>
      <c r="B47" s="954">
        <v>245850</v>
      </c>
      <c r="C47" s="954">
        <v>254310</v>
      </c>
      <c r="D47" s="954">
        <v>314332</v>
      </c>
      <c r="E47" s="954">
        <v>355160</v>
      </c>
      <c r="F47" s="954">
        <v>372284</v>
      </c>
      <c r="G47" s="954">
        <v>405570</v>
      </c>
      <c r="H47" s="954">
        <v>424388</v>
      </c>
      <c r="I47" s="954">
        <v>391702</v>
      </c>
      <c r="J47" s="954">
        <v>826295</v>
      </c>
      <c r="K47" s="955">
        <v>876785</v>
      </c>
    </row>
    <row r="48" spans="1:11" s="934" customFormat="1" ht="18">
      <c r="A48" s="943" t="s">
        <v>810</v>
      </c>
      <c r="B48" s="954" t="s">
        <v>769</v>
      </c>
      <c r="C48" s="954" t="s">
        <v>769</v>
      </c>
      <c r="D48" s="954" t="s">
        <v>769</v>
      </c>
      <c r="E48" s="954" t="s">
        <v>769</v>
      </c>
      <c r="F48" s="954" t="s">
        <v>769</v>
      </c>
      <c r="G48" s="954" t="s">
        <v>769</v>
      </c>
      <c r="H48" s="954" t="s">
        <v>769</v>
      </c>
      <c r="I48" s="954" t="s">
        <v>769</v>
      </c>
      <c r="J48" s="954" t="s">
        <v>769</v>
      </c>
      <c r="K48" s="955" t="s">
        <v>769</v>
      </c>
    </row>
    <row r="49" spans="1:12" s="934" customFormat="1" ht="18">
      <c r="A49" s="943" t="s">
        <v>812</v>
      </c>
      <c r="B49" s="954" t="s">
        <v>769</v>
      </c>
      <c r="C49" s="954" t="s">
        <v>769</v>
      </c>
      <c r="D49" s="954" t="s">
        <v>769</v>
      </c>
      <c r="E49" s="954" t="s">
        <v>769</v>
      </c>
      <c r="F49" s="954" t="s">
        <v>769</v>
      </c>
      <c r="G49" s="954" t="s">
        <v>769</v>
      </c>
      <c r="H49" s="954" t="s">
        <v>769</v>
      </c>
      <c r="I49" s="954" t="s">
        <v>769</v>
      </c>
      <c r="J49" s="954" t="s">
        <v>769</v>
      </c>
      <c r="K49" s="955" t="s">
        <v>769</v>
      </c>
    </row>
    <row r="50" spans="1:12" s="934" customFormat="1" ht="18">
      <c r="A50" s="943" t="s">
        <v>813</v>
      </c>
      <c r="B50" s="954" t="s">
        <v>769</v>
      </c>
      <c r="C50" s="954" t="s">
        <v>769</v>
      </c>
      <c r="D50" s="954" t="s">
        <v>769</v>
      </c>
      <c r="E50" s="954" t="s">
        <v>769</v>
      </c>
      <c r="F50" s="954" t="s">
        <v>769</v>
      </c>
      <c r="G50" s="954" t="s">
        <v>769</v>
      </c>
      <c r="H50" s="954" t="s">
        <v>769</v>
      </c>
      <c r="I50" s="954" t="s">
        <v>769</v>
      </c>
      <c r="J50" s="954" t="s">
        <v>769</v>
      </c>
      <c r="K50" s="955" t="s">
        <v>769</v>
      </c>
    </row>
    <row r="51" spans="1:12" s="934" customFormat="1" ht="18.75">
      <c r="A51" s="943" t="s">
        <v>1456</v>
      </c>
      <c r="B51" s="954" t="s">
        <v>769</v>
      </c>
      <c r="C51" s="954" t="s">
        <v>769</v>
      </c>
      <c r="D51" s="954" t="s">
        <v>769</v>
      </c>
      <c r="E51" s="954" t="s">
        <v>769</v>
      </c>
      <c r="F51" s="954" t="s">
        <v>769</v>
      </c>
      <c r="G51" s="954" t="s">
        <v>769</v>
      </c>
      <c r="H51" s="954" t="s">
        <v>769</v>
      </c>
      <c r="I51" s="954" t="s">
        <v>769</v>
      </c>
      <c r="J51" s="954" t="s">
        <v>769</v>
      </c>
      <c r="K51" s="955" t="s">
        <v>769</v>
      </c>
    </row>
    <row r="52" spans="1:12" s="934" customFormat="1" ht="18">
      <c r="A52" s="943" t="s">
        <v>816</v>
      </c>
      <c r="B52" s="954" t="s">
        <v>769</v>
      </c>
      <c r="C52" s="954" t="s">
        <v>769</v>
      </c>
      <c r="D52" s="954" t="s">
        <v>769</v>
      </c>
      <c r="E52" s="954" t="s">
        <v>769</v>
      </c>
      <c r="F52" s="954" t="s">
        <v>769</v>
      </c>
      <c r="G52" s="954" t="s">
        <v>769</v>
      </c>
      <c r="H52" s="954" t="s">
        <v>769</v>
      </c>
      <c r="I52" s="954" t="s">
        <v>769</v>
      </c>
      <c r="J52" s="954" t="s">
        <v>769</v>
      </c>
      <c r="K52" s="955" t="s">
        <v>769</v>
      </c>
      <c r="L52" s="946"/>
    </row>
    <row r="53" spans="1:12" s="934" customFormat="1" ht="18.75">
      <c r="A53" s="943" t="s">
        <v>1457</v>
      </c>
      <c r="B53" s="954">
        <v>210865</v>
      </c>
      <c r="C53" s="954">
        <v>281602</v>
      </c>
      <c r="D53" s="954">
        <v>351550</v>
      </c>
      <c r="E53" s="954">
        <v>412386</v>
      </c>
      <c r="F53" s="954">
        <v>465175</v>
      </c>
      <c r="G53" s="954">
        <v>437685</v>
      </c>
      <c r="H53" s="954">
        <v>495041</v>
      </c>
      <c r="I53" s="954">
        <v>391314</v>
      </c>
      <c r="J53" s="954">
        <v>685892</v>
      </c>
      <c r="K53" s="955">
        <v>794009</v>
      </c>
    </row>
    <row r="54" spans="1:12" s="934" customFormat="1" ht="18.75">
      <c r="A54" s="943" t="s">
        <v>1458</v>
      </c>
      <c r="B54" s="954" t="s">
        <v>769</v>
      </c>
      <c r="C54" s="954" t="s">
        <v>769</v>
      </c>
      <c r="D54" s="954" t="s">
        <v>769</v>
      </c>
      <c r="E54" s="954" t="s">
        <v>769</v>
      </c>
      <c r="F54" s="954" t="s">
        <v>769</v>
      </c>
      <c r="G54" s="954" t="s">
        <v>769</v>
      </c>
      <c r="H54" s="954" t="s">
        <v>769</v>
      </c>
      <c r="I54" s="954" t="s">
        <v>769</v>
      </c>
      <c r="J54" s="954" t="s">
        <v>769</v>
      </c>
      <c r="K54" s="955" t="s">
        <v>769</v>
      </c>
    </row>
    <row r="55" spans="1:12" s="934" customFormat="1" ht="18">
      <c r="A55" s="943"/>
      <c r="B55" s="954"/>
      <c r="C55" s="954"/>
      <c r="D55" s="954"/>
      <c r="E55" s="954"/>
      <c r="F55" s="954"/>
      <c r="G55" s="954"/>
      <c r="H55" s="954"/>
      <c r="I55" s="954"/>
      <c r="J55" s="954"/>
      <c r="K55" s="955"/>
    </row>
    <row r="56" spans="1:12" s="934" customFormat="1" ht="18">
      <c r="A56" s="947" t="s">
        <v>820</v>
      </c>
      <c r="B56" s="954"/>
      <c r="C56" s="954"/>
      <c r="D56" s="954"/>
      <c r="E56" s="954"/>
      <c r="F56" s="954"/>
      <c r="G56" s="954"/>
      <c r="H56" s="954"/>
      <c r="I56" s="954"/>
      <c r="J56" s="954"/>
      <c r="K56" s="955"/>
    </row>
    <row r="57" spans="1:12" s="934" customFormat="1" ht="18">
      <c r="A57" s="943" t="s">
        <v>821</v>
      </c>
      <c r="B57" s="954" t="s">
        <v>769</v>
      </c>
      <c r="C57" s="954" t="s">
        <v>769</v>
      </c>
      <c r="D57" s="954" t="s">
        <v>769</v>
      </c>
      <c r="E57" s="954" t="s">
        <v>769</v>
      </c>
      <c r="F57" s="954" t="s">
        <v>769</v>
      </c>
      <c r="G57" s="954" t="s">
        <v>769</v>
      </c>
      <c r="H57" s="954" t="s">
        <v>769</v>
      </c>
      <c r="I57" s="954" t="s">
        <v>769</v>
      </c>
      <c r="J57" s="954" t="s">
        <v>769</v>
      </c>
      <c r="K57" s="955" t="s">
        <v>769</v>
      </c>
    </row>
    <row r="58" spans="1:12" s="934" customFormat="1" ht="18">
      <c r="A58" s="943" t="s">
        <v>822</v>
      </c>
      <c r="B58" s="954" t="s">
        <v>769</v>
      </c>
      <c r="C58" s="954" t="s">
        <v>769</v>
      </c>
      <c r="D58" s="954" t="s">
        <v>769</v>
      </c>
      <c r="E58" s="954" t="s">
        <v>769</v>
      </c>
      <c r="F58" s="954" t="s">
        <v>769</v>
      </c>
      <c r="G58" s="954" t="s">
        <v>769</v>
      </c>
      <c r="H58" s="954" t="s">
        <v>769</v>
      </c>
      <c r="I58" s="954" t="s">
        <v>769</v>
      </c>
      <c r="J58" s="954" t="s">
        <v>769</v>
      </c>
      <c r="K58" s="955" t="s">
        <v>769</v>
      </c>
    </row>
    <row r="59" spans="1:12" s="934" customFormat="1" ht="18">
      <c r="A59" s="943" t="s">
        <v>823</v>
      </c>
      <c r="B59" s="954" t="s">
        <v>769</v>
      </c>
      <c r="C59" s="954" t="s">
        <v>769</v>
      </c>
      <c r="D59" s="954" t="s">
        <v>769</v>
      </c>
      <c r="E59" s="954" t="s">
        <v>769</v>
      </c>
      <c r="F59" s="954" t="s">
        <v>769</v>
      </c>
      <c r="G59" s="954" t="s">
        <v>769</v>
      </c>
      <c r="H59" s="954" t="s">
        <v>769</v>
      </c>
      <c r="I59" s="954" t="s">
        <v>769</v>
      </c>
      <c r="J59" s="954" t="s">
        <v>769</v>
      </c>
      <c r="K59" s="955" t="s">
        <v>769</v>
      </c>
    </row>
    <row r="60" spans="1:12" s="934" customFormat="1" ht="18">
      <c r="A60" s="943" t="s">
        <v>1502</v>
      </c>
      <c r="B60" s="950"/>
      <c r="C60" s="950"/>
      <c r="D60" s="950"/>
      <c r="E60" s="950"/>
      <c r="F60" s="950"/>
      <c r="G60" s="950"/>
      <c r="H60" s="950"/>
      <c r="I60" s="950"/>
      <c r="J60" s="950"/>
      <c r="K60" s="951"/>
    </row>
    <row r="61" spans="1:12" s="934" customFormat="1" ht="18">
      <c r="A61" s="943"/>
      <c r="B61" s="950"/>
      <c r="C61" s="950"/>
      <c r="D61" s="950"/>
      <c r="E61" s="950"/>
      <c r="F61" s="950"/>
      <c r="G61" s="950"/>
      <c r="H61" s="950"/>
      <c r="I61" s="950"/>
      <c r="J61" s="950"/>
      <c r="K61" s="951"/>
    </row>
    <row r="62" spans="1:12" s="946" customFormat="1" ht="18">
      <c r="A62" s="943" t="s">
        <v>1460</v>
      </c>
      <c r="B62" s="950"/>
      <c r="C62" s="950"/>
      <c r="D62" s="950"/>
      <c r="E62" s="950"/>
      <c r="F62" s="950"/>
      <c r="G62" s="950"/>
      <c r="H62" s="950"/>
      <c r="I62" s="950"/>
      <c r="J62" s="950"/>
      <c r="K62" s="951"/>
    </row>
    <row r="63" spans="1:12" s="946" customFormat="1" ht="18">
      <c r="A63" s="943" t="s">
        <v>1461</v>
      </c>
      <c r="B63" s="950"/>
      <c r="C63" s="950"/>
      <c r="D63" s="950"/>
      <c r="E63" s="950"/>
      <c r="F63" s="950"/>
      <c r="G63" s="950"/>
      <c r="H63" s="950"/>
      <c r="I63" s="950"/>
      <c r="J63" s="950"/>
      <c r="K63" s="951"/>
    </row>
    <row r="64" spans="1:12" s="946" customFormat="1" ht="18">
      <c r="A64" s="958" t="s">
        <v>950</v>
      </c>
      <c r="B64" s="981"/>
      <c r="C64" s="981"/>
      <c r="D64" s="981"/>
      <c r="E64" s="981"/>
      <c r="F64" s="981"/>
      <c r="G64" s="981"/>
      <c r="H64" s="981"/>
      <c r="I64" s="981"/>
      <c r="J64" s="981"/>
      <c r="K64" s="982"/>
    </row>
    <row r="65" s="946" customFormat="1"/>
    <row r="66" s="946" customFormat="1"/>
    <row r="67" s="934" customFormat="1"/>
    <row r="68" s="934" customFormat="1"/>
    <row r="69" s="934" customFormat="1"/>
    <row r="70" s="934" customFormat="1"/>
    <row r="71" s="934" customFormat="1"/>
    <row r="72" s="934" customFormat="1"/>
    <row r="73" s="934" customFormat="1"/>
    <row r="74" s="934" customFormat="1"/>
    <row r="75" s="934" customFormat="1"/>
    <row r="76" s="934" customFormat="1"/>
    <row r="77" s="934" customFormat="1"/>
    <row r="78" s="934" customFormat="1"/>
    <row r="79" s="934" customFormat="1"/>
    <row r="80" s="934" customFormat="1"/>
    <row r="81" s="934" customFormat="1"/>
    <row r="82" s="934" customFormat="1"/>
    <row r="83" s="934" customFormat="1"/>
    <row r="84" s="934" customFormat="1"/>
    <row r="85" s="934" customFormat="1"/>
  </sheetData>
  <mergeCells count="5">
    <mergeCell ref="A8:K8"/>
    <mergeCell ref="A1:K1"/>
    <mergeCell ref="A2:K2"/>
    <mergeCell ref="A4:K4"/>
    <mergeCell ref="A6:K6"/>
  </mergeCells>
  <phoneticPr fontId="50" type="noConversion"/>
  <printOptions horizontalCentered="1" verticalCentered="1"/>
  <pageMargins left="0.59055118110236227" right="0.59055118110236227" top="0.98425196850393704" bottom="0.98425196850393704" header="0" footer="0"/>
  <pageSetup scale="36" orientation="portrait" r:id="rId1"/>
  <headerFooter alignWithMargins="0"/>
</worksheet>
</file>

<file path=xl/worksheets/sheet101.xml><?xml version="1.0" encoding="utf-8"?>
<worksheet xmlns="http://schemas.openxmlformats.org/spreadsheetml/2006/main" xmlns:r="http://schemas.openxmlformats.org/officeDocument/2006/relationships">
  <sheetPr>
    <tabColor indexed="53"/>
    <pageSetUpPr fitToPage="1"/>
  </sheetPr>
  <dimension ref="A1:L83"/>
  <sheetViews>
    <sheetView zoomScale="50" workbookViewId="0">
      <selection sqref="A1:M1"/>
    </sheetView>
  </sheetViews>
  <sheetFormatPr defaultColWidth="11.5546875" defaultRowHeight="15"/>
  <cols>
    <col min="1" max="1" width="58.88671875" style="966" customWidth="1"/>
    <col min="2" max="11" width="11.33203125" style="966" customWidth="1"/>
    <col min="12" max="16384" width="11.5546875" style="966"/>
  </cols>
  <sheetData>
    <row r="1" spans="1:12" ht="18">
      <c r="A1" s="2744" t="s">
        <v>1508</v>
      </c>
      <c r="B1" s="2744"/>
      <c r="C1" s="2744"/>
      <c r="D1" s="2744"/>
      <c r="E1" s="2744"/>
      <c r="F1" s="2744"/>
      <c r="G1" s="2744"/>
      <c r="H1" s="2744"/>
      <c r="I1" s="2744"/>
      <c r="J1" s="2744"/>
      <c r="K1" s="2744"/>
    </row>
    <row r="2" spans="1:12" s="936" customFormat="1" ht="15.95" customHeight="1">
      <c r="A2" s="2745" t="s">
        <v>1514</v>
      </c>
      <c r="B2" s="2745"/>
      <c r="C2" s="2745"/>
      <c r="D2" s="2745"/>
      <c r="E2" s="2745"/>
      <c r="F2" s="2745"/>
      <c r="G2" s="2745"/>
      <c r="H2" s="2745"/>
      <c r="I2" s="2745"/>
      <c r="J2" s="2745"/>
      <c r="K2" s="2745"/>
    </row>
    <row r="3" spans="1:12" s="934" customFormat="1" ht="15.95" customHeight="1">
      <c r="A3" s="987"/>
      <c r="B3" s="987"/>
      <c r="C3" s="987"/>
      <c r="D3" s="987"/>
      <c r="E3" s="987"/>
      <c r="F3" s="987"/>
      <c r="G3" s="987"/>
      <c r="H3" s="987"/>
      <c r="I3" s="987"/>
      <c r="J3" s="987"/>
      <c r="K3" s="987"/>
    </row>
    <row r="4" spans="1:12" s="934" customFormat="1" ht="18">
      <c r="A4" s="2744" t="s">
        <v>1515</v>
      </c>
      <c r="B4" s="2744"/>
      <c r="C4" s="2744"/>
      <c r="D4" s="2744"/>
      <c r="E4" s="2744"/>
      <c r="F4" s="2744"/>
      <c r="G4" s="2744"/>
      <c r="H4" s="2744"/>
      <c r="I4" s="2744"/>
      <c r="J4" s="2744"/>
      <c r="K4" s="2744"/>
    </row>
    <row r="5" spans="1:12" s="934" customFormat="1" ht="18">
      <c r="A5" s="987"/>
      <c r="B5" s="987"/>
      <c r="C5" s="987"/>
      <c r="D5" s="987"/>
      <c r="E5" s="987"/>
      <c r="F5" s="987"/>
      <c r="G5" s="987"/>
      <c r="H5" s="987"/>
      <c r="I5" s="987"/>
      <c r="J5" s="987"/>
      <c r="K5" s="987"/>
    </row>
    <row r="6" spans="1:12" s="936" customFormat="1" ht="18">
      <c r="A6" s="2745" t="s">
        <v>753</v>
      </c>
      <c r="B6" s="2745"/>
      <c r="C6" s="2745"/>
      <c r="D6" s="2745"/>
      <c r="E6" s="2745"/>
      <c r="F6" s="2745"/>
      <c r="G6" s="2745"/>
      <c r="H6" s="2745"/>
      <c r="I6" s="2745"/>
      <c r="J6" s="2745"/>
      <c r="K6" s="2745"/>
    </row>
    <row r="7" spans="1:12" s="934" customFormat="1" ht="18">
      <c r="A7" s="987"/>
      <c r="B7" s="987"/>
      <c r="C7" s="987"/>
      <c r="D7" s="987"/>
      <c r="E7" s="987"/>
      <c r="F7" s="987"/>
      <c r="G7" s="987"/>
      <c r="H7" s="987"/>
      <c r="I7" s="987"/>
      <c r="J7" s="987"/>
      <c r="K7" s="987"/>
    </row>
    <row r="8" spans="1:12" s="934" customFormat="1" ht="18">
      <c r="A8" s="2744" t="s">
        <v>1443</v>
      </c>
      <c r="B8" s="2744"/>
      <c r="C8" s="2744"/>
      <c r="D8" s="2744"/>
      <c r="E8" s="2744"/>
      <c r="F8" s="2744"/>
      <c r="G8" s="2744"/>
      <c r="H8" s="2744"/>
      <c r="I8" s="2744"/>
      <c r="J8" s="2744"/>
      <c r="K8" s="2744"/>
    </row>
    <row r="9" spans="1:12" s="934" customFormat="1" ht="18">
      <c r="A9" s="959"/>
      <c r="B9" s="944"/>
      <c r="C9" s="981"/>
      <c r="D9" s="946"/>
      <c r="E9" s="946"/>
      <c r="F9" s="946"/>
      <c r="G9" s="946"/>
      <c r="H9" s="946"/>
      <c r="I9" s="946"/>
      <c r="J9" s="946"/>
      <c r="K9" s="946"/>
    </row>
    <row r="10" spans="1:12" s="967" customFormat="1" ht="18">
      <c r="A10" s="939"/>
      <c r="B10" s="940">
        <v>2000</v>
      </c>
      <c r="C10" s="940">
        <v>2001</v>
      </c>
      <c r="D10" s="940">
        <v>2002</v>
      </c>
      <c r="E10" s="940">
        <v>2003</v>
      </c>
      <c r="F10" s="940">
        <v>2004</v>
      </c>
      <c r="G10" s="940">
        <v>2005</v>
      </c>
      <c r="H10" s="940">
        <v>2006</v>
      </c>
      <c r="I10" s="940">
        <v>2007</v>
      </c>
      <c r="J10" s="940">
        <v>2008</v>
      </c>
      <c r="K10" s="941">
        <v>2009</v>
      </c>
    </row>
    <row r="11" spans="1:12" ht="18">
      <c r="A11" s="970"/>
      <c r="B11" s="971"/>
      <c r="C11" s="971"/>
      <c r="D11" s="971"/>
      <c r="E11" s="971"/>
      <c r="F11" s="971"/>
      <c r="G11" s="971"/>
      <c r="H11" s="971"/>
      <c r="I11" s="971"/>
      <c r="J11" s="971"/>
      <c r="K11" s="972"/>
    </row>
    <row r="12" spans="1:12" ht="18">
      <c r="A12" s="947" t="s">
        <v>755</v>
      </c>
      <c r="B12" s="971"/>
      <c r="C12" s="971"/>
      <c r="D12" s="971"/>
      <c r="E12" s="971"/>
      <c r="F12" s="971"/>
      <c r="G12" s="971"/>
      <c r="H12" s="971"/>
      <c r="I12" s="971"/>
      <c r="J12" s="971"/>
      <c r="K12" s="972"/>
    </row>
    <row r="13" spans="1:12" ht="18">
      <c r="A13" s="943" t="s">
        <v>1444</v>
      </c>
      <c r="B13" s="948">
        <v>185005</v>
      </c>
      <c r="C13" s="948">
        <v>183117</v>
      </c>
      <c r="D13" s="948">
        <v>181362</v>
      </c>
      <c r="E13" s="948">
        <v>207848</v>
      </c>
      <c r="F13" s="948">
        <v>231578</v>
      </c>
      <c r="G13" s="948">
        <v>227262</v>
      </c>
      <c r="H13" s="948">
        <v>226017</v>
      </c>
      <c r="I13" s="948">
        <v>229305</v>
      </c>
      <c r="J13" s="948">
        <v>233689</v>
      </c>
      <c r="K13" s="949">
        <v>235490</v>
      </c>
    </row>
    <row r="14" spans="1:12" ht="18">
      <c r="A14" s="943" t="s">
        <v>757</v>
      </c>
      <c r="B14" s="948">
        <v>3190</v>
      </c>
      <c r="C14" s="948">
        <v>2322</v>
      </c>
      <c r="D14" s="948">
        <v>1718</v>
      </c>
      <c r="E14" s="948">
        <v>1513</v>
      </c>
      <c r="F14" s="948">
        <v>1706</v>
      </c>
      <c r="G14" s="948">
        <v>2123</v>
      </c>
      <c r="H14" s="948">
        <v>2600</v>
      </c>
      <c r="I14" s="948">
        <v>2583</v>
      </c>
      <c r="J14" s="948">
        <v>2577</v>
      </c>
      <c r="K14" s="949">
        <v>2769</v>
      </c>
    </row>
    <row r="15" spans="1:12" ht="18">
      <c r="A15" s="943" t="s">
        <v>758</v>
      </c>
      <c r="B15" s="948">
        <v>1648</v>
      </c>
      <c r="C15" s="948">
        <v>1728.3</v>
      </c>
      <c r="D15" s="948">
        <v>1824.3</v>
      </c>
      <c r="E15" s="948">
        <v>1971.4</v>
      </c>
      <c r="F15" s="948">
        <v>2221.8000000000002</v>
      </c>
      <c r="G15" s="948">
        <v>2337</v>
      </c>
      <c r="H15" s="948">
        <v>2258</v>
      </c>
      <c r="I15" s="948">
        <v>1912</v>
      </c>
      <c r="J15" s="948">
        <v>1744</v>
      </c>
      <c r="K15" s="949">
        <v>2300</v>
      </c>
      <c r="L15" s="1013"/>
    </row>
    <row r="16" spans="1:12" ht="18">
      <c r="A16" s="943" t="s">
        <v>759</v>
      </c>
      <c r="B16" s="948">
        <v>45670.9</v>
      </c>
      <c r="C16" s="948">
        <v>35969.800000000003</v>
      </c>
      <c r="D16" s="948">
        <v>31245.3</v>
      </c>
      <c r="E16" s="948">
        <v>46129.599999999999</v>
      </c>
      <c r="F16" s="948">
        <v>45340.3</v>
      </c>
      <c r="G16" s="948">
        <v>66858</v>
      </c>
      <c r="H16" s="948">
        <v>41052</v>
      </c>
      <c r="I16" s="948">
        <v>43737</v>
      </c>
      <c r="J16" s="948">
        <v>45146</v>
      </c>
      <c r="K16" s="949">
        <v>49735</v>
      </c>
      <c r="L16" s="1013"/>
    </row>
    <row r="17" spans="1:11" ht="18">
      <c r="A17" s="943" t="s">
        <v>761</v>
      </c>
      <c r="B17" s="974" t="s">
        <v>769</v>
      </c>
      <c r="C17" s="974" t="s">
        <v>769</v>
      </c>
      <c r="D17" s="974" t="s">
        <v>769</v>
      </c>
      <c r="E17" s="974" t="s">
        <v>769</v>
      </c>
      <c r="F17" s="974" t="s">
        <v>769</v>
      </c>
      <c r="G17" s="974" t="s">
        <v>769</v>
      </c>
      <c r="H17" s="974">
        <v>467</v>
      </c>
      <c r="I17" s="974" t="s">
        <v>769</v>
      </c>
      <c r="J17" s="974" t="s">
        <v>769</v>
      </c>
      <c r="K17" s="975" t="s">
        <v>769</v>
      </c>
    </row>
    <row r="18" spans="1:11" ht="18">
      <c r="A18" s="943" t="s">
        <v>762</v>
      </c>
      <c r="B18" s="974" t="s">
        <v>769</v>
      </c>
      <c r="C18" s="974" t="s">
        <v>769</v>
      </c>
      <c r="D18" s="974" t="s">
        <v>769</v>
      </c>
      <c r="E18" s="974" t="s">
        <v>769</v>
      </c>
      <c r="F18" s="974" t="s">
        <v>769</v>
      </c>
      <c r="G18" s="974" t="s">
        <v>769</v>
      </c>
      <c r="H18" s="974">
        <v>3997</v>
      </c>
      <c r="I18" s="974" t="s">
        <v>769</v>
      </c>
      <c r="J18" s="974" t="s">
        <v>769</v>
      </c>
      <c r="K18" s="975">
        <v>6424</v>
      </c>
    </row>
    <row r="19" spans="1:11" ht="18">
      <c r="A19" s="943" t="s">
        <v>763</v>
      </c>
      <c r="B19" s="974" t="s">
        <v>769</v>
      </c>
      <c r="C19" s="974" t="s">
        <v>769</v>
      </c>
      <c r="D19" s="974" t="s">
        <v>769</v>
      </c>
      <c r="E19" s="974" t="s">
        <v>769</v>
      </c>
      <c r="F19" s="974" t="s">
        <v>769</v>
      </c>
      <c r="G19" s="974" t="s">
        <v>769</v>
      </c>
      <c r="H19" s="974" t="s">
        <v>769</v>
      </c>
      <c r="I19" s="974" t="s">
        <v>769</v>
      </c>
      <c r="J19" s="974" t="s">
        <v>769</v>
      </c>
      <c r="K19" s="975" t="s">
        <v>769</v>
      </c>
    </row>
    <row r="20" spans="1:11" ht="18">
      <c r="A20" s="943" t="s">
        <v>764</v>
      </c>
      <c r="B20" s="974" t="s">
        <v>769</v>
      </c>
      <c r="C20" s="974" t="s">
        <v>769</v>
      </c>
      <c r="D20" s="974" t="s">
        <v>769</v>
      </c>
      <c r="E20" s="974" t="s">
        <v>769</v>
      </c>
      <c r="F20" s="974" t="s">
        <v>769</v>
      </c>
      <c r="G20" s="974" t="s">
        <v>769</v>
      </c>
      <c r="H20" s="974" t="s">
        <v>769</v>
      </c>
      <c r="I20" s="974" t="s">
        <v>769</v>
      </c>
      <c r="J20" s="974" t="s">
        <v>769</v>
      </c>
      <c r="K20" s="975" t="s">
        <v>769</v>
      </c>
    </row>
    <row r="21" spans="1:11" ht="18">
      <c r="A21" s="970"/>
      <c r="B21" s="976"/>
      <c r="C21" s="976"/>
      <c r="D21" s="976"/>
      <c r="E21" s="976"/>
      <c r="F21" s="976"/>
      <c r="G21" s="976"/>
      <c r="H21" s="976"/>
      <c r="I21" s="976"/>
      <c r="J21" s="976"/>
      <c r="K21" s="977"/>
    </row>
    <row r="22" spans="1:11" s="946" customFormat="1" ht="18">
      <c r="A22" s="947" t="s">
        <v>1463</v>
      </c>
      <c r="B22" s="952"/>
      <c r="C22" s="952"/>
      <c r="D22" s="952"/>
      <c r="E22" s="952"/>
      <c r="F22" s="952"/>
      <c r="G22" s="952"/>
      <c r="H22" s="952"/>
      <c r="I22" s="952"/>
      <c r="J22" s="952"/>
      <c r="K22" s="953"/>
    </row>
    <row r="23" spans="1:11" ht="18">
      <c r="A23" s="943" t="s">
        <v>773</v>
      </c>
      <c r="B23" s="961">
        <v>86</v>
      </c>
      <c r="C23" s="961">
        <v>135</v>
      </c>
      <c r="D23" s="961">
        <v>16</v>
      </c>
      <c r="E23" s="961">
        <v>0</v>
      </c>
      <c r="F23" s="961">
        <v>44636</v>
      </c>
      <c r="G23" s="961">
        <v>35271</v>
      </c>
      <c r="H23" s="961">
        <v>62594</v>
      </c>
      <c r="I23" s="961">
        <v>103434</v>
      </c>
      <c r="J23" s="961">
        <v>122022</v>
      </c>
      <c r="K23" s="962">
        <v>117634</v>
      </c>
    </row>
    <row r="24" spans="1:11" s="973" customFormat="1" ht="18">
      <c r="A24" s="943" t="s">
        <v>831</v>
      </c>
      <c r="B24" s="954" t="s">
        <v>769</v>
      </c>
      <c r="C24" s="954" t="s">
        <v>769</v>
      </c>
      <c r="D24" s="954" t="s">
        <v>769</v>
      </c>
      <c r="E24" s="954" t="s">
        <v>769</v>
      </c>
      <c r="F24" s="954">
        <v>44636</v>
      </c>
      <c r="G24" s="954">
        <v>35271</v>
      </c>
      <c r="H24" s="954">
        <v>34594</v>
      </c>
      <c r="I24" s="954">
        <v>24434</v>
      </c>
      <c r="J24" s="954">
        <v>60022</v>
      </c>
      <c r="K24" s="955">
        <v>69634</v>
      </c>
    </row>
    <row r="25" spans="1:11" s="973" customFormat="1" ht="18">
      <c r="A25" s="943" t="s">
        <v>832</v>
      </c>
      <c r="B25" s="954" t="s">
        <v>769</v>
      </c>
      <c r="C25" s="954" t="s">
        <v>769</v>
      </c>
      <c r="D25" s="954" t="s">
        <v>769</v>
      </c>
      <c r="E25" s="954" t="s">
        <v>769</v>
      </c>
      <c r="F25" s="954" t="s">
        <v>769</v>
      </c>
      <c r="G25" s="954" t="s">
        <v>769</v>
      </c>
      <c r="H25" s="954" t="s">
        <v>769</v>
      </c>
      <c r="I25" s="954" t="s">
        <v>769</v>
      </c>
      <c r="J25" s="954" t="s">
        <v>769</v>
      </c>
      <c r="K25" s="955" t="s">
        <v>769</v>
      </c>
    </row>
    <row r="26" spans="1:11" s="973" customFormat="1" ht="18">
      <c r="A26" s="943" t="s">
        <v>774</v>
      </c>
      <c r="B26" s="954" t="s">
        <v>769</v>
      </c>
      <c r="C26" s="954" t="s">
        <v>769</v>
      </c>
      <c r="D26" s="954" t="s">
        <v>769</v>
      </c>
      <c r="E26" s="954" t="s">
        <v>769</v>
      </c>
      <c r="F26" s="954" t="s">
        <v>769</v>
      </c>
      <c r="G26" s="954" t="s">
        <v>769</v>
      </c>
      <c r="H26" s="954" t="s">
        <v>769</v>
      </c>
      <c r="I26" s="954" t="s">
        <v>769</v>
      </c>
      <c r="J26" s="954" t="s">
        <v>769</v>
      </c>
      <c r="K26" s="955" t="s">
        <v>769</v>
      </c>
    </row>
    <row r="27" spans="1:11" ht="18">
      <c r="A27" s="943" t="s">
        <v>780</v>
      </c>
      <c r="B27" s="961" t="s">
        <v>769</v>
      </c>
      <c r="C27" s="961" t="s">
        <v>769</v>
      </c>
      <c r="D27" s="961" t="s">
        <v>769</v>
      </c>
      <c r="E27" s="961" t="s">
        <v>769</v>
      </c>
      <c r="F27" s="961" t="s">
        <v>769</v>
      </c>
      <c r="G27" s="961" t="s">
        <v>769</v>
      </c>
      <c r="H27" s="961" t="s">
        <v>769</v>
      </c>
      <c r="I27" s="961" t="s">
        <v>769</v>
      </c>
      <c r="J27" s="961" t="s">
        <v>769</v>
      </c>
      <c r="K27" s="962" t="s">
        <v>769</v>
      </c>
    </row>
    <row r="28" spans="1:11" ht="18">
      <c r="A28" s="943" t="s">
        <v>782</v>
      </c>
      <c r="B28" s="954">
        <v>86</v>
      </c>
      <c r="C28" s="954">
        <v>135</v>
      </c>
      <c r="D28" s="954">
        <v>16</v>
      </c>
      <c r="E28" s="961" t="s">
        <v>769</v>
      </c>
      <c r="F28" s="961" t="s">
        <v>769</v>
      </c>
      <c r="G28" s="961" t="s">
        <v>769</v>
      </c>
      <c r="H28" s="961">
        <v>28000</v>
      </c>
      <c r="I28" s="961">
        <v>79000</v>
      </c>
      <c r="J28" s="961">
        <v>62000</v>
      </c>
      <c r="K28" s="962">
        <v>48000</v>
      </c>
    </row>
    <row r="29" spans="1:11" ht="18">
      <c r="A29" s="943" t="s">
        <v>778</v>
      </c>
      <c r="B29" s="961" t="s">
        <v>769</v>
      </c>
      <c r="C29" s="961" t="s">
        <v>769</v>
      </c>
      <c r="D29" s="961" t="s">
        <v>769</v>
      </c>
      <c r="E29" s="961" t="s">
        <v>769</v>
      </c>
      <c r="F29" s="961" t="s">
        <v>769</v>
      </c>
      <c r="G29" s="961" t="s">
        <v>769</v>
      </c>
      <c r="H29" s="961" t="s">
        <v>769</v>
      </c>
      <c r="I29" s="961" t="s">
        <v>769</v>
      </c>
      <c r="J29" s="961"/>
      <c r="K29" s="962"/>
    </row>
    <row r="30" spans="1:11" ht="18">
      <c r="A30" s="943" t="s">
        <v>783</v>
      </c>
      <c r="B30" s="954">
        <v>1655908</v>
      </c>
      <c r="C30" s="961">
        <v>1915178</v>
      </c>
      <c r="D30" s="961">
        <v>2175440</v>
      </c>
      <c r="E30" s="961">
        <v>2177070</v>
      </c>
      <c r="F30" s="961">
        <v>2210803</v>
      </c>
      <c r="G30" s="961">
        <v>2223896</v>
      </c>
      <c r="H30" s="961">
        <v>2245788</v>
      </c>
      <c r="I30" s="961">
        <v>2108392</v>
      </c>
      <c r="J30" s="961">
        <v>2170402</v>
      </c>
      <c r="K30" s="962">
        <v>1855479</v>
      </c>
    </row>
    <row r="31" spans="1:11" s="946" customFormat="1" ht="18">
      <c r="A31" s="943" t="s">
        <v>849</v>
      </c>
      <c r="B31" s="954" t="s">
        <v>769</v>
      </c>
      <c r="C31" s="954">
        <v>1915178</v>
      </c>
      <c r="D31" s="954">
        <v>2175440</v>
      </c>
      <c r="E31" s="954">
        <v>2177070</v>
      </c>
      <c r="F31" s="954">
        <v>2210803</v>
      </c>
      <c r="G31" s="954">
        <v>2223896</v>
      </c>
      <c r="H31" s="954">
        <v>2245788</v>
      </c>
      <c r="I31" s="954">
        <v>2108392</v>
      </c>
      <c r="J31" s="954">
        <v>2170402</v>
      </c>
      <c r="K31" s="955">
        <v>1855479</v>
      </c>
    </row>
    <row r="32" spans="1:11" s="946" customFormat="1" ht="18">
      <c r="A32" s="943" t="s">
        <v>850</v>
      </c>
      <c r="B32" s="954" t="s">
        <v>769</v>
      </c>
      <c r="C32" s="954" t="s">
        <v>769</v>
      </c>
      <c r="D32" s="954" t="s">
        <v>769</v>
      </c>
      <c r="E32" s="954" t="s">
        <v>769</v>
      </c>
      <c r="F32" s="954" t="s">
        <v>769</v>
      </c>
      <c r="G32" s="954" t="s">
        <v>769</v>
      </c>
      <c r="H32" s="954" t="s">
        <v>769</v>
      </c>
      <c r="I32" s="954" t="s">
        <v>769</v>
      </c>
      <c r="J32" s="954" t="s">
        <v>769</v>
      </c>
      <c r="K32" s="955" t="s">
        <v>769</v>
      </c>
    </row>
    <row r="33" spans="1:11" s="946" customFormat="1" ht="18">
      <c r="A33" s="943" t="s">
        <v>851</v>
      </c>
      <c r="B33" s="954" t="s">
        <v>769</v>
      </c>
      <c r="C33" s="954" t="s">
        <v>769</v>
      </c>
      <c r="D33" s="954" t="s">
        <v>769</v>
      </c>
      <c r="E33" s="954" t="s">
        <v>769</v>
      </c>
      <c r="F33" s="954" t="s">
        <v>769</v>
      </c>
      <c r="G33" s="954" t="s">
        <v>769</v>
      </c>
      <c r="H33" s="954" t="s">
        <v>769</v>
      </c>
      <c r="I33" s="954" t="s">
        <v>769</v>
      </c>
      <c r="J33" s="954" t="s">
        <v>769</v>
      </c>
      <c r="K33" s="955" t="s">
        <v>769</v>
      </c>
    </row>
    <row r="34" spans="1:11" ht="18">
      <c r="A34" s="943" t="s">
        <v>791</v>
      </c>
      <c r="B34" s="961" t="s">
        <v>769</v>
      </c>
      <c r="C34" s="961" t="s">
        <v>769</v>
      </c>
      <c r="D34" s="961" t="s">
        <v>769</v>
      </c>
      <c r="E34" s="961" t="s">
        <v>769</v>
      </c>
      <c r="F34" s="961" t="s">
        <v>769</v>
      </c>
      <c r="G34" s="961" t="s">
        <v>769</v>
      </c>
      <c r="H34" s="961" t="s">
        <v>769</v>
      </c>
      <c r="I34" s="961" t="s">
        <v>769</v>
      </c>
      <c r="J34" s="961" t="s">
        <v>769</v>
      </c>
      <c r="K34" s="962" t="s">
        <v>769</v>
      </c>
    </row>
    <row r="35" spans="1:11" s="946" customFormat="1" ht="18">
      <c r="A35" s="943" t="s">
        <v>833</v>
      </c>
      <c r="B35" s="954">
        <v>0</v>
      </c>
      <c r="C35" s="954">
        <v>0</v>
      </c>
      <c r="D35" s="954">
        <v>0</v>
      </c>
      <c r="E35" s="954">
        <v>0</v>
      </c>
      <c r="F35" s="954">
        <v>0</v>
      </c>
      <c r="G35" s="954">
        <v>0</v>
      </c>
      <c r="H35" s="954">
        <v>0</v>
      </c>
      <c r="I35" s="954">
        <v>0</v>
      </c>
      <c r="J35" s="954">
        <v>0</v>
      </c>
      <c r="K35" s="955">
        <v>0</v>
      </c>
    </row>
    <row r="36" spans="1:11" ht="18">
      <c r="A36" s="943" t="s">
        <v>815</v>
      </c>
      <c r="B36" s="954" t="s">
        <v>769</v>
      </c>
      <c r="C36" s="954" t="s">
        <v>769</v>
      </c>
      <c r="D36" s="954" t="s">
        <v>769</v>
      </c>
      <c r="E36" s="954" t="s">
        <v>769</v>
      </c>
      <c r="F36" s="954" t="s">
        <v>769</v>
      </c>
      <c r="G36" s="954" t="s">
        <v>769</v>
      </c>
      <c r="H36" s="954" t="s">
        <v>769</v>
      </c>
      <c r="I36" s="954" t="s">
        <v>769</v>
      </c>
      <c r="J36" s="954" t="s">
        <v>769</v>
      </c>
      <c r="K36" s="955" t="s">
        <v>769</v>
      </c>
    </row>
    <row r="37" spans="1:11" s="946" customFormat="1" ht="18">
      <c r="A37" s="943" t="s">
        <v>770</v>
      </c>
      <c r="B37" s="954" t="s">
        <v>769</v>
      </c>
      <c r="C37" s="954" t="s">
        <v>769</v>
      </c>
      <c r="D37" s="954" t="s">
        <v>769</v>
      </c>
      <c r="E37" s="954" t="s">
        <v>769</v>
      </c>
      <c r="F37" s="954" t="s">
        <v>769</v>
      </c>
      <c r="G37" s="954" t="s">
        <v>769</v>
      </c>
      <c r="H37" s="954" t="s">
        <v>769</v>
      </c>
      <c r="I37" s="954" t="s">
        <v>769</v>
      </c>
      <c r="J37" s="954" t="s">
        <v>769</v>
      </c>
      <c r="K37" s="955" t="s">
        <v>769</v>
      </c>
    </row>
    <row r="38" spans="1:11" s="946" customFormat="1" ht="18">
      <c r="A38" s="943" t="s">
        <v>834</v>
      </c>
      <c r="B38" s="954">
        <v>0</v>
      </c>
      <c r="C38" s="954">
        <v>0</v>
      </c>
      <c r="D38" s="954">
        <v>0</v>
      </c>
      <c r="E38" s="954">
        <v>0</v>
      </c>
      <c r="F38" s="954">
        <v>0</v>
      </c>
      <c r="G38" s="954">
        <v>0</v>
      </c>
      <c r="H38" s="954">
        <v>0</v>
      </c>
      <c r="I38" s="954">
        <v>0</v>
      </c>
      <c r="J38" s="954">
        <v>0</v>
      </c>
      <c r="K38" s="955">
        <v>0</v>
      </c>
    </row>
    <row r="39" spans="1:11" ht="18">
      <c r="A39" s="943" t="s">
        <v>785</v>
      </c>
      <c r="B39" s="961" t="s">
        <v>769</v>
      </c>
      <c r="C39" s="961" t="s">
        <v>769</v>
      </c>
      <c r="D39" s="961" t="s">
        <v>769</v>
      </c>
      <c r="E39" s="961" t="s">
        <v>769</v>
      </c>
      <c r="F39" s="961" t="s">
        <v>769</v>
      </c>
      <c r="G39" s="961" t="s">
        <v>769</v>
      </c>
      <c r="H39" s="961" t="s">
        <v>769</v>
      </c>
      <c r="I39" s="961" t="s">
        <v>769</v>
      </c>
      <c r="J39" s="961" t="s">
        <v>769</v>
      </c>
      <c r="K39" s="962" t="s">
        <v>769</v>
      </c>
    </row>
    <row r="40" spans="1:11" ht="18">
      <c r="A40" s="943" t="s">
        <v>788</v>
      </c>
      <c r="B40" s="961" t="s">
        <v>769</v>
      </c>
      <c r="C40" s="961" t="s">
        <v>769</v>
      </c>
      <c r="D40" s="961" t="s">
        <v>769</v>
      </c>
      <c r="E40" s="961" t="s">
        <v>769</v>
      </c>
      <c r="F40" s="961" t="s">
        <v>769</v>
      </c>
      <c r="G40" s="961" t="s">
        <v>769</v>
      </c>
      <c r="H40" s="961" t="s">
        <v>769</v>
      </c>
      <c r="I40" s="961" t="s">
        <v>769</v>
      </c>
      <c r="J40" s="961" t="s">
        <v>769</v>
      </c>
      <c r="K40" s="962" t="s">
        <v>769</v>
      </c>
    </row>
    <row r="41" spans="1:11" ht="18">
      <c r="A41" s="943" t="s">
        <v>852</v>
      </c>
      <c r="B41" s="961" t="s">
        <v>769</v>
      </c>
      <c r="C41" s="961" t="s">
        <v>769</v>
      </c>
      <c r="D41" s="961" t="s">
        <v>769</v>
      </c>
      <c r="E41" s="961" t="s">
        <v>769</v>
      </c>
      <c r="F41" s="961" t="s">
        <v>769</v>
      </c>
      <c r="G41" s="961" t="s">
        <v>769</v>
      </c>
      <c r="H41" s="961" t="s">
        <v>769</v>
      </c>
      <c r="I41" s="961" t="s">
        <v>769</v>
      </c>
      <c r="J41" s="961" t="s">
        <v>769</v>
      </c>
      <c r="K41" s="962" t="s">
        <v>769</v>
      </c>
    </row>
    <row r="42" spans="1:11" s="946" customFormat="1" ht="18">
      <c r="A42" s="943" t="s">
        <v>835</v>
      </c>
      <c r="B42" s="954">
        <v>0</v>
      </c>
      <c r="C42" s="954">
        <v>0</v>
      </c>
      <c r="D42" s="954">
        <v>0</v>
      </c>
      <c r="E42" s="954">
        <v>0</v>
      </c>
      <c r="F42" s="954">
        <v>0</v>
      </c>
      <c r="G42" s="954">
        <v>0</v>
      </c>
      <c r="H42" s="954">
        <v>0</v>
      </c>
      <c r="I42" s="954">
        <v>0</v>
      </c>
      <c r="J42" s="954">
        <v>0</v>
      </c>
      <c r="K42" s="955">
        <v>0</v>
      </c>
    </row>
    <row r="43" spans="1:11" s="946" customFormat="1" ht="18">
      <c r="A43" s="943" t="s">
        <v>790</v>
      </c>
      <c r="B43" s="954" t="s">
        <v>769</v>
      </c>
      <c r="C43" s="954" t="s">
        <v>769</v>
      </c>
      <c r="D43" s="954" t="s">
        <v>769</v>
      </c>
      <c r="E43" s="954" t="s">
        <v>769</v>
      </c>
      <c r="F43" s="954" t="s">
        <v>769</v>
      </c>
      <c r="G43" s="954" t="s">
        <v>769</v>
      </c>
      <c r="H43" s="954" t="s">
        <v>769</v>
      </c>
      <c r="I43" s="954" t="s">
        <v>769</v>
      </c>
      <c r="J43" s="954" t="s">
        <v>769</v>
      </c>
      <c r="K43" s="955" t="s">
        <v>769</v>
      </c>
    </row>
    <row r="44" spans="1:11" s="946" customFormat="1" ht="18">
      <c r="A44" s="943" t="s">
        <v>811</v>
      </c>
      <c r="B44" s="954" t="s">
        <v>769</v>
      </c>
      <c r="C44" s="954" t="s">
        <v>769</v>
      </c>
      <c r="D44" s="954" t="s">
        <v>769</v>
      </c>
      <c r="E44" s="954" t="s">
        <v>769</v>
      </c>
      <c r="F44" s="954" t="s">
        <v>769</v>
      </c>
      <c r="G44" s="954" t="s">
        <v>769</v>
      </c>
      <c r="H44" s="954" t="s">
        <v>769</v>
      </c>
      <c r="I44" s="954" t="s">
        <v>769</v>
      </c>
      <c r="J44" s="954" t="s">
        <v>769</v>
      </c>
      <c r="K44" s="955" t="s">
        <v>769</v>
      </c>
    </row>
    <row r="45" spans="1:11" ht="18">
      <c r="A45" s="943" t="s">
        <v>794</v>
      </c>
      <c r="B45" s="961" t="s">
        <v>769</v>
      </c>
      <c r="C45" s="961" t="s">
        <v>769</v>
      </c>
      <c r="D45" s="961" t="s">
        <v>769</v>
      </c>
      <c r="E45" s="961" t="s">
        <v>769</v>
      </c>
      <c r="F45" s="961" t="s">
        <v>769</v>
      </c>
      <c r="G45" s="961" t="s">
        <v>769</v>
      </c>
      <c r="H45" s="961" t="s">
        <v>769</v>
      </c>
      <c r="I45" s="961" t="s">
        <v>769</v>
      </c>
      <c r="J45" s="961" t="s">
        <v>769</v>
      </c>
      <c r="K45" s="962" t="s">
        <v>769</v>
      </c>
    </row>
    <row r="46" spans="1:11" ht="18">
      <c r="A46" s="943" t="s">
        <v>795</v>
      </c>
      <c r="B46" s="961" t="s">
        <v>769</v>
      </c>
      <c r="C46" s="961" t="s">
        <v>769</v>
      </c>
      <c r="D46" s="961" t="s">
        <v>769</v>
      </c>
      <c r="E46" s="961" t="s">
        <v>769</v>
      </c>
      <c r="F46" s="961" t="s">
        <v>769</v>
      </c>
      <c r="G46" s="961" t="s">
        <v>769</v>
      </c>
      <c r="H46" s="961" t="s">
        <v>769</v>
      </c>
      <c r="I46" s="961" t="s">
        <v>769</v>
      </c>
      <c r="J46" s="961" t="s">
        <v>769</v>
      </c>
      <c r="K46" s="962" t="s">
        <v>769</v>
      </c>
    </row>
    <row r="47" spans="1:11" ht="18">
      <c r="A47" s="943" t="s">
        <v>796</v>
      </c>
      <c r="B47" s="961" t="s">
        <v>769</v>
      </c>
      <c r="C47" s="961" t="s">
        <v>769</v>
      </c>
      <c r="D47" s="961" t="s">
        <v>769</v>
      </c>
      <c r="E47" s="961" t="s">
        <v>769</v>
      </c>
      <c r="F47" s="961" t="s">
        <v>769</v>
      </c>
      <c r="G47" s="961" t="s">
        <v>769</v>
      </c>
      <c r="H47" s="961" t="s">
        <v>769</v>
      </c>
      <c r="I47" s="961" t="s">
        <v>769</v>
      </c>
      <c r="J47" s="961" t="s">
        <v>769</v>
      </c>
      <c r="K47" s="962" t="s">
        <v>769</v>
      </c>
    </row>
    <row r="48" spans="1:11" ht="18">
      <c r="A48" s="943" t="s">
        <v>806</v>
      </c>
      <c r="B48" s="954" t="s">
        <v>769</v>
      </c>
      <c r="C48" s="954" t="s">
        <v>769</v>
      </c>
      <c r="D48" s="954" t="s">
        <v>769</v>
      </c>
      <c r="E48" s="954" t="s">
        <v>769</v>
      </c>
      <c r="F48" s="954" t="s">
        <v>769</v>
      </c>
      <c r="G48" s="954" t="s">
        <v>769</v>
      </c>
      <c r="H48" s="954" t="s">
        <v>769</v>
      </c>
      <c r="I48" s="954" t="s">
        <v>769</v>
      </c>
      <c r="J48" s="954" t="s">
        <v>769</v>
      </c>
      <c r="K48" s="955" t="s">
        <v>769</v>
      </c>
    </row>
    <row r="49" spans="1:11" ht="18">
      <c r="A49" s="943" t="s">
        <v>807</v>
      </c>
      <c r="B49" s="961" t="s">
        <v>769</v>
      </c>
      <c r="C49" s="961" t="s">
        <v>769</v>
      </c>
      <c r="D49" s="961" t="s">
        <v>769</v>
      </c>
      <c r="E49" s="961" t="s">
        <v>769</v>
      </c>
      <c r="F49" s="961" t="s">
        <v>769</v>
      </c>
      <c r="G49" s="961" t="s">
        <v>769</v>
      </c>
      <c r="H49" s="961" t="s">
        <v>769</v>
      </c>
      <c r="I49" s="961" t="s">
        <v>769</v>
      </c>
      <c r="J49" s="961" t="s">
        <v>769</v>
      </c>
      <c r="K49" s="962" t="s">
        <v>769</v>
      </c>
    </row>
    <row r="50" spans="1:11" ht="18">
      <c r="A50" s="943" t="s">
        <v>808</v>
      </c>
      <c r="B50" s="954" t="s">
        <v>769</v>
      </c>
      <c r="C50" s="954" t="s">
        <v>769</v>
      </c>
      <c r="D50" s="954" t="s">
        <v>769</v>
      </c>
      <c r="E50" s="954" t="s">
        <v>769</v>
      </c>
      <c r="F50" s="954" t="s">
        <v>769</v>
      </c>
      <c r="G50" s="954" t="s">
        <v>769</v>
      </c>
      <c r="H50" s="954" t="s">
        <v>769</v>
      </c>
      <c r="I50" s="954" t="s">
        <v>769</v>
      </c>
      <c r="J50" s="954" t="s">
        <v>769</v>
      </c>
      <c r="K50" s="955" t="s">
        <v>769</v>
      </c>
    </row>
    <row r="51" spans="1:11" ht="18">
      <c r="A51" s="943" t="s">
        <v>809</v>
      </c>
      <c r="B51" s="954">
        <v>664217</v>
      </c>
      <c r="C51" s="954">
        <v>631404</v>
      </c>
      <c r="D51" s="954">
        <v>622586</v>
      </c>
      <c r="E51" s="954">
        <v>1018413</v>
      </c>
      <c r="F51" s="954">
        <v>1317088</v>
      </c>
      <c r="G51" s="954">
        <v>1385975</v>
      </c>
      <c r="H51" s="954">
        <v>1201043</v>
      </c>
      <c r="I51" s="954">
        <v>883058</v>
      </c>
      <c r="J51" s="954">
        <v>797966</v>
      </c>
      <c r="K51" s="955">
        <v>605886</v>
      </c>
    </row>
    <row r="52" spans="1:11" ht="18">
      <c r="A52" s="943" t="s">
        <v>836</v>
      </c>
      <c r="B52" s="954">
        <v>22096</v>
      </c>
      <c r="C52" s="954">
        <v>32692</v>
      </c>
      <c r="D52" s="954">
        <v>42681</v>
      </c>
      <c r="E52" s="954">
        <v>42728</v>
      </c>
      <c r="F52" s="954">
        <v>82071</v>
      </c>
      <c r="G52" s="954">
        <v>62616</v>
      </c>
      <c r="H52" s="954">
        <v>0</v>
      </c>
      <c r="I52" s="954">
        <v>0</v>
      </c>
      <c r="J52" s="954">
        <v>45356</v>
      </c>
      <c r="K52" s="955">
        <v>64737</v>
      </c>
    </row>
    <row r="53" spans="1:11" ht="18">
      <c r="A53" s="943" t="s">
        <v>793</v>
      </c>
      <c r="B53" s="954">
        <v>22096</v>
      </c>
      <c r="C53" s="954">
        <v>32692</v>
      </c>
      <c r="D53" s="954">
        <v>42681</v>
      </c>
      <c r="E53" s="954">
        <v>42728</v>
      </c>
      <c r="F53" s="954">
        <v>82071</v>
      </c>
      <c r="G53" s="954">
        <v>62616</v>
      </c>
      <c r="H53" s="954" t="s">
        <v>769</v>
      </c>
      <c r="I53" s="954" t="s">
        <v>769</v>
      </c>
      <c r="J53" s="954">
        <v>45356</v>
      </c>
      <c r="K53" s="955">
        <v>64737</v>
      </c>
    </row>
    <row r="54" spans="1:11" ht="18">
      <c r="A54" s="943" t="s">
        <v>837</v>
      </c>
      <c r="B54" s="961" t="s">
        <v>769</v>
      </c>
      <c r="C54" s="961" t="s">
        <v>769</v>
      </c>
      <c r="D54" s="961" t="s">
        <v>769</v>
      </c>
      <c r="E54" s="961" t="s">
        <v>769</v>
      </c>
      <c r="F54" s="961" t="s">
        <v>769</v>
      </c>
      <c r="G54" s="961" t="s">
        <v>769</v>
      </c>
      <c r="H54" s="961" t="s">
        <v>769</v>
      </c>
      <c r="I54" s="961" t="s">
        <v>769</v>
      </c>
      <c r="J54" s="961" t="s">
        <v>769</v>
      </c>
      <c r="K54" s="962" t="s">
        <v>769</v>
      </c>
    </row>
    <row r="55" spans="1:11" s="946" customFormat="1" ht="18">
      <c r="A55" s="943" t="s">
        <v>838</v>
      </c>
      <c r="B55" s="954">
        <v>0</v>
      </c>
      <c r="C55" s="954">
        <v>0</v>
      </c>
      <c r="D55" s="954">
        <v>0</v>
      </c>
      <c r="E55" s="954">
        <v>0</v>
      </c>
      <c r="F55" s="954">
        <v>0</v>
      </c>
      <c r="G55" s="954">
        <v>0</v>
      </c>
      <c r="H55" s="954">
        <v>0</v>
      </c>
      <c r="I55" s="954">
        <v>0</v>
      </c>
      <c r="J55" s="954">
        <v>0</v>
      </c>
      <c r="K55" s="955">
        <v>0</v>
      </c>
    </row>
    <row r="56" spans="1:11" ht="18">
      <c r="A56" s="943" t="s">
        <v>772</v>
      </c>
      <c r="B56" s="961" t="s">
        <v>769</v>
      </c>
      <c r="C56" s="961" t="s">
        <v>769</v>
      </c>
      <c r="D56" s="961" t="s">
        <v>769</v>
      </c>
      <c r="E56" s="961" t="s">
        <v>769</v>
      </c>
      <c r="F56" s="961" t="s">
        <v>769</v>
      </c>
      <c r="G56" s="961" t="s">
        <v>769</v>
      </c>
      <c r="H56" s="961" t="s">
        <v>769</v>
      </c>
      <c r="I56" s="961" t="s">
        <v>769</v>
      </c>
      <c r="J56" s="961" t="s">
        <v>769</v>
      </c>
      <c r="K56" s="962" t="s">
        <v>769</v>
      </c>
    </row>
    <row r="57" spans="1:11" ht="18">
      <c r="A57" s="943" t="s">
        <v>798</v>
      </c>
      <c r="B57" s="961" t="s">
        <v>769</v>
      </c>
      <c r="C57" s="961" t="s">
        <v>769</v>
      </c>
      <c r="D57" s="961" t="s">
        <v>769</v>
      </c>
      <c r="E57" s="961" t="s">
        <v>769</v>
      </c>
      <c r="F57" s="961" t="s">
        <v>769</v>
      </c>
      <c r="G57" s="961" t="s">
        <v>769</v>
      </c>
      <c r="H57" s="961" t="s">
        <v>769</v>
      </c>
      <c r="I57" s="961" t="s">
        <v>769</v>
      </c>
      <c r="J57" s="961" t="s">
        <v>769</v>
      </c>
      <c r="K57" s="962" t="s">
        <v>769</v>
      </c>
    </row>
    <row r="58" spans="1:11" ht="18">
      <c r="A58" s="943" t="s">
        <v>800</v>
      </c>
      <c r="B58" s="961" t="s">
        <v>769</v>
      </c>
      <c r="C58" s="961" t="s">
        <v>769</v>
      </c>
      <c r="D58" s="961" t="s">
        <v>769</v>
      </c>
      <c r="E58" s="961" t="s">
        <v>769</v>
      </c>
      <c r="F58" s="961" t="s">
        <v>769</v>
      </c>
      <c r="G58" s="961" t="s">
        <v>769</v>
      </c>
      <c r="H58" s="961" t="s">
        <v>769</v>
      </c>
      <c r="I58" s="961" t="s">
        <v>769</v>
      </c>
      <c r="J58" s="961" t="s">
        <v>769</v>
      </c>
      <c r="K58" s="962" t="s">
        <v>769</v>
      </c>
    </row>
    <row r="59" spans="1:11" ht="18">
      <c r="A59" s="943" t="s">
        <v>853</v>
      </c>
      <c r="B59" s="961" t="s">
        <v>769</v>
      </c>
      <c r="C59" s="961" t="s">
        <v>769</v>
      </c>
      <c r="D59" s="961" t="s">
        <v>769</v>
      </c>
      <c r="E59" s="961" t="s">
        <v>769</v>
      </c>
      <c r="F59" s="961" t="s">
        <v>769</v>
      </c>
      <c r="G59" s="961" t="s">
        <v>769</v>
      </c>
      <c r="H59" s="961" t="s">
        <v>769</v>
      </c>
      <c r="I59" s="961" t="s">
        <v>769</v>
      </c>
      <c r="J59" s="961" t="s">
        <v>769</v>
      </c>
      <c r="K59" s="962" t="s">
        <v>769</v>
      </c>
    </row>
    <row r="60" spans="1:11" s="946" customFormat="1" ht="18">
      <c r="A60" s="943" t="s">
        <v>839</v>
      </c>
      <c r="B60" s="954">
        <v>0</v>
      </c>
      <c r="C60" s="954">
        <v>0</v>
      </c>
      <c r="D60" s="954">
        <v>0</v>
      </c>
      <c r="E60" s="954">
        <v>0</v>
      </c>
      <c r="F60" s="954">
        <v>0</v>
      </c>
      <c r="G60" s="954">
        <v>0</v>
      </c>
      <c r="H60" s="954">
        <v>0</v>
      </c>
      <c r="I60" s="954">
        <v>0</v>
      </c>
      <c r="J60" s="954">
        <v>0</v>
      </c>
      <c r="K60" s="955">
        <v>0</v>
      </c>
    </row>
    <row r="61" spans="1:11" ht="18">
      <c r="A61" s="943" t="s">
        <v>1464</v>
      </c>
      <c r="B61" s="961" t="s">
        <v>769</v>
      </c>
      <c r="C61" s="961" t="s">
        <v>769</v>
      </c>
      <c r="D61" s="961" t="s">
        <v>769</v>
      </c>
      <c r="E61" s="961" t="s">
        <v>769</v>
      </c>
      <c r="F61" s="961" t="s">
        <v>769</v>
      </c>
      <c r="G61" s="961" t="s">
        <v>769</v>
      </c>
      <c r="H61" s="961" t="s">
        <v>769</v>
      </c>
      <c r="I61" s="961" t="s">
        <v>769</v>
      </c>
      <c r="J61" s="961" t="s">
        <v>769</v>
      </c>
      <c r="K61" s="962" t="s">
        <v>769</v>
      </c>
    </row>
    <row r="62" spans="1:11" ht="18">
      <c r="A62" s="943" t="s">
        <v>805</v>
      </c>
      <c r="B62" s="961" t="s">
        <v>769</v>
      </c>
      <c r="C62" s="961" t="s">
        <v>769</v>
      </c>
      <c r="D62" s="961" t="s">
        <v>769</v>
      </c>
      <c r="E62" s="961" t="s">
        <v>769</v>
      </c>
      <c r="F62" s="961" t="s">
        <v>769</v>
      </c>
      <c r="G62" s="961" t="s">
        <v>769</v>
      </c>
      <c r="H62" s="961" t="s">
        <v>769</v>
      </c>
      <c r="I62" s="961" t="s">
        <v>769</v>
      </c>
      <c r="J62" s="961" t="s">
        <v>769</v>
      </c>
      <c r="K62" s="962" t="s">
        <v>769</v>
      </c>
    </row>
    <row r="63" spans="1:11" s="946" customFormat="1" ht="18">
      <c r="A63" s="943" t="s">
        <v>840</v>
      </c>
      <c r="B63" s="954" t="s">
        <v>769</v>
      </c>
      <c r="C63" s="954" t="s">
        <v>769</v>
      </c>
      <c r="D63" s="954" t="s">
        <v>769</v>
      </c>
      <c r="E63" s="954" t="s">
        <v>769</v>
      </c>
      <c r="F63" s="954" t="s">
        <v>769</v>
      </c>
      <c r="G63" s="954" t="s">
        <v>769</v>
      </c>
      <c r="H63" s="954" t="s">
        <v>769</v>
      </c>
      <c r="I63" s="954" t="s">
        <v>769</v>
      </c>
      <c r="J63" s="954" t="s">
        <v>769</v>
      </c>
      <c r="K63" s="955" t="s">
        <v>769</v>
      </c>
    </row>
    <row r="64" spans="1:11" ht="18">
      <c r="A64" s="943" t="s">
        <v>841</v>
      </c>
      <c r="B64" s="954" t="s">
        <v>769</v>
      </c>
      <c r="C64" s="954" t="s">
        <v>769</v>
      </c>
      <c r="D64" s="954" t="s">
        <v>769</v>
      </c>
      <c r="E64" s="954" t="s">
        <v>769</v>
      </c>
      <c r="F64" s="954" t="s">
        <v>769</v>
      </c>
      <c r="G64" s="954" t="s">
        <v>769</v>
      </c>
      <c r="H64" s="954" t="s">
        <v>769</v>
      </c>
      <c r="I64" s="954" t="s">
        <v>769</v>
      </c>
      <c r="J64" s="954" t="s">
        <v>769</v>
      </c>
      <c r="K64" s="955" t="s">
        <v>769</v>
      </c>
    </row>
    <row r="65" spans="1:11" ht="18">
      <c r="A65" s="943" t="s">
        <v>812</v>
      </c>
      <c r="B65" s="954" t="s">
        <v>769</v>
      </c>
      <c r="C65" s="954" t="s">
        <v>769</v>
      </c>
      <c r="D65" s="954" t="s">
        <v>769</v>
      </c>
      <c r="E65" s="954" t="s">
        <v>769</v>
      </c>
      <c r="F65" s="954" t="s">
        <v>769</v>
      </c>
      <c r="G65" s="954" t="s">
        <v>769</v>
      </c>
      <c r="H65" s="954" t="s">
        <v>769</v>
      </c>
      <c r="I65" s="954" t="s">
        <v>769</v>
      </c>
      <c r="J65" s="954" t="s">
        <v>769</v>
      </c>
      <c r="K65" s="955" t="s">
        <v>769</v>
      </c>
    </row>
    <row r="66" spans="1:11" ht="18">
      <c r="A66" s="943" t="s">
        <v>813</v>
      </c>
      <c r="B66" s="954" t="s">
        <v>769</v>
      </c>
      <c r="C66" s="954" t="s">
        <v>769</v>
      </c>
      <c r="D66" s="954" t="s">
        <v>769</v>
      </c>
      <c r="E66" s="954" t="s">
        <v>769</v>
      </c>
      <c r="F66" s="954" t="s">
        <v>769</v>
      </c>
      <c r="G66" s="954" t="s">
        <v>769</v>
      </c>
      <c r="H66" s="954" t="s">
        <v>769</v>
      </c>
      <c r="I66" s="954" t="s">
        <v>769</v>
      </c>
      <c r="J66" s="954" t="s">
        <v>769</v>
      </c>
      <c r="K66" s="955" t="s">
        <v>769</v>
      </c>
    </row>
    <row r="67" spans="1:11" ht="18">
      <c r="A67" s="943" t="s">
        <v>816</v>
      </c>
      <c r="B67" s="954" t="s">
        <v>769</v>
      </c>
      <c r="C67" s="954" t="s">
        <v>769</v>
      </c>
      <c r="D67" s="954" t="s">
        <v>769</v>
      </c>
      <c r="E67" s="954" t="s">
        <v>769</v>
      </c>
      <c r="F67" s="954" t="s">
        <v>769</v>
      </c>
      <c r="G67" s="954" t="s">
        <v>769</v>
      </c>
      <c r="H67" s="954" t="s">
        <v>769</v>
      </c>
      <c r="I67" s="954" t="s">
        <v>769</v>
      </c>
      <c r="J67" s="954" t="s">
        <v>769</v>
      </c>
      <c r="K67" s="955" t="s">
        <v>769</v>
      </c>
    </row>
    <row r="68" spans="1:11" ht="18">
      <c r="A68" s="943" t="s">
        <v>817</v>
      </c>
      <c r="B68" s="954">
        <v>277429</v>
      </c>
      <c r="C68" s="954">
        <v>422061</v>
      </c>
      <c r="D68" s="954">
        <v>518185</v>
      </c>
      <c r="E68" s="954">
        <v>614175</v>
      </c>
      <c r="F68" s="954">
        <v>615241</v>
      </c>
      <c r="G68" s="954">
        <v>640599</v>
      </c>
      <c r="H68" s="954">
        <v>829060</v>
      </c>
      <c r="I68" s="954">
        <v>757469</v>
      </c>
      <c r="J68" s="954">
        <v>758438</v>
      </c>
      <c r="K68" s="955">
        <v>701469</v>
      </c>
    </row>
    <row r="69" spans="1:11" ht="18">
      <c r="A69" s="943" t="s">
        <v>819</v>
      </c>
      <c r="B69" s="954" t="s">
        <v>769</v>
      </c>
      <c r="C69" s="954" t="s">
        <v>769</v>
      </c>
      <c r="D69" s="954" t="s">
        <v>769</v>
      </c>
      <c r="E69" s="954" t="s">
        <v>769</v>
      </c>
      <c r="F69" s="954" t="s">
        <v>769</v>
      </c>
      <c r="G69" s="954" t="s">
        <v>769</v>
      </c>
      <c r="H69" s="954" t="s">
        <v>769</v>
      </c>
      <c r="I69" s="954" t="s">
        <v>769</v>
      </c>
      <c r="J69" s="954" t="s">
        <v>769</v>
      </c>
      <c r="K69" s="955" t="s">
        <v>769</v>
      </c>
    </row>
    <row r="70" spans="1:11" ht="18">
      <c r="A70" s="943" t="s">
        <v>842</v>
      </c>
      <c r="B70" s="954" t="s">
        <v>769</v>
      </c>
      <c r="C70" s="954" t="s">
        <v>769</v>
      </c>
      <c r="D70" s="954" t="s">
        <v>769</v>
      </c>
      <c r="E70" s="954" t="s">
        <v>769</v>
      </c>
      <c r="F70" s="954" t="s">
        <v>769</v>
      </c>
      <c r="G70" s="954" t="s">
        <v>769</v>
      </c>
      <c r="H70" s="954" t="s">
        <v>769</v>
      </c>
      <c r="I70" s="954" t="s">
        <v>769</v>
      </c>
      <c r="J70" s="954" t="s">
        <v>769</v>
      </c>
      <c r="K70" s="955" t="s">
        <v>769</v>
      </c>
    </row>
    <row r="71" spans="1:11" ht="18">
      <c r="A71" s="970"/>
      <c r="B71" s="961"/>
      <c r="C71" s="961"/>
      <c r="D71" s="961"/>
      <c r="E71" s="961"/>
      <c r="F71" s="961"/>
      <c r="G71" s="961"/>
      <c r="H71" s="961"/>
      <c r="I71" s="961"/>
      <c r="J71" s="961"/>
      <c r="K71" s="962"/>
    </row>
    <row r="72" spans="1:11" ht="18">
      <c r="A72" s="947" t="s">
        <v>820</v>
      </c>
      <c r="B72" s="961"/>
      <c r="C72" s="961"/>
      <c r="D72" s="961"/>
      <c r="E72" s="961"/>
      <c r="F72" s="961"/>
      <c r="G72" s="961"/>
      <c r="H72" s="961"/>
      <c r="I72" s="961"/>
      <c r="J72" s="961"/>
      <c r="K72" s="962"/>
    </row>
    <row r="73" spans="1:11" ht="18">
      <c r="A73" s="943" t="s">
        <v>821</v>
      </c>
      <c r="B73" s="961" t="s">
        <v>769</v>
      </c>
      <c r="C73" s="961" t="s">
        <v>769</v>
      </c>
      <c r="D73" s="961" t="s">
        <v>769</v>
      </c>
      <c r="E73" s="961" t="s">
        <v>769</v>
      </c>
      <c r="F73" s="961" t="s">
        <v>769</v>
      </c>
      <c r="G73" s="961" t="s">
        <v>769</v>
      </c>
      <c r="H73" s="961" t="s">
        <v>769</v>
      </c>
      <c r="I73" s="961" t="s">
        <v>769</v>
      </c>
      <c r="J73" s="961" t="s">
        <v>769</v>
      </c>
      <c r="K73" s="962" t="s">
        <v>769</v>
      </c>
    </row>
    <row r="74" spans="1:11" ht="18">
      <c r="A74" s="943" t="s">
        <v>822</v>
      </c>
      <c r="B74" s="961" t="s">
        <v>769</v>
      </c>
      <c r="C74" s="961" t="s">
        <v>769</v>
      </c>
      <c r="D74" s="961" t="s">
        <v>769</v>
      </c>
      <c r="E74" s="961" t="s">
        <v>769</v>
      </c>
      <c r="F74" s="961" t="s">
        <v>769</v>
      </c>
      <c r="G74" s="961" t="s">
        <v>769</v>
      </c>
      <c r="H74" s="961" t="s">
        <v>769</v>
      </c>
      <c r="I74" s="961" t="s">
        <v>769</v>
      </c>
      <c r="J74" s="961" t="s">
        <v>769</v>
      </c>
      <c r="K74" s="962" t="s">
        <v>769</v>
      </c>
    </row>
    <row r="75" spans="1:11" ht="18">
      <c r="A75" s="943" t="s">
        <v>823</v>
      </c>
      <c r="B75" s="961" t="s">
        <v>769</v>
      </c>
      <c r="C75" s="961" t="s">
        <v>769</v>
      </c>
      <c r="D75" s="961" t="s">
        <v>769</v>
      </c>
      <c r="E75" s="961" t="s">
        <v>769</v>
      </c>
      <c r="F75" s="961" t="s">
        <v>769</v>
      </c>
      <c r="G75" s="961" t="s">
        <v>769</v>
      </c>
      <c r="H75" s="961" t="s">
        <v>769</v>
      </c>
      <c r="I75" s="961" t="s">
        <v>769</v>
      </c>
      <c r="J75" s="961" t="s">
        <v>769</v>
      </c>
      <c r="K75" s="962" t="s">
        <v>769</v>
      </c>
    </row>
    <row r="76" spans="1:11" ht="18">
      <c r="A76" s="943" t="s">
        <v>1502</v>
      </c>
      <c r="B76" s="976"/>
      <c r="C76" s="976"/>
      <c r="D76" s="976"/>
      <c r="E76" s="976"/>
      <c r="F76" s="976"/>
      <c r="G76" s="976"/>
      <c r="H76" s="976"/>
      <c r="I76" s="976"/>
      <c r="J76" s="976"/>
      <c r="K76" s="977"/>
    </row>
    <row r="77" spans="1:11" ht="18">
      <c r="A77" s="970"/>
      <c r="B77" s="976"/>
      <c r="C77" s="976"/>
      <c r="D77" s="976"/>
      <c r="E77" s="976"/>
      <c r="F77" s="976"/>
      <c r="G77" s="976"/>
      <c r="H77" s="976"/>
      <c r="I77" s="976"/>
      <c r="J77" s="976"/>
      <c r="K77" s="977"/>
    </row>
    <row r="78" spans="1:11" s="934" customFormat="1" ht="18">
      <c r="A78" s="943" t="s">
        <v>1460</v>
      </c>
      <c r="B78" s="950"/>
      <c r="C78" s="950"/>
      <c r="D78" s="950"/>
      <c r="E78" s="950"/>
      <c r="F78" s="950"/>
      <c r="G78" s="950"/>
      <c r="H78" s="950"/>
      <c r="I78" s="950"/>
      <c r="J78" s="950"/>
      <c r="K78" s="951"/>
    </row>
    <row r="79" spans="1:11" s="934" customFormat="1" ht="18">
      <c r="A79" s="943" t="s">
        <v>1461</v>
      </c>
      <c r="B79" s="950"/>
      <c r="C79" s="950"/>
      <c r="D79" s="950"/>
      <c r="E79" s="950"/>
      <c r="F79" s="950"/>
      <c r="G79" s="950"/>
      <c r="H79" s="950"/>
      <c r="I79" s="950"/>
      <c r="J79" s="950"/>
      <c r="K79" s="951"/>
    </row>
    <row r="80" spans="1:11" s="946" customFormat="1" ht="18">
      <c r="A80" s="943" t="s">
        <v>1465</v>
      </c>
      <c r="B80" s="950"/>
      <c r="C80" s="950"/>
      <c r="D80" s="950"/>
      <c r="E80" s="950"/>
      <c r="F80" s="950"/>
      <c r="G80" s="950"/>
      <c r="H80" s="950"/>
      <c r="I80" s="950"/>
      <c r="J80" s="950"/>
      <c r="K80" s="951"/>
    </row>
    <row r="81" spans="1:11" s="946" customFormat="1" ht="18">
      <c r="A81" s="943" t="s">
        <v>1466</v>
      </c>
      <c r="B81" s="950"/>
      <c r="C81" s="950"/>
      <c r="D81" s="950"/>
      <c r="E81" s="950"/>
      <c r="F81" s="950"/>
      <c r="G81" s="950"/>
      <c r="H81" s="950"/>
      <c r="I81" s="950"/>
      <c r="J81" s="950"/>
      <c r="K81" s="951"/>
    </row>
    <row r="82" spans="1:11" s="973" customFormat="1" ht="18">
      <c r="A82" s="958" t="s">
        <v>950</v>
      </c>
      <c r="B82" s="985"/>
      <c r="C82" s="985"/>
      <c r="D82" s="985"/>
      <c r="E82" s="985"/>
      <c r="F82" s="985"/>
      <c r="G82" s="985"/>
      <c r="H82" s="985"/>
      <c r="I82" s="985"/>
      <c r="J82" s="985"/>
      <c r="K82" s="986"/>
    </row>
    <row r="83" spans="1:11" s="973" customFormat="1"/>
  </sheetData>
  <mergeCells count="5">
    <mergeCell ref="A8:K8"/>
    <mergeCell ref="A1:K1"/>
    <mergeCell ref="A2:K2"/>
    <mergeCell ref="A4:K4"/>
    <mergeCell ref="A6:K6"/>
  </mergeCells>
  <phoneticPr fontId="50" type="noConversion"/>
  <printOptions horizontalCentered="1" verticalCentered="1"/>
  <pageMargins left="0.59055118110236227" right="0.59055118110236227" top="0.98425196850393704" bottom="0.98425196850393704" header="0" footer="0"/>
  <pageSetup scale="36" orientation="portrait" r:id="rId1"/>
  <headerFooter alignWithMargins="0"/>
</worksheet>
</file>

<file path=xl/worksheets/sheet102.xml><?xml version="1.0" encoding="utf-8"?>
<worksheet xmlns="http://schemas.openxmlformats.org/spreadsheetml/2006/main" xmlns:r="http://schemas.openxmlformats.org/officeDocument/2006/relationships">
  <sheetPr>
    <tabColor indexed="53"/>
    <pageSetUpPr fitToPage="1"/>
  </sheetPr>
  <dimension ref="A1:L85"/>
  <sheetViews>
    <sheetView zoomScale="50" workbookViewId="0">
      <selection sqref="A1:M1"/>
    </sheetView>
  </sheetViews>
  <sheetFormatPr defaultColWidth="11.5546875" defaultRowHeight="15"/>
  <cols>
    <col min="1" max="1" width="58.88671875" style="966" customWidth="1"/>
    <col min="2" max="11" width="11.33203125" style="966" customWidth="1"/>
    <col min="12" max="16384" width="11.5546875" style="966"/>
  </cols>
  <sheetData>
    <row r="1" spans="1:12" ht="18">
      <c r="A1" s="2744" t="s">
        <v>1388</v>
      </c>
      <c r="B1" s="2744"/>
      <c r="C1" s="2744"/>
      <c r="D1" s="2744"/>
      <c r="E1" s="2744"/>
      <c r="F1" s="2744"/>
      <c r="G1" s="2744"/>
      <c r="H1" s="2744"/>
      <c r="I1" s="2744"/>
      <c r="J1" s="2744"/>
      <c r="K1" s="2744"/>
    </row>
    <row r="2" spans="1:12" s="936" customFormat="1" ht="18">
      <c r="A2" s="2745" t="s">
        <v>1517</v>
      </c>
      <c r="B2" s="2745"/>
      <c r="C2" s="2745"/>
      <c r="D2" s="2745"/>
      <c r="E2" s="2745"/>
      <c r="F2" s="2745"/>
      <c r="G2" s="2745"/>
      <c r="H2" s="2745"/>
      <c r="I2" s="2745"/>
      <c r="J2" s="2745"/>
      <c r="K2" s="2745"/>
    </row>
    <row r="3" spans="1:12" s="934" customFormat="1" ht="15.75" customHeight="1">
      <c r="A3" s="987"/>
      <c r="B3" s="987"/>
      <c r="C3" s="987"/>
      <c r="D3" s="987"/>
      <c r="E3" s="987"/>
      <c r="F3" s="987"/>
      <c r="G3" s="987"/>
      <c r="H3" s="987"/>
      <c r="I3" s="987"/>
      <c r="J3" s="987"/>
      <c r="K3" s="987"/>
      <c r="L3" s="968"/>
    </row>
    <row r="4" spans="1:12" s="934" customFormat="1" ht="18">
      <c r="A4" s="2744" t="s">
        <v>1518</v>
      </c>
      <c r="B4" s="2744"/>
      <c r="C4" s="2744"/>
      <c r="D4" s="2744"/>
      <c r="E4" s="2744"/>
      <c r="F4" s="2744"/>
      <c r="G4" s="2744"/>
      <c r="H4" s="2744"/>
      <c r="I4" s="2744"/>
      <c r="J4" s="2744"/>
      <c r="K4" s="2744"/>
    </row>
    <row r="5" spans="1:12" s="934" customFormat="1" ht="18">
      <c r="A5" s="987"/>
      <c r="B5" s="987"/>
      <c r="C5" s="987"/>
      <c r="D5" s="987"/>
      <c r="E5" s="987"/>
      <c r="F5" s="987"/>
      <c r="G5" s="987"/>
      <c r="H5" s="987"/>
      <c r="I5" s="987"/>
      <c r="J5" s="987"/>
      <c r="K5" s="987"/>
    </row>
    <row r="6" spans="1:12" s="936" customFormat="1" ht="18">
      <c r="A6" s="2745" t="s">
        <v>753</v>
      </c>
      <c r="B6" s="2745"/>
      <c r="C6" s="2745"/>
      <c r="D6" s="2745"/>
      <c r="E6" s="2745"/>
      <c r="F6" s="2745"/>
      <c r="G6" s="2745"/>
      <c r="H6" s="2745"/>
      <c r="I6" s="2745"/>
      <c r="J6" s="2745"/>
      <c r="K6" s="2745"/>
    </row>
    <row r="7" spans="1:12" s="934" customFormat="1" ht="18">
      <c r="A7" s="987"/>
      <c r="B7" s="987"/>
      <c r="C7" s="987"/>
      <c r="D7" s="987"/>
      <c r="E7" s="987"/>
      <c r="F7" s="987"/>
      <c r="G7" s="987"/>
      <c r="H7" s="987"/>
      <c r="I7" s="987"/>
      <c r="J7" s="987"/>
      <c r="K7" s="987"/>
    </row>
    <row r="8" spans="1:12" s="934" customFormat="1" ht="18">
      <c r="A8" s="2744" t="s">
        <v>1443</v>
      </c>
      <c r="B8" s="2744"/>
      <c r="C8" s="2744"/>
      <c r="D8" s="2744"/>
      <c r="E8" s="2744"/>
      <c r="F8" s="2744"/>
      <c r="G8" s="2744"/>
      <c r="H8" s="2744"/>
      <c r="I8" s="2744"/>
      <c r="J8" s="2744"/>
      <c r="K8" s="2744"/>
    </row>
    <row r="9" spans="1:12" s="934" customFormat="1" ht="18">
      <c r="A9" s="959"/>
      <c r="B9" s="944"/>
      <c r="C9" s="981"/>
      <c r="D9" s="946"/>
      <c r="E9" s="946"/>
      <c r="F9" s="946"/>
      <c r="G9" s="946"/>
      <c r="H9" s="946"/>
      <c r="I9" s="946"/>
      <c r="J9" s="946"/>
      <c r="K9" s="946"/>
    </row>
    <row r="10" spans="1:12" s="967" customFormat="1" ht="18">
      <c r="A10" s="939"/>
      <c r="B10" s="940">
        <v>2000</v>
      </c>
      <c r="C10" s="940">
        <v>2001</v>
      </c>
      <c r="D10" s="940">
        <v>2002</v>
      </c>
      <c r="E10" s="940">
        <v>2003</v>
      </c>
      <c r="F10" s="940">
        <v>2004</v>
      </c>
      <c r="G10" s="940">
        <v>2005</v>
      </c>
      <c r="H10" s="940">
        <v>2006</v>
      </c>
      <c r="I10" s="940">
        <v>2007</v>
      </c>
      <c r="J10" s="940">
        <v>2008</v>
      </c>
      <c r="K10" s="941">
        <v>2009</v>
      </c>
    </row>
    <row r="11" spans="1:12" ht="18">
      <c r="A11" s="970"/>
      <c r="B11" s="971"/>
      <c r="C11" s="971"/>
      <c r="D11" s="971"/>
      <c r="E11" s="971"/>
      <c r="F11" s="971"/>
      <c r="G11" s="971"/>
      <c r="H11" s="971"/>
      <c r="I11" s="971"/>
      <c r="J11" s="971"/>
      <c r="K11" s="972"/>
    </row>
    <row r="12" spans="1:12" ht="18">
      <c r="A12" s="947" t="s">
        <v>755</v>
      </c>
      <c r="B12" s="971"/>
      <c r="C12" s="971"/>
      <c r="D12" s="971"/>
      <c r="E12" s="971"/>
      <c r="F12" s="971"/>
      <c r="G12" s="971"/>
      <c r="H12" s="971"/>
      <c r="I12" s="971"/>
      <c r="J12" s="971"/>
      <c r="K12" s="972"/>
    </row>
    <row r="13" spans="1:12" ht="18">
      <c r="A13" s="943" t="s">
        <v>1519</v>
      </c>
      <c r="B13" s="974" t="s">
        <v>769</v>
      </c>
      <c r="C13" s="974" t="s">
        <v>769</v>
      </c>
      <c r="D13" s="974" t="s">
        <v>769</v>
      </c>
      <c r="E13" s="974" t="s">
        <v>769</v>
      </c>
      <c r="F13" s="974" t="s">
        <v>769</v>
      </c>
      <c r="G13" s="974" t="s">
        <v>769</v>
      </c>
      <c r="H13" s="974" t="s">
        <v>769</v>
      </c>
      <c r="I13" s="974" t="s">
        <v>769</v>
      </c>
      <c r="J13" s="974" t="s">
        <v>769</v>
      </c>
      <c r="K13" s="975">
        <v>76</v>
      </c>
    </row>
    <row r="14" spans="1:12" ht="18">
      <c r="A14" s="943" t="s">
        <v>757</v>
      </c>
      <c r="B14" s="974" t="s">
        <v>769</v>
      </c>
      <c r="C14" s="974" t="s">
        <v>769</v>
      </c>
      <c r="D14" s="974" t="s">
        <v>769</v>
      </c>
      <c r="E14" s="974" t="s">
        <v>769</v>
      </c>
      <c r="F14" s="974" t="s">
        <v>769</v>
      </c>
      <c r="G14" s="974" t="s">
        <v>769</v>
      </c>
      <c r="H14" s="974" t="s">
        <v>769</v>
      </c>
      <c r="I14" s="974" t="s">
        <v>769</v>
      </c>
      <c r="J14" s="974" t="s">
        <v>769</v>
      </c>
      <c r="K14" s="975" t="s">
        <v>769</v>
      </c>
    </row>
    <row r="15" spans="1:12" ht="18">
      <c r="A15" s="943" t="s">
        <v>758</v>
      </c>
      <c r="B15" s="974" t="s">
        <v>769</v>
      </c>
      <c r="C15" s="974" t="s">
        <v>769</v>
      </c>
      <c r="D15" s="974" t="s">
        <v>769</v>
      </c>
      <c r="E15" s="974" t="s">
        <v>769</v>
      </c>
      <c r="F15" s="974" t="s">
        <v>769</v>
      </c>
      <c r="G15" s="974" t="s">
        <v>769</v>
      </c>
      <c r="H15" s="974" t="s">
        <v>769</v>
      </c>
      <c r="I15" s="974" t="s">
        <v>769</v>
      </c>
      <c r="J15" s="974" t="s">
        <v>769</v>
      </c>
      <c r="K15" s="975" t="s">
        <v>769</v>
      </c>
    </row>
    <row r="16" spans="1:12" ht="18">
      <c r="A16" s="943" t="s">
        <v>759</v>
      </c>
      <c r="B16" s="974" t="s">
        <v>769</v>
      </c>
      <c r="C16" s="974" t="s">
        <v>769</v>
      </c>
      <c r="D16" s="974" t="s">
        <v>769</v>
      </c>
      <c r="E16" s="974" t="s">
        <v>769</v>
      </c>
      <c r="F16" s="974" t="s">
        <v>769</v>
      </c>
      <c r="G16" s="974" t="s">
        <v>769</v>
      </c>
      <c r="H16" s="974" t="s">
        <v>769</v>
      </c>
      <c r="I16" s="974" t="s">
        <v>769</v>
      </c>
      <c r="J16" s="974" t="s">
        <v>769</v>
      </c>
      <c r="K16" s="975" t="s">
        <v>769</v>
      </c>
    </row>
    <row r="17" spans="1:11" ht="18">
      <c r="A17" s="943" t="s">
        <v>761</v>
      </c>
      <c r="B17" s="974" t="s">
        <v>769</v>
      </c>
      <c r="C17" s="974" t="s">
        <v>769</v>
      </c>
      <c r="D17" s="974" t="s">
        <v>769</v>
      </c>
      <c r="E17" s="974" t="s">
        <v>769</v>
      </c>
      <c r="F17" s="974" t="s">
        <v>769</v>
      </c>
      <c r="G17" s="974" t="s">
        <v>769</v>
      </c>
      <c r="H17" s="974" t="s">
        <v>769</v>
      </c>
      <c r="I17" s="974" t="s">
        <v>769</v>
      </c>
      <c r="J17" s="974" t="s">
        <v>769</v>
      </c>
      <c r="K17" s="975" t="s">
        <v>769</v>
      </c>
    </row>
    <row r="18" spans="1:11" ht="18">
      <c r="A18" s="943" t="s">
        <v>762</v>
      </c>
      <c r="B18" s="974" t="s">
        <v>769</v>
      </c>
      <c r="C18" s="974" t="s">
        <v>769</v>
      </c>
      <c r="D18" s="974" t="s">
        <v>769</v>
      </c>
      <c r="E18" s="974" t="s">
        <v>769</v>
      </c>
      <c r="F18" s="974" t="s">
        <v>769</v>
      </c>
      <c r="G18" s="974" t="s">
        <v>769</v>
      </c>
      <c r="H18" s="974" t="s">
        <v>769</v>
      </c>
      <c r="I18" s="974" t="s">
        <v>769</v>
      </c>
      <c r="J18" s="974" t="s">
        <v>769</v>
      </c>
      <c r="K18" s="975" t="s">
        <v>769</v>
      </c>
    </row>
    <row r="19" spans="1:11" ht="18">
      <c r="A19" s="943" t="s">
        <v>763</v>
      </c>
      <c r="B19" s="974" t="s">
        <v>769</v>
      </c>
      <c r="C19" s="974" t="s">
        <v>769</v>
      </c>
      <c r="D19" s="974" t="s">
        <v>769</v>
      </c>
      <c r="E19" s="974" t="s">
        <v>769</v>
      </c>
      <c r="F19" s="974" t="s">
        <v>769</v>
      </c>
      <c r="G19" s="974" t="s">
        <v>769</v>
      </c>
      <c r="H19" s="974" t="s">
        <v>769</v>
      </c>
      <c r="I19" s="974" t="s">
        <v>769</v>
      </c>
      <c r="J19" s="974" t="s">
        <v>769</v>
      </c>
      <c r="K19" s="975" t="s">
        <v>769</v>
      </c>
    </row>
    <row r="20" spans="1:11" ht="18">
      <c r="A20" s="943" t="s">
        <v>764</v>
      </c>
      <c r="B20" s="974" t="s">
        <v>769</v>
      </c>
      <c r="C20" s="974" t="s">
        <v>769</v>
      </c>
      <c r="D20" s="974" t="s">
        <v>769</v>
      </c>
      <c r="E20" s="974" t="s">
        <v>769</v>
      </c>
      <c r="F20" s="974" t="s">
        <v>769</v>
      </c>
      <c r="G20" s="974" t="s">
        <v>769</v>
      </c>
      <c r="H20" s="974" t="s">
        <v>769</v>
      </c>
      <c r="I20" s="974" t="s">
        <v>769</v>
      </c>
      <c r="J20" s="974" t="s">
        <v>769</v>
      </c>
      <c r="K20" s="975" t="s">
        <v>769</v>
      </c>
    </row>
    <row r="21" spans="1:11" ht="18">
      <c r="A21" s="970"/>
      <c r="B21" s="976"/>
      <c r="C21" s="976"/>
      <c r="D21" s="976"/>
      <c r="E21" s="976"/>
      <c r="F21" s="976"/>
      <c r="G21" s="976"/>
      <c r="H21" s="976"/>
      <c r="I21" s="976"/>
      <c r="J21" s="976"/>
      <c r="K21" s="977"/>
    </row>
    <row r="22" spans="1:11" s="946" customFormat="1" ht="18">
      <c r="A22" s="947" t="s">
        <v>1446</v>
      </c>
      <c r="B22" s="952"/>
      <c r="C22" s="952"/>
      <c r="D22" s="952"/>
      <c r="E22" s="952"/>
      <c r="F22" s="952"/>
      <c r="G22" s="952"/>
      <c r="H22" s="952"/>
      <c r="I22" s="952"/>
      <c r="J22" s="952"/>
      <c r="K22" s="953"/>
    </row>
    <row r="23" spans="1:11" ht="18">
      <c r="A23" s="943" t="s">
        <v>773</v>
      </c>
      <c r="B23" s="961">
        <v>0</v>
      </c>
      <c r="C23" s="961">
        <v>0</v>
      </c>
      <c r="D23" s="961">
        <v>0</v>
      </c>
      <c r="E23" s="961">
        <v>0</v>
      </c>
      <c r="F23" s="961">
        <v>0</v>
      </c>
      <c r="G23" s="961">
        <v>0</v>
      </c>
      <c r="H23" s="961">
        <v>0</v>
      </c>
      <c r="I23" s="961">
        <v>0</v>
      </c>
      <c r="J23" s="961">
        <v>0</v>
      </c>
      <c r="K23" s="962">
        <v>0</v>
      </c>
    </row>
    <row r="24" spans="1:11" s="973" customFormat="1" ht="18">
      <c r="A24" s="943" t="s">
        <v>831</v>
      </c>
      <c r="B24" s="954" t="s">
        <v>769</v>
      </c>
      <c r="C24" s="954" t="s">
        <v>769</v>
      </c>
      <c r="D24" s="954" t="s">
        <v>769</v>
      </c>
      <c r="E24" s="954" t="s">
        <v>769</v>
      </c>
      <c r="F24" s="954" t="s">
        <v>769</v>
      </c>
      <c r="G24" s="954" t="s">
        <v>769</v>
      </c>
      <c r="H24" s="954" t="s">
        <v>769</v>
      </c>
      <c r="I24" s="954" t="s">
        <v>769</v>
      </c>
      <c r="J24" s="954" t="s">
        <v>769</v>
      </c>
      <c r="K24" s="955" t="s">
        <v>769</v>
      </c>
    </row>
    <row r="25" spans="1:11" s="973" customFormat="1" ht="18">
      <c r="A25" s="943" t="s">
        <v>832</v>
      </c>
      <c r="B25" s="954" t="s">
        <v>769</v>
      </c>
      <c r="C25" s="954" t="s">
        <v>769</v>
      </c>
      <c r="D25" s="954" t="s">
        <v>769</v>
      </c>
      <c r="E25" s="954" t="s">
        <v>769</v>
      </c>
      <c r="F25" s="954" t="s">
        <v>769</v>
      </c>
      <c r="G25" s="954" t="s">
        <v>769</v>
      </c>
      <c r="H25" s="954" t="s">
        <v>769</v>
      </c>
      <c r="I25" s="954" t="s">
        <v>769</v>
      </c>
      <c r="J25" s="954" t="s">
        <v>769</v>
      </c>
      <c r="K25" s="955" t="s">
        <v>769</v>
      </c>
    </row>
    <row r="26" spans="1:11" s="973" customFormat="1" ht="18">
      <c r="A26" s="943" t="s">
        <v>774</v>
      </c>
      <c r="B26" s="954" t="s">
        <v>769</v>
      </c>
      <c r="C26" s="954" t="s">
        <v>769</v>
      </c>
      <c r="D26" s="954" t="s">
        <v>769</v>
      </c>
      <c r="E26" s="954" t="s">
        <v>769</v>
      </c>
      <c r="F26" s="954" t="s">
        <v>769</v>
      </c>
      <c r="G26" s="954" t="s">
        <v>769</v>
      </c>
      <c r="H26" s="954" t="s">
        <v>769</v>
      </c>
      <c r="I26" s="954" t="s">
        <v>769</v>
      </c>
      <c r="J26" s="954" t="s">
        <v>769</v>
      </c>
      <c r="K26" s="955" t="s">
        <v>769</v>
      </c>
    </row>
    <row r="27" spans="1:11" ht="18">
      <c r="A27" s="943" t="s">
        <v>780</v>
      </c>
      <c r="B27" s="961" t="s">
        <v>769</v>
      </c>
      <c r="C27" s="961" t="s">
        <v>769</v>
      </c>
      <c r="D27" s="961" t="s">
        <v>769</v>
      </c>
      <c r="E27" s="961" t="s">
        <v>769</v>
      </c>
      <c r="F27" s="961" t="s">
        <v>769</v>
      </c>
      <c r="G27" s="961" t="s">
        <v>769</v>
      </c>
      <c r="H27" s="961" t="s">
        <v>769</v>
      </c>
      <c r="I27" s="961" t="s">
        <v>769</v>
      </c>
      <c r="J27" s="961" t="s">
        <v>769</v>
      </c>
      <c r="K27" s="962" t="s">
        <v>769</v>
      </c>
    </row>
    <row r="28" spans="1:11" ht="18">
      <c r="A28" s="943" t="s">
        <v>782</v>
      </c>
      <c r="B28" s="961" t="s">
        <v>769</v>
      </c>
      <c r="C28" s="961" t="s">
        <v>769</v>
      </c>
      <c r="D28" s="961" t="s">
        <v>769</v>
      </c>
      <c r="E28" s="961" t="s">
        <v>769</v>
      </c>
      <c r="F28" s="961" t="s">
        <v>769</v>
      </c>
      <c r="G28" s="961" t="s">
        <v>769</v>
      </c>
      <c r="H28" s="961" t="s">
        <v>769</v>
      </c>
      <c r="I28" s="961" t="s">
        <v>769</v>
      </c>
      <c r="J28" s="961" t="s">
        <v>769</v>
      </c>
      <c r="K28" s="962" t="s">
        <v>769</v>
      </c>
    </row>
    <row r="29" spans="1:11" ht="18">
      <c r="A29" s="943" t="s">
        <v>778</v>
      </c>
      <c r="B29" s="961" t="s">
        <v>769</v>
      </c>
      <c r="C29" s="961" t="s">
        <v>769</v>
      </c>
      <c r="D29" s="961" t="s">
        <v>769</v>
      </c>
      <c r="E29" s="961" t="s">
        <v>769</v>
      </c>
      <c r="F29" s="961" t="s">
        <v>769</v>
      </c>
      <c r="G29" s="961" t="s">
        <v>769</v>
      </c>
      <c r="H29" s="961" t="s">
        <v>769</v>
      </c>
      <c r="I29" s="961" t="s">
        <v>769</v>
      </c>
      <c r="J29" s="961" t="s">
        <v>769</v>
      </c>
      <c r="K29" s="962" t="s">
        <v>769</v>
      </c>
    </row>
    <row r="30" spans="1:11" ht="18">
      <c r="A30" s="943" t="s">
        <v>783</v>
      </c>
      <c r="B30" s="961">
        <v>0</v>
      </c>
      <c r="C30" s="961">
        <v>0</v>
      </c>
      <c r="D30" s="961">
        <v>0</v>
      </c>
      <c r="E30" s="961">
        <v>0</v>
      </c>
      <c r="F30" s="961">
        <v>0</v>
      </c>
      <c r="G30" s="961">
        <v>0</v>
      </c>
      <c r="H30" s="961">
        <v>0</v>
      </c>
      <c r="I30" s="961">
        <v>0</v>
      </c>
      <c r="J30" s="961">
        <v>0</v>
      </c>
      <c r="K30" s="962">
        <v>0</v>
      </c>
    </row>
    <row r="31" spans="1:11" s="946" customFormat="1" ht="18">
      <c r="A31" s="943" t="s">
        <v>849</v>
      </c>
      <c r="B31" s="954" t="s">
        <v>769</v>
      </c>
      <c r="C31" s="954" t="s">
        <v>769</v>
      </c>
      <c r="D31" s="954" t="s">
        <v>769</v>
      </c>
      <c r="E31" s="954" t="s">
        <v>769</v>
      </c>
      <c r="F31" s="954" t="s">
        <v>769</v>
      </c>
      <c r="G31" s="954" t="s">
        <v>769</v>
      </c>
      <c r="H31" s="954" t="s">
        <v>769</v>
      </c>
      <c r="I31" s="954" t="s">
        <v>769</v>
      </c>
      <c r="J31" s="954" t="s">
        <v>769</v>
      </c>
      <c r="K31" s="955" t="s">
        <v>769</v>
      </c>
    </row>
    <row r="32" spans="1:11" s="946" customFormat="1" ht="18">
      <c r="A32" s="943" t="s">
        <v>850</v>
      </c>
      <c r="B32" s="954" t="s">
        <v>769</v>
      </c>
      <c r="C32" s="954" t="s">
        <v>769</v>
      </c>
      <c r="D32" s="954" t="s">
        <v>769</v>
      </c>
      <c r="E32" s="954" t="s">
        <v>769</v>
      </c>
      <c r="F32" s="954" t="s">
        <v>769</v>
      </c>
      <c r="G32" s="954" t="s">
        <v>769</v>
      </c>
      <c r="H32" s="954" t="s">
        <v>769</v>
      </c>
      <c r="I32" s="954" t="s">
        <v>769</v>
      </c>
      <c r="J32" s="954" t="s">
        <v>769</v>
      </c>
      <c r="K32" s="955" t="s">
        <v>769</v>
      </c>
    </row>
    <row r="33" spans="1:11" s="946" customFormat="1" ht="18">
      <c r="A33" s="943" t="s">
        <v>851</v>
      </c>
      <c r="B33" s="954" t="s">
        <v>769</v>
      </c>
      <c r="C33" s="954" t="s">
        <v>769</v>
      </c>
      <c r="D33" s="954" t="s">
        <v>769</v>
      </c>
      <c r="E33" s="954" t="s">
        <v>769</v>
      </c>
      <c r="F33" s="954" t="s">
        <v>769</v>
      </c>
      <c r="G33" s="954" t="s">
        <v>769</v>
      </c>
      <c r="H33" s="954" t="s">
        <v>769</v>
      </c>
      <c r="I33" s="954" t="s">
        <v>769</v>
      </c>
      <c r="J33" s="954" t="s">
        <v>769</v>
      </c>
      <c r="K33" s="955" t="s">
        <v>769</v>
      </c>
    </row>
    <row r="34" spans="1:11" ht="18">
      <c r="A34" s="943" t="s">
        <v>791</v>
      </c>
      <c r="B34" s="961" t="s">
        <v>769</v>
      </c>
      <c r="C34" s="961" t="s">
        <v>769</v>
      </c>
      <c r="D34" s="961" t="s">
        <v>769</v>
      </c>
      <c r="E34" s="961" t="s">
        <v>769</v>
      </c>
      <c r="F34" s="961" t="s">
        <v>769</v>
      </c>
      <c r="G34" s="961" t="s">
        <v>769</v>
      </c>
      <c r="H34" s="961" t="s">
        <v>769</v>
      </c>
      <c r="I34" s="961" t="s">
        <v>769</v>
      </c>
      <c r="J34" s="961" t="s">
        <v>769</v>
      </c>
      <c r="K34" s="962" t="s">
        <v>769</v>
      </c>
    </row>
    <row r="35" spans="1:11" s="946" customFormat="1" ht="18">
      <c r="A35" s="943" t="s">
        <v>833</v>
      </c>
      <c r="B35" s="954">
        <v>311549</v>
      </c>
      <c r="C35" s="954">
        <v>292319</v>
      </c>
      <c r="D35" s="954">
        <v>407968</v>
      </c>
      <c r="E35" s="954">
        <v>363071</v>
      </c>
      <c r="F35" s="954">
        <v>560958</v>
      </c>
      <c r="G35" s="954">
        <v>432912</v>
      </c>
      <c r="H35" s="954">
        <v>443364</v>
      </c>
      <c r="I35" s="954">
        <v>527929</v>
      </c>
      <c r="J35" s="954">
        <v>521352</v>
      </c>
      <c r="K35" s="955">
        <v>447960</v>
      </c>
    </row>
    <row r="36" spans="1:11" ht="18">
      <c r="A36" s="943" t="s">
        <v>815</v>
      </c>
      <c r="B36" s="954">
        <v>311549</v>
      </c>
      <c r="C36" s="954">
        <v>292319</v>
      </c>
      <c r="D36" s="954">
        <v>407968</v>
      </c>
      <c r="E36" s="954">
        <v>363071</v>
      </c>
      <c r="F36" s="954">
        <v>560958</v>
      </c>
      <c r="G36" s="954">
        <v>432912</v>
      </c>
      <c r="H36" s="954">
        <v>443364</v>
      </c>
      <c r="I36" s="954">
        <v>527929</v>
      </c>
      <c r="J36" s="954">
        <v>521352</v>
      </c>
      <c r="K36" s="955">
        <v>447960</v>
      </c>
    </row>
    <row r="37" spans="1:11" s="946" customFormat="1" ht="18">
      <c r="A37" s="943" t="s">
        <v>770</v>
      </c>
      <c r="B37" s="954" t="s">
        <v>769</v>
      </c>
      <c r="C37" s="954" t="s">
        <v>769</v>
      </c>
      <c r="D37" s="954" t="s">
        <v>769</v>
      </c>
      <c r="E37" s="954" t="s">
        <v>769</v>
      </c>
      <c r="F37" s="954" t="s">
        <v>769</v>
      </c>
      <c r="G37" s="954" t="s">
        <v>769</v>
      </c>
      <c r="H37" s="954" t="s">
        <v>769</v>
      </c>
      <c r="I37" s="954" t="s">
        <v>769</v>
      </c>
      <c r="J37" s="954" t="s">
        <v>769</v>
      </c>
      <c r="K37" s="955" t="s">
        <v>769</v>
      </c>
    </row>
    <row r="38" spans="1:11" s="946" customFormat="1" ht="18">
      <c r="A38" s="943" t="s">
        <v>834</v>
      </c>
      <c r="B38" s="954">
        <v>0</v>
      </c>
      <c r="C38" s="954">
        <v>0</v>
      </c>
      <c r="D38" s="954">
        <v>0</v>
      </c>
      <c r="E38" s="954">
        <v>0</v>
      </c>
      <c r="F38" s="954">
        <v>0</v>
      </c>
      <c r="G38" s="954">
        <v>0</v>
      </c>
      <c r="H38" s="954">
        <v>0</v>
      </c>
      <c r="I38" s="954">
        <v>0</v>
      </c>
      <c r="J38" s="954">
        <v>0</v>
      </c>
      <c r="K38" s="955">
        <v>0</v>
      </c>
    </row>
    <row r="39" spans="1:11" ht="18">
      <c r="A39" s="943" t="s">
        <v>785</v>
      </c>
      <c r="B39" s="961" t="s">
        <v>769</v>
      </c>
      <c r="C39" s="961" t="s">
        <v>769</v>
      </c>
      <c r="D39" s="961" t="s">
        <v>769</v>
      </c>
      <c r="E39" s="961" t="s">
        <v>769</v>
      </c>
      <c r="F39" s="961" t="s">
        <v>769</v>
      </c>
      <c r="G39" s="961" t="s">
        <v>769</v>
      </c>
      <c r="H39" s="961" t="s">
        <v>769</v>
      </c>
      <c r="I39" s="961" t="s">
        <v>769</v>
      </c>
      <c r="J39" s="961" t="s">
        <v>769</v>
      </c>
      <c r="K39" s="962" t="s">
        <v>769</v>
      </c>
    </row>
    <row r="40" spans="1:11" ht="18">
      <c r="A40" s="943" t="s">
        <v>788</v>
      </c>
      <c r="B40" s="961" t="s">
        <v>769</v>
      </c>
      <c r="C40" s="961" t="s">
        <v>769</v>
      </c>
      <c r="D40" s="961" t="s">
        <v>769</v>
      </c>
      <c r="E40" s="961" t="s">
        <v>769</v>
      </c>
      <c r="F40" s="961" t="s">
        <v>769</v>
      </c>
      <c r="G40" s="961" t="s">
        <v>769</v>
      </c>
      <c r="H40" s="961" t="s">
        <v>769</v>
      </c>
      <c r="I40" s="961" t="s">
        <v>769</v>
      </c>
      <c r="J40" s="961" t="s">
        <v>769</v>
      </c>
      <c r="K40" s="962" t="s">
        <v>769</v>
      </c>
    </row>
    <row r="41" spans="1:11" ht="18">
      <c r="A41" s="943" t="s">
        <v>852</v>
      </c>
      <c r="B41" s="961" t="s">
        <v>769</v>
      </c>
      <c r="C41" s="961" t="s">
        <v>769</v>
      </c>
      <c r="D41" s="961" t="s">
        <v>769</v>
      </c>
      <c r="E41" s="961" t="s">
        <v>769</v>
      </c>
      <c r="F41" s="961" t="s">
        <v>769</v>
      </c>
      <c r="G41" s="961" t="s">
        <v>769</v>
      </c>
      <c r="H41" s="961" t="s">
        <v>769</v>
      </c>
      <c r="I41" s="961" t="s">
        <v>769</v>
      </c>
      <c r="J41" s="961" t="s">
        <v>769</v>
      </c>
      <c r="K41" s="962" t="s">
        <v>769</v>
      </c>
    </row>
    <row r="42" spans="1:11" s="946" customFormat="1" ht="18">
      <c r="A42" s="943" t="s">
        <v>835</v>
      </c>
      <c r="B42" s="954">
        <v>0</v>
      </c>
      <c r="C42" s="954">
        <v>0</v>
      </c>
      <c r="D42" s="954">
        <v>0</v>
      </c>
      <c r="E42" s="954">
        <v>0</v>
      </c>
      <c r="F42" s="954">
        <v>0</v>
      </c>
      <c r="G42" s="954">
        <v>0</v>
      </c>
      <c r="H42" s="954">
        <v>0</v>
      </c>
      <c r="I42" s="954">
        <v>0</v>
      </c>
      <c r="J42" s="954">
        <v>0</v>
      </c>
      <c r="K42" s="955">
        <v>0</v>
      </c>
    </row>
    <row r="43" spans="1:11" s="946" customFormat="1" ht="18">
      <c r="A43" s="943" t="s">
        <v>790</v>
      </c>
      <c r="B43" s="954" t="s">
        <v>769</v>
      </c>
      <c r="C43" s="954" t="s">
        <v>769</v>
      </c>
      <c r="D43" s="954" t="s">
        <v>769</v>
      </c>
      <c r="E43" s="954" t="s">
        <v>769</v>
      </c>
      <c r="F43" s="954" t="s">
        <v>769</v>
      </c>
      <c r="G43" s="954" t="s">
        <v>769</v>
      </c>
      <c r="H43" s="954" t="s">
        <v>769</v>
      </c>
      <c r="I43" s="954" t="s">
        <v>769</v>
      </c>
      <c r="J43" s="954" t="s">
        <v>769</v>
      </c>
      <c r="K43" s="955" t="s">
        <v>769</v>
      </c>
    </row>
    <row r="44" spans="1:11" s="946" customFormat="1" ht="18">
      <c r="A44" s="943" t="s">
        <v>811</v>
      </c>
      <c r="B44" s="954" t="s">
        <v>769</v>
      </c>
      <c r="C44" s="954" t="s">
        <v>769</v>
      </c>
      <c r="D44" s="954" t="s">
        <v>769</v>
      </c>
      <c r="E44" s="954" t="s">
        <v>769</v>
      </c>
      <c r="F44" s="954" t="s">
        <v>769</v>
      </c>
      <c r="G44" s="954" t="s">
        <v>769</v>
      </c>
      <c r="H44" s="954" t="s">
        <v>769</v>
      </c>
      <c r="I44" s="954" t="s">
        <v>769</v>
      </c>
      <c r="J44" s="954" t="s">
        <v>769</v>
      </c>
      <c r="K44" s="955" t="s">
        <v>769</v>
      </c>
    </row>
    <row r="45" spans="1:11" ht="18">
      <c r="A45" s="943" t="s">
        <v>794</v>
      </c>
      <c r="B45" s="961">
        <v>3054</v>
      </c>
      <c r="C45" s="961">
        <v>5346</v>
      </c>
      <c r="D45" s="961">
        <v>2679</v>
      </c>
      <c r="E45" s="961">
        <v>5995</v>
      </c>
      <c r="F45" s="961">
        <v>9170</v>
      </c>
      <c r="G45" s="961">
        <v>6527</v>
      </c>
      <c r="H45" s="961">
        <v>7291</v>
      </c>
      <c r="I45" s="961">
        <v>10137</v>
      </c>
      <c r="J45" s="961">
        <v>9587</v>
      </c>
      <c r="K45" s="962">
        <v>8145</v>
      </c>
    </row>
    <row r="46" spans="1:11" ht="18">
      <c r="A46" s="943" t="s">
        <v>795</v>
      </c>
      <c r="B46" s="961" t="s">
        <v>769</v>
      </c>
      <c r="C46" s="961" t="s">
        <v>769</v>
      </c>
      <c r="D46" s="961" t="s">
        <v>769</v>
      </c>
      <c r="E46" s="961" t="s">
        <v>769</v>
      </c>
      <c r="F46" s="961" t="s">
        <v>769</v>
      </c>
      <c r="G46" s="961" t="s">
        <v>769</v>
      </c>
      <c r="H46" s="961" t="s">
        <v>769</v>
      </c>
      <c r="I46" s="961" t="s">
        <v>769</v>
      </c>
      <c r="J46" s="961" t="s">
        <v>769</v>
      </c>
      <c r="K46" s="962" t="s">
        <v>769</v>
      </c>
    </row>
    <row r="47" spans="1:11" ht="18">
      <c r="A47" s="943" t="s">
        <v>796</v>
      </c>
      <c r="B47" s="961" t="s">
        <v>769</v>
      </c>
      <c r="C47" s="961" t="s">
        <v>769</v>
      </c>
      <c r="D47" s="961" t="s">
        <v>769</v>
      </c>
      <c r="E47" s="961" t="s">
        <v>769</v>
      </c>
      <c r="F47" s="961" t="s">
        <v>769</v>
      </c>
      <c r="G47" s="961" t="s">
        <v>769</v>
      </c>
      <c r="H47" s="961" t="s">
        <v>769</v>
      </c>
      <c r="I47" s="961" t="s">
        <v>769</v>
      </c>
      <c r="J47" s="961" t="s">
        <v>769</v>
      </c>
      <c r="K47" s="962" t="s">
        <v>769</v>
      </c>
    </row>
    <row r="48" spans="1:11" ht="18">
      <c r="A48" s="943" t="s">
        <v>806</v>
      </c>
      <c r="B48" s="954" t="s">
        <v>769</v>
      </c>
      <c r="C48" s="954" t="s">
        <v>769</v>
      </c>
      <c r="D48" s="954" t="s">
        <v>769</v>
      </c>
      <c r="E48" s="954" t="s">
        <v>769</v>
      </c>
      <c r="F48" s="954" t="s">
        <v>769</v>
      </c>
      <c r="G48" s="954" t="s">
        <v>769</v>
      </c>
      <c r="H48" s="954" t="s">
        <v>769</v>
      </c>
      <c r="I48" s="954" t="s">
        <v>769</v>
      </c>
      <c r="J48" s="954" t="s">
        <v>769</v>
      </c>
      <c r="K48" s="955" t="s">
        <v>769</v>
      </c>
    </row>
    <row r="49" spans="1:11" ht="18">
      <c r="A49" s="943" t="s">
        <v>807</v>
      </c>
      <c r="B49" s="961" t="s">
        <v>769</v>
      </c>
      <c r="C49" s="961" t="s">
        <v>769</v>
      </c>
      <c r="D49" s="961" t="s">
        <v>769</v>
      </c>
      <c r="E49" s="961" t="s">
        <v>769</v>
      </c>
      <c r="F49" s="961" t="s">
        <v>769</v>
      </c>
      <c r="G49" s="961" t="s">
        <v>769</v>
      </c>
      <c r="H49" s="961" t="s">
        <v>769</v>
      </c>
      <c r="I49" s="961" t="s">
        <v>769</v>
      </c>
      <c r="J49" s="961" t="s">
        <v>769</v>
      </c>
      <c r="K49" s="962" t="s">
        <v>769</v>
      </c>
    </row>
    <row r="50" spans="1:11" ht="18">
      <c r="A50" s="943" t="s">
        <v>808</v>
      </c>
      <c r="B50" s="954" t="s">
        <v>769</v>
      </c>
      <c r="C50" s="954" t="s">
        <v>769</v>
      </c>
      <c r="D50" s="954" t="s">
        <v>769</v>
      </c>
      <c r="E50" s="954" t="s">
        <v>769</v>
      </c>
      <c r="F50" s="954" t="s">
        <v>769</v>
      </c>
      <c r="G50" s="954" t="s">
        <v>769</v>
      </c>
      <c r="H50" s="954" t="s">
        <v>769</v>
      </c>
      <c r="I50" s="954" t="s">
        <v>769</v>
      </c>
      <c r="J50" s="954" t="s">
        <v>769</v>
      </c>
      <c r="K50" s="955" t="s">
        <v>769</v>
      </c>
    </row>
    <row r="51" spans="1:11" ht="18">
      <c r="A51" s="943" t="s">
        <v>809</v>
      </c>
      <c r="B51" s="954" t="s">
        <v>769</v>
      </c>
      <c r="C51" s="954" t="s">
        <v>769</v>
      </c>
      <c r="D51" s="954" t="s">
        <v>769</v>
      </c>
      <c r="E51" s="954" t="s">
        <v>769</v>
      </c>
      <c r="F51" s="954" t="s">
        <v>769</v>
      </c>
      <c r="G51" s="954" t="s">
        <v>769</v>
      </c>
      <c r="H51" s="954" t="s">
        <v>769</v>
      </c>
      <c r="I51" s="954" t="s">
        <v>769</v>
      </c>
      <c r="J51" s="954" t="s">
        <v>769</v>
      </c>
      <c r="K51" s="955" t="s">
        <v>769</v>
      </c>
    </row>
    <row r="52" spans="1:11" ht="18">
      <c r="A52" s="943" t="s">
        <v>836</v>
      </c>
      <c r="B52" s="954">
        <v>0</v>
      </c>
      <c r="C52" s="954">
        <v>0</v>
      </c>
      <c r="D52" s="954">
        <v>0</v>
      </c>
      <c r="E52" s="954">
        <v>0</v>
      </c>
      <c r="F52" s="954">
        <v>0</v>
      </c>
      <c r="G52" s="954">
        <v>0</v>
      </c>
      <c r="H52" s="954">
        <v>0</v>
      </c>
      <c r="I52" s="954">
        <v>0</v>
      </c>
      <c r="J52" s="954">
        <v>0</v>
      </c>
      <c r="K52" s="955">
        <v>0</v>
      </c>
    </row>
    <row r="53" spans="1:11" ht="18">
      <c r="A53" s="943" t="s">
        <v>793</v>
      </c>
      <c r="B53" s="961" t="s">
        <v>769</v>
      </c>
      <c r="C53" s="961" t="s">
        <v>769</v>
      </c>
      <c r="D53" s="961" t="s">
        <v>769</v>
      </c>
      <c r="E53" s="961" t="s">
        <v>769</v>
      </c>
      <c r="F53" s="961" t="s">
        <v>769</v>
      </c>
      <c r="G53" s="961" t="s">
        <v>769</v>
      </c>
      <c r="H53" s="961" t="s">
        <v>769</v>
      </c>
      <c r="I53" s="961" t="s">
        <v>769</v>
      </c>
      <c r="J53" s="961" t="s">
        <v>769</v>
      </c>
      <c r="K53" s="962" t="s">
        <v>769</v>
      </c>
    </row>
    <row r="54" spans="1:11" ht="18">
      <c r="A54" s="943" t="s">
        <v>837</v>
      </c>
      <c r="B54" s="961" t="s">
        <v>769</v>
      </c>
      <c r="C54" s="961" t="s">
        <v>769</v>
      </c>
      <c r="D54" s="961" t="s">
        <v>769</v>
      </c>
      <c r="E54" s="961" t="s">
        <v>769</v>
      </c>
      <c r="F54" s="961" t="s">
        <v>769</v>
      </c>
      <c r="G54" s="961" t="s">
        <v>769</v>
      </c>
      <c r="H54" s="961" t="s">
        <v>769</v>
      </c>
      <c r="I54" s="961" t="s">
        <v>769</v>
      </c>
      <c r="J54" s="961" t="s">
        <v>769</v>
      </c>
      <c r="K54" s="962" t="s">
        <v>769</v>
      </c>
    </row>
    <row r="55" spans="1:11" s="946" customFormat="1" ht="18">
      <c r="A55" s="943" t="s">
        <v>838</v>
      </c>
      <c r="B55" s="954">
        <v>0</v>
      </c>
      <c r="C55" s="954">
        <v>0</v>
      </c>
      <c r="D55" s="954">
        <v>0</v>
      </c>
      <c r="E55" s="954">
        <v>0</v>
      </c>
      <c r="F55" s="954">
        <v>0</v>
      </c>
      <c r="G55" s="954">
        <v>0</v>
      </c>
      <c r="H55" s="954">
        <v>0</v>
      </c>
      <c r="I55" s="954">
        <v>0</v>
      </c>
      <c r="J55" s="954">
        <v>0</v>
      </c>
      <c r="K55" s="955">
        <v>0</v>
      </c>
    </row>
    <row r="56" spans="1:11" ht="18">
      <c r="A56" s="943" t="s">
        <v>772</v>
      </c>
      <c r="B56" s="961" t="s">
        <v>769</v>
      </c>
      <c r="C56" s="961" t="s">
        <v>769</v>
      </c>
      <c r="D56" s="961" t="s">
        <v>769</v>
      </c>
      <c r="E56" s="961" t="s">
        <v>769</v>
      </c>
      <c r="F56" s="961" t="s">
        <v>769</v>
      </c>
      <c r="G56" s="961" t="s">
        <v>769</v>
      </c>
      <c r="H56" s="961" t="s">
        <v>769</v>
      </c>
      <c r="I56" s="961" t="s">
        <v>769</v>
      </c>
      <c r="J56" s="961" t="s">
        <v>769</v>
      </c>
      <c r="K56" s="962" t="s">
        <v>769</v>
      </c>
    </row>
    <row r="57" spans="1:11" ht="18">
      <c r="A57" s="943" t="s">
        <v>798</v>
      </c>
      <c r="B57" s="961" t="s">
        <v>769</v>
      </c>
      <c r="C57" s="961" t="s">
        <v>769</v>
      </c>
      <c r="D57" s="961" t="s">
        <v>769</v>
      </c>
      <c r="E57" s="961" t="s">
        <v>769</v>
      </c>
      <c r="F57" s="961" t="s">
        <v>769</v>
      </c>
      <c r="G57" s="961" t="s">
        <v>769</v>
      </c>
      <c r="H57" s="961" t="s">
        <v>769</v>
      </c>
      <c r="I57" s="961" t="s">
        <v>769</v>
      </c>
      <c r="J57" s="961" t="s">
        <v>769</v>
      </c>
      <c r="K57" s="962" t="s">
        <v>769</v>
      </c>
    </row>
    <row r="58" spans="1:11" ht="18">
      <c r="A58" s="943" t="s">
        <v>800</v>
      </c>
      <c r="B58" s="961" t="s">
        <v>769</v>
      </c>
      <c r="C58" s="961" t="s">
        <v>769</v>
      </c>
      <c r="D58" s="961" t="s">
        <v>769</v>
      </c>
      <c r="E58" s="961" t="s">
        <v>769</v>
      </c>
      <c r="F58" s="961" t="s">
        <v>769</v>
      </c>
      <c r="G58" s="961" t="s">
        <v>769</v>
      </c>
      <c r="H58" s="961" t="s">
        <v>769</v>
      </c>
      <c r="I58" s="961" t="s">
        <v>769</v>
      </c>
      <c r="J58" s="961" t="s">
        <v>769</v>
      </c>
      <c r="K58" s="962" t="s">
        <v>769</v>
      </c>
    </row>
    <row r="59" spans="1:11" ht="18">
      <c r="A59" s="943" t="s">
        <v>853</v>
      </c>
      <c r="B59" s="961" t="s">
        <v>769</v>
      </c>
      <c r="C59" s="961" t="s">
        <v>769</v>
      </c>
      <c r="D59" s="961" t="s">
        <v>769</v>
      </c>
      <c r="E59" s="961" t="s">
        <v>769</v>
      </c>
      <c r="F59" s="961" t="s">
        <v>769</v>
      </c>
      <c r="G59" s="961" t="s">
        <v>769</v>
      </c>
      <c r="H59" s="961" t="s">
        <v>769</v>
      </c>
      <c r="I59" s="961" t="s">
        <v>769</v>
      </c>
      <c r="J59" s="961" t="s">
        <v>769</v>
      </c>
      <c r="K59" s="962" t="s">
        <v>769</v>
      </c>
    </row>
    <row r="60" spans="1:11" s="946" customFormat="1" ht="18">
      <c r="A60" s="943" t="s">
        <v>839</v>
      </c>
      <c r="B60" s="954">
        <v>0</v>
      </c>
      <c r="C60" s="954">
        <v>0</v>
      </c>
      <c r="D60" s="954">
        <v>0</v>
      </c>
      <c r="E60" s="954">
        <v>0</v>
      </c>
      <c r="F60" s="954">
        <v>0</v>
      </c>
      <c r="G60" s="954">
        <v>0</v>
      </c>
      <c r="H60" s="954">
        <v>0</v>
      </c>
      <c r="I60" s="954">
        <v>0</v>
      </c>
      <c r="J60" s="954">
        <v>0</v>
      </c>
      <c r="K60" s="955">
        <v>0</v>
      </c>
    </row>
    <row r="61" spans="1:11" ht="18">
      <c r="A61" s="943" t="s">
        <v>1464</v>
      </c>
      <c r="B61" s="961" t="s">
        <v>769</v>
      </c>
      <c r="C61" s="961" t="s">
        <v>769</v>
      </c>
      <c r="D61" s="961" t="s">
        <v>769</v>
      </c>
      <c r="E61" s="961" t="s">
        <v>769</v>
      </c>
      <c r="F61" s="961" t="s">
        <v>769</v>
      </c>
      <c r="G61" s="961" t="s">
        <v>769</v>
      </c>
      <c r="H61" s="961" t="s">
        <v>769</v>
      </c>
      <c r="I61" s="961" t="s">
        <v>769</v>
      </c>
      <c r="J61" s="961" t="s">
        <v>769</v>
      </c>
      <c r="K61" s="962" t="s">
        <v>769</v>
      </c>
    </row>
    <row r="62" spans="1:11" ht="18">
      <c r="A62" s="943" t="s">
        <v>805</v>
      </c>
      <c r="B62" s="961" t="s">
        <v>769</v>
      </c>
      <c r="C62" s="961" t="s">
        <v>769</v>
      </c>
      <c r="D62" s="961" t="s">
        <v>769</v>
      </c>
      <c r="E62" s="961" t="s">
        <v>769</v>
      </c>
      <c r="F62" s="961" t="s">
        <v>769</v>
      </c>
      <c r="G62" s="961" t="s">
        <v>769</v>
      </c>
      <c r="H62" s="961" t="s">
        <v>769</v>
      </c>
      <c r="I62" s="961" t="s">
        <v>769</v>
      </c>
      <c r="J62" s="961" t="s">
        <v>769</v>
      </c>
      <c r="K62" s="962" t="s">
        <v>769</v>
      </c>
    </row>
    <row r="63" spans="1:11" s="946" customFormat="1" ht="18">
      <c r="A63" s="943" t="s">
        <v>840</v>
      </c>
      <c r="B63" s="954" t="s">
        <v>769</v>
      </c>
      <c r="C63" s="954" t="s">
        <v>769</v>
      </c>
      <c r="D63" s="954" t="s">
        <v>769</v>
      </c>
      <c r="E63" s="954" t="s">
        <v>769</v>
      </c>
      <c r="F63" s="954" t="s">
        <v>769</v>
      </c>
      <c r="G63" s="954" t="s">
        <v>769</v>
      </c>
      <c r="H63" s="954" t="s">
        <v>769</v>
      </c>
      <c r="I63" s="954" t="s">
        <v>769</v>
      </c>
      <c r="J63" s="954" t="s">
        <v>769</v>
      </c>
      <c r="K63" s="955" t="s">
        <v>769</v>
      </c>
    </row>
    <row r="64" spans="1:11" ht="18">
      <c r="A64" s="943" t="s">
        <v>841</v>
      </c>
      <c r="B64" s="954" t="s">
        <v>769</v>
      </c>
      <c r="C64" s="954" t="s">
        <v>769</v>
      </c>
      <c r="D64" s="954" t="s">
        <v>769</v>
      </c>
      <c r="E64" s="954" t="s">
        <v>769</v>
      </c>
      <c r="F64" s="954" t="s">
        <v>769</v>
      </c>
      <c r="G64" s="954" t="s">
        <v>769</v>
      </c>
      <c r="H64" s="954" t="s">
        <v>769</v>
      </c>
      <c r="I64" s="954" t="s">
        <v>769</v>
      </c>
      <c r="J64" s="954" t="s">
        <v>769</v>
      </c>
      <c r="K64" s="955" t="s">
        <v>769</v>
      </c>
    </row>
    <row r="65" spans="1:11" ht="18">
      <c r="A65" s="943" t="s">
        <v>812</v>
      </c>
      <c r="B65" s="954" t="s">
        <v>769</v>
      </c>
      <c r="C65" s="954" t="s">
        <v>769</v>
      </c>
      <c r="D65" s="954" t="s">
        <v>769</v>
      </c>
      <c r="E65" s="954" t="s">
        <v>769</v>
      </c>
      <c r="F65" s="954" t="s">
        <v>769</v>
      </c>
      <c r="G65" s="954" t="s">
        <v>769</v>
      </c>
      <c r="H65" s="954" t="s">
        <v>769</v>
      </c>
      <c r="I65" s="954" t="s">
        <v>769</v>
      </c>
      <c r="J65" s="954" t="s">
        <v>769</v>
      </c>
      <c r="K65" s="955" t="s">
        <v>769</v>
      </c>
    </row>
    <row r="66" spans="1:11" ht="18">
      <c r="A66" s="943" t="s">
        <v>813</v>
      </c>
      <c r="B66" s="954" t="s">
        <v>769</v>
      </c>
      <c r="C66" s="954" t="s">
        <v>769</v>
      </c>
      <c r="D66" s="954" t="s">
        <v>769</v>
      </c>
      <c r="E66" s="954" t="s">
        <v>769</v>
      </c>
      <c r="F66" s="954" t="s">
        <v>769</v>
      </c>
      <c r="G66" s="954" t="s">
        <v>769</v>
      </c>
      <c r="H66" s="954" t="s">
        <v>769</v>
      </c>
      <c r="I66" s="954" t="s">
        <v>769</v>
      </c>
      <c r="J66" s="954" t="s">
        <v>769</v>
      </c>
      <c r="K66" s="955" t="s">
        <v>769</v>
      </c>
    </row>
    <row r="67" spans="1:11" ht="18">
      <c r="A67" s="943" t="s">
        <v>816</v>
      </c>
      <c r="B67" s="954" t="s">
        <v>769</v>
      </c>
      <c r="C67" s="954" t="s">
        <v>769</v>
      </c>
      <c r="D67" s="954" t="s">
        <v>769</v>
      </c>
      <c r="E67" s="954" t="s">
        <v>769</v>
      </c>
      <c r="F67" s="954" t="s">
        <v>769</v>
      </c>
      <c r="G67" s="954" t="s">
        <v>769</v>
      </c>
      <c r="H67" s="954" t="s">
        <v>769</v>
      </c>
      <c r="I67" s="954" t="s">
        <v>769</v>
      </c>
      <c r="J67" s="954" t="s">
        <v>769</v>
      </c>
      <c r="K67" s="955" t="s">
        <v>769</v>
      </c>
    </row>
    <row r="68" spans="1:11" ht="18">
      <c r="A68" s="943" t="s">
        <v>817</v>
      </c>
      <c r="B68" s="954" t="s">
        <v>769</v>
      </c>
      <c r="C68" s="954" t="s">
        <v>769</v>
      </c>
      <c r="D68" s="954" t="s">
        <v>769</v>
      </c>
      <c r="E68" s="954" t="s">
        <v>769</v>
      </c>
      <c r="F68" s="954" t="s">
        <v>769</v>
      </c>
      <c r="G68" s="954" t="s">
        <v>769</v>
      </c>
      <c r="H68" s="954" t="s">
        <v>769</v>
      </c>
      <c r="I68" s="954" t="s">
        <v>769</v>
      </c>
      <c r="J68" s="954" t="s">
        <v>769</v>
      </c>
      <c r="K68" s="955" t="s">
        <v>769</v>
      </c>
    </row>
    <row r="69" spans="1:11" ht="18">
      <c r="A69" s="943" t="s">
        <v>819</v>
      </c>
      <c r="B69" s="954" t="s">
        <v>769</v>
      </c>
      <c r="C69" s="954" t="s">
        <v>769</v>
      </c>
      <c r="D69" s="954" t="s">
        <v>769</v>
      </c>
      <c r="E69" s="954" t="s">
        <v>769</v>
      </c>
      <c r="F69" s="954" t="s">
        <v>769</v>
      </c>
      <c r="G69" s="954" t="s">
        <v>769</v>
      </c>
      <c r="H69" s="954" t="s">
        <v>769</v>
      </c>
      <c r="I69" s="954" t="s">
        <v>769</v>
      </c>
      <c r="J69" s="954" t="s">
        <v>769</v>
      </c>
      <c r="K69" s="955" t="s">
        <v>769</v>
      </c>
    </row>
    <row r="70" spans="1:11" ht="18">
      <c r="A70" s="943" t="s">
        <v>842</v>
      </c>
      <c r="B70" s="954" t="s">
        <v>769</v>
      </c>
      <c r="C70" s="954" t="s">
        <v>769</v>
      </c>
      <c r="D70" s="954" t="s">
        <v>769</v>
      </c>
      <c r="E70" s="954" t="s">
        <v>769</v>
      </c>
      <c r="F70" s="954" t="s">
        <v>769</v>
      </c>
      <c r="G70" s="954" t="s">
        <v>769</v>
      </c>
      <c r="H70" s="954" t="s">
        <v>769</v>
      </c>
      <c r="I70" s="954" t="s">
        <v>769</v>
      </c>
      <c r="J70" s="954" t="s">
        <v>769</v>
      </c>
      <c r="K70" s="955" t="s">
        <v>769</v>
      </c>
    </row>
    <row r="71" spans="1:11" ht="18">
      <c r="A71" s="970"/>
      <c r="B71" s="961"/>
      <c r="C71" s="961"/>
      <c r="D71" s="961"/>
      <c r="E71" s="961"/>
      <c r="F71" s="961"/>
      <c r="G71" s="961"/>
      <c r="H71" s="961"/>
      <c r="I71" s="961"/>
      <c r="J71" s="961"/>
      <c r="K71" s="962"/>
    </row>
    <row r="72" spans="1:11" ht="18">
      <c r="A72" s="947" t="s">
        <v>820</v>
      </c>
      <c r="B72" s="961"/>
      <c r="C72" s="961"/>
      <c r="D72" s="961"/>
      <c r="E72" s="961"/>
      <c r="F72" s="961"/>
      <c r="G72" s="961"/>
      <c r="H72" s="961"/>
      <c r="I72" s="961"/>
      <c r="J72" s="961"/>
      <c r="K72" s="962"/>
    </row>
    <row r="73" spans="1:11" ht="18">
      <c r="A73" s="943" t="s">
        <v>821</v>
      </c>
      <c r="B73" s="954" t="s">
        <v>769</v>
      </c>
      <c r="C73" s="954" t="s">
        <v>769</v>
      </c>
      <c r="D73" s="954" t="s">
        <v>769</v>
      </c>
      <c r="E73" s="954" t="s">
        <v>769</v>
      </c>
      <c r="F73" s="954" t="s">
        <v>769</v>
      </c>
      <c r="G73" s="954" t="s">
        <v>769</v>
      </c>
      <c r="H73" s="954" t="s">
        <v>769</v>
      </c>
      <c r="I73" s="954" t="s">
        <v>769</v>
      </c>
      <c r="J73" s="954" t="s">
        <v>769</v>
      </c>
      <c r="K73" s="955" t="s">
        <v>769</v>
      </c>
    </row>
    <row r="74" spans="1:11" ht="18">
      <c r="A74" s="943" t="s">
        <v>822</v>
      </c>
      <c r="B74" s="954" t="s">
        <v>769</v>
      </c>
      <c r="C74" s="954" t="s">
        <v>769</v>
      </c>
      <c r="D74" s="954" t="s">
        <v>769</v>
      </c>
      <c r="E74" s="954" t="s">
        <v>769</v>
      </c>
      <c r="F74" s="954" t="s">
        <v>769</v>
      </c>
      <c r="G74" s="954" t="s">
        <v>769</v>
      </c>
      <c r="H74" s="954" t="s">
        <v>769</v>
      </c>
      <c r="I74" s="954" t="s">
        <v>769</v>
      </c>
      <c r="J74" s="954" t="s">
        <v>769</v>
      </c>
      <c r="K74" s="955" t="s">
        <v>769</v>
      </c>
    </row>
    <row r="75" spans="1:11" ht="18">
      <c r="A75" s="943" t="s">
        <v>823</v>
      </c>
      <c r="B75" s="954" t="s">
        <v>769</v>
      </c>
      <c r="C75" s="954" t="s">
        <v>769</v>
      </c>
      <c r="D75" s="954" t="s">
        <v>769</v>
      </c>
      <c r="E75" s="954" t="s">
        <v>769</v>
      </c>
      <c r="F75" s="954" t="s">
        <v>769</v>
      </c>
      <c r="G75" s="954" t="s">
        <v>769</v>
      </c>
      <c r="H75" s="954" t="s">
        <v>769</v>
      </c>
      <c r="I75" s="954" t="s">
        <v>769</v>
      </c>
      <c r="J75" s="954" t="s">
        <v>769</v>
      </c>
      <c r="K75" s="955" t="s">
        <v>769</v>
      </c>
    </row>
    <row r="76" spans="1:11" ht="18">
      <c r="A76" s="943" t="s">
        <v>1024</v>
      </c>
      <c r="B76" s="976"/>
      <c r="C76" s="976"/>
      <c r="D76" s="976"/>
      <c r="E76" s="976"/>
      <c r="F76" s="976"/>
      <c r="G76" s="976"/>
      <c r="H76" s="976"/>
      <c r="I76" s="976"/>
      <c r="J76" s="976"/>
      <c r="K76" s="977"/>
    </row>
    <row r="77" spans="1:11" ht="18">
      <c r="A77" s="970"/>
      <c r="B77" s="976"/>
      <c r="C77" s="976"/>
      <c r="D77" s="976"/>
      <c r="E77" s="976"/>
      <c r="F77" s="976"/>
      <c r="G77" s="976"/>
      <c r="H77" s="976"/>
      <c r="I77" s="976"/>
      <c r="J77" s="976"/>
      <c r="K77" s="977"/>
    </row>
    <row r="78" spans="1:11" s="934" customFormat="1" ht="18">
      <c r="A78" s="1016" t="s">
        <v>1520</v>
      </c>
      <c r="B78" s="950"/>
      <c r="C78" s="950"/>
      <c r="D78" s="950"/>
      <c r="E78" s="950"/>
      <c r="F78" s="950"/>
      <c r="G78" s="950"/>
      <c r="H78" s="950"/>
      <c r="I78" s="950"/>
      <c r="J78" s="950"/>
      <c r="K78" s="951"/>
    </row>
    <row r="79" spans="1:11" s="934" customFormat="1" ht="18">
      <c r="A79" s="1016" t="s">
        <v>1521</v>
      </c>
      <c r="B79" s="950"/>
      <c r="C79" s="950"/>
      <c r="D79" s="950"/>
      <c r="E79" s="950"/>
      <c r="F79" s="950"/>
      <c r="G79" s="950"/>
      <c r="H79" s="950"/>
      <c r="I79" s="950"/>
      <c r="J79" s="950"/>
      <c r="K79" s="951"/>
    </row>
    <row r="80" spans="1:11" s="934" customFormat="1" ht="18">
      <c r="A80" s="963"/>
      <c r="B80" s="950"/>
      <c r="C80" s="950"/>
      <c r="D80" s="950"/>
      <c r="E80" s="950"/>
      <c r="F80" s="950"/>
      <c r="G80" s="950"/>
      <c r="H80" s="950"/>
      <c r="I80" s="950"/>
      <c r="J80" s="950"/>
      <c r="K80" s="1017"/>
    </row>
    <row r="81" spans="1:11" s="946" customFormat="1" ht="18">
      <c r="A81" s="958" t="s">
        <v>950</v>
      </c>
      <c r="B81" s="985"/>
      <c r="C81" s="985"/>
      <c r="D81" s="985"/>
      <c r="E81" s="985"/>
      <c r="F81" s="985"/>
      <c r="G81" s="985"/>
      <c r="H81" s="985"/>
      <c r="I81" s="985"/>
      <c r="J81" s="985"/>
      <c r="K81" s="986"/>
    </row>
    <row r="82" spans="1:11" s="946" customFormat="1">
      <c r="A82" s="973"/>
      <c r="B82" s="973"/>
      <c r="C82" s="973"/>
      <c r="D82" s="973"/>
      <c r="E82" s="973"/>
      <c r="F82" s="973"/>
      <c r="G82" s="973"/>
      <c r="H82" s="973"/>
      <c r="I82" s="973"/>
      <c r="J82" s="973"/>
      <c r="K82" s="973"/>
    </row>
    <row r="83" spans="1:11" s="973" customFormat="1"/>
    <row r="84" spans="1:11" s="973" customFormat="1"/>
    <row r="85" spans="1:11" s="973" customFormat="1"/>
  </sheetData>
  <mergeCells count="5">
    <mergeCell ref="A8:K8"/>
    <mergeCell ref="A1:K1"/>
    <mergeCell ref="A2:K2"/>
    <mergeCell ref="A4:K4"/>
    <mergeCell ref="A6:K6"/>
  </mergeCells>
  <phoneticPr fontId="50" type="noConversion"/>
  <printOptions horizontalCentered="1" verticalCentered="1"/>
  <pageMargins left="0.59055118110236227" right="0.59055118110236227" top="0.98425196850393704" bottom="0.98425196850393704" header="0" footer="0"/>
  <pageSetup scale="39" orientation="portrait" r:id="rId1"/>
  <headerFooter alignWithMargins="0"/>
</worksheet>
</file>

<file path=xl/worksheets/sheet103.xml><?xml version="1.0" encoding="utf-8"?>
<worksheet xmlns="http://schemas.openxmlformats.org/spreadsheetml/2006/main" xmlns:r="http://schemas.openxmlformats.org/officeDocument/2006/relationships">
  <sheetPr>
    <tabColor indexed="53"/>
    <pageSetUpPr fitToPage="1"/>
  </sheetPr>
  <dimension ref="A1:N64"/>
  <sheetViews>
    <sheetView zoomScale="50" workbookViewId="0">
      <selection sqref="A1:M1"/>
    </sheetView>
  </sheetViews>
  <sheetFormatPr defaultColWidth="11.5546875" defaultRowHeight="15"/>
  <cols>
    <col min="1" max="1" width="28" style="2412" customWidth="1"/>
    <col min="2" max="2" width="14.109375" style="2412" bestFit="1" customWidth="1"/>
    <col min="3" max="12" width="9.33203125" style="2412" customWidth="1"/>
    <col min="13" max="13" width="11.5546875" style="2412"/>
    <col min="14" max="14" width="15.21875" style="2411" bestFit="1" customWidth="1"/>
    <col min="15" max="16384" width="11.5546875" style="2412"/>
  </cols>
  <sheetData>
    <row r="1" spans="1:14" ht="18">
      <c r="A1" s="2750" t="s">
        <v>1389</v>
      </c>
      <c r="B1" s="2750"/>
      <c r="C1" s="2750"/>
      <c r="D1" s="2750"/>
      <c r="E1" s="2750"/>
      <c r="F1" s="2750"/>
      <c r="G1" s="2750"/>
      <c r="H1" s="2750"/>
      <c r="I1" s="2750"/>
      <c r="J1" s="2750"/>
      <c r="K1" s="2750"/>
      <c r="L1" s="2750"/>
      <c r="M1" s="2750"/>
    </row>
    <row r="2" spans="1:14" s="2414" customFormat="1" ht="20.25">
      <c r="A2" s="2751" t="s">
        <v>1351</v>
      </c>
      <c r="B2" s="2751"/>
      <c r="C2" s="2751"/>
      <c r="D2" s="2751"/>
      <c r="E2" s="2751"/>
      <c r="F2" s="2751"/>
      <c r="G2" s="2751"/>
      <c r="H2" s="2751"/>
      <c r="I2" s="2751"/>
      <c r="J2" s="2751"/>
      <c r="K2" s="2751"/>
      <c r="L2" s="2751"/>
      <c r="M2" s="2751"/>
      <c r="N2" s="2413"/>
    </row>
    <row r="3" spans="1:14" ht="20.25">
      <c r="A3" s="2415"/>
      <c r="B3" s="2415"/>
      <c r="C3" s="2415"/>
      <c r="D3" s="2415"/>
      <c r="E3" s="2415"/>
      <c r="F3" s="2415"/>
      <c r="G3" s="2415"/>
      <c r="H3" s="2415"/>
      <c r="I3" s="2415"/>
      <c r="J3" s="2415"/>
      <c r="K3" s="2415"/>
      <c r="L3" s="2415"/>
      <c r="M3" s="2415"/>
      <c r="N3" s="2416"/>
    </row>
    <row r="4" spans="1:14" ht="20.25">
      <c r="A4" s="2752" t="s">
        <v>1352</v>
      </c>
      <c r="B4" s="2752"/>
      <c r="C4" s="2752"/>
      <c r="D4" s="2752"/>
      <c r="E4" s="2752"/>
      <c r="F4" s="2752"/>
      <c r="G4" s="2752"/>
      <c r="H4" s="2752"/>
      <c r="I4" s="2752"/>
      <c r="J4" s="2752"/>
      <c r="K4" s="2752"/>
      <c r="L4" s="2752"/>
      <c r="M4" s="2752"/>
      <c r="N4" s="2416"/>
    </row>
    <row r="5" spans="1:14" ht="20.25">
      <c r="A5" s="2415"/>
      <c r="B5" s="2415"/>
      <c r="C5" s="2415"/>
      <c r="D5" s="2415"/>
      <c r="E5" s="2415"/>
      <c r="F5" s="2415"/>
      <c r="G5" s="2415"/>
      <c r="H5" s="2415"/>
      <c r="I5" s="2415"/>
      <c r="J5" s="2415"/>
      <c r="K5" s="2415"/>
      <c r="L5" s="2415"/>
      <c r="M5" s="2415"/>
      <c r="N5" s="2416"/>
    </row>
    <row r="6" spans="1:14" ht="18">
      <c r="A6" s="2753" t="s">
        <v>1353</v>
      </c>
      <c r="B6" s="2753"/>
      <c r="C6" s="2753"/>
      <c r="D6" s="2753"/>
      <c r="E6" s="2753"/>
      <c r="F6" s="2753"/>
      <c r="G6" s="2753"/>
      <c r="H6" s="2753"/>
      <c r="I6" s="2753"/>
      <c r="J6" s="2753"/>
      <c r="K6" s="2753"/>
      <c r="L6" s="2753"/>
      <c r="M6" s="2753"/>
      <c r="N6" s="2416"/>
    </row>
    <row r="7" spans="1:14">
      <c r="A7" s="2417"/>
      <c r="B7" s="2417"/>
      <c r="C7" s="2417"/>
      <c r="D7" s="2417"/>
      <c r="E7" s="2417"/>
      <c r="F7" s="2417"/>
      <c r="G7" s="2417"/>
      <c r="H7" s="2417"/>
      <c r="I7" s="2417"/>
      <c r="J7" s="2417"/>
      <c r="K7" s="2417"/>
      <c r="L7" s="2417"/>
      <c r="M7" s="2417"/>
      <c r="N7" s="2416"/>
    </row>
    <row r="8" spans="1:14">
      <c r="A8" s="2418"/>
      <c r="B8" s="2419"/>
      <c r="C8" s="2419"/>
      <c r="D8" s="2419"/>
      <c r="E8" s="2419"/>
      <c r="F8" s="2419"/>
      <c r="G8" s="2419"/>
      <c r="H8" s="2419"/>
      <c r="I8" s="2419"/>
      <c r="J8" s="2419"/>
      <c r="K8" s="2419"/>
      <c r="L8" s="2419"/>
      <c r="M8" s="2420"/>
      <c r="N8" s="2416"/>
    </row>
    <row r="9" spans="1:14" s="2426" customFormat="1" ht="18">
      <c r="A9" s="2421" t="s">
        <v>1354</v>
      </c>
      <c r="B9" s="2422" t="s">
        <v>1299</v>
      </c>
      <c r="C9" s="2423">
        <v>2000</v>
      </c>
      <c r="D9" s="2423">
        <v>2001</v>
      </c>
      <c r="E9" s="2423">
        <v>2002</v>
      </c>
      <c r="F9" s="2423">
        <v>2003</v>
      </c>
      <c r="G9" s="2423">
        <v>2004</v>
      </c>
      <c r="H9" s="2423">
        <v>2005</v>
      </c>
      <c r="I9" s="2423">
        <v>2006</v>
      </c>
      <c r="J9" s="2423">
        <v>2007</v>
      </c>
      <c r="K9" s="2423" t="s">
        <v>1300</v>
      </c>
      <c r="L9" s="2423" t="s">
        <v>1301</v>
      </c>
      <c r="M9" s="2424" t="s">
        <v>896</v>
      </c>
      <c r="N9" s="2425"/>
    </row>
    <row r="10" spans="1:14" s="2426" customFormat="1" ht="18">
      <c r="A10" s="2427" t="s">
        <v>1355</v>
      </c>
      <c r="B10" s="2428">
        <v>11.899999999999999</v>
      </c>
      <c r="C10" s="2428">
        <v>0</v>
      </c>
      <c r="D10" s="2428">
        <v>0</v>
      </c>
      <c r="E10" s="2428">
        <v>0</v>
      </c>
      <c r="F10" s="2428">
        <v>0</v>
      </c>
      <c r="G10" s="2428">
        <v>0</v>
      </c>
      <c r="H10" s="2428">
        <v>0</v>
      </c>
      <c r="I10" s="2428">
        <v>0</v>
      </c>
      <c r="J10" s="2428">
        <v>0</v>
      </c>
      <c r="K10" s="2428">
        <v>1.1000000000000001</v>
      </c>
      <c r="L10" s="2428">
        <v>0</v>
      </c>
      <c r="M10" s="2429">
        <v>12.999999999999998</v>
      </c>
      <c r="N10" s="2425"/>
    </row>
    <row r="11" spans="1:14" ht="17.25" customHeight="1">
      <c r="A11" s="2427" t="s">
        <v>1356</v>
      </c>
      <c r="B11" s="2428">
        <v>2932.8</v>
      </c>
      <c r="C11" s="2428">
        <v>2.7</v>
      </c>
      <c r="D11" s="2428">
        <v>18</v>
      </c>
      <c r="E11" s="2428">
        <v>91.4</v>
      </c>
      <c r="F11" s="2428">
        <v>184.3</v>
      </c>
      <c r="G11" s="2428">
        <v>99.9</v>
      </c>
      <c r="H11" s="2428">
        <v>0.3</v>
      </c>
      <c r="I11" s="2428">
        <v>9.4</v>
      </c>
      <c r="J11" s="2428">
        <v>10.199999999999999</v>
      </c>
      <c r="K11" s="2428">
        <v>4.0999999999999996</v>
      </c>
      <c r="L11" s="2428">
        <v>0.2</v>
      </c>
      <c r="M11" s="2429">
        <v>3353.3</v>
      </c>
      <c r="N11" s="2430"/>
    </row>
    <row r="12" spans="1:14" ht="17.25" customHeight="1">
      <c r="A12" s="2427" t="s">
        <v>1357</v>
      </c>
      <c r="B12" s="2428">
        <v>5504.4</v>
      </c>
      <c r="C12" s="2428">
        <v>62.3</v>
      </c>
      <c r="D12" s="2428">
        <v>1017.1</v>
      </c>
      <c r="E12" s="2428">
        <v>623.29999999999995</v>
      </c>
      <c r="F12" s="2428">
        <v>145.5</v>
      </c>
      <c r="G12" s="2428">
        <v>135.5</v>
      </c>
      <c r="H12" s="2428">
        <v>399.3</v>
      </c>
      <c r="I12" s="2428">
        <v>257.5</v>
      </c>
      <c r="J12" s="2428">
        <v>91.9</v>
      </c>
      <c r="K12" s="2428">
        <v>702.1</v>
      </c>
      <c r="L12" s="2428">
        <v>933.4</v>
      </c>
      <c r="M12" s="2429">
        <v>9872.3000000000011</v>
      </c>
      <c r="N12" s="2430"/>
    </row>
    <row r="13" spans="1:14" ht="17.25" customHeight="1">
      <c r="A13" s="2427" t="s">
        <v>1358</v>
      </c>
      <c r="B13" s="2428">
        <v>1532.7999999999997</v>
      </c>
      <c r="C13" s="2428">
        <v>50.1</v>
      </c>
      <c r="D13" s="2428">
        <v>71.7</v>
      </c>
      <c r="E13" s="2428">
        <v>103.4</v>
      </c>
      <c r="F13" s="2428">
        <v>17.7</v>
      </c>
      <c r="G13" s="2428">
        <v>41.1</v>
      </c>
      <c r="H13" s="2428">
        <v>63.8</v>
      </c>
      <c r="I13" s="2428">
        <v>670.7</v>
      </c>
      <c r="J13" s="2428">
        <v>53.5</v>
      </c>
      <c r="K13" s="2428">
        <v>1508</v>
      </c>
      <c r="L13" s="2428">
        <v>63.9</v>
      </c>
      <c r="M13" s="2429">
        <v>4176.6999999999989</v>
      </c>
      <c r="N13" s="2430"/>
    </row>
    <row r="14" spans="1:14" ht="17.25" customHeight="1">
      <c r="A14" s="2427" t="s">
        <v>1359</v>
      </c>
      <c r="B14" s="2428">
        <v>1636.1999999999998</v>
      </c>
      <c r="C14" s="2428">
        <v>78.8</v>
      </c>
      <c r="D14" s="2428">
        <v>0</v>
      </c>
      <c r="E14" s="2428">
        <v>18</v>
      </c>
      <c r="F14" s="2428">
        <v>21.6</v>
      </c>
      <c r="G14" s="2428">
        <v>18.399999999999999</v>
      </c>
      <c r="H14" s="2428">
        <v>8.5</v>
      </c>
      <c r="I14" s="2428">
        <v>5.3</v>
      </c>
      <c r="J14" s="2428">
        <v>0.1</v>
      </c>
      <c r="K14" s="2428">
        <v>9.1999999999999993</v>
      </c>
      <c r="L14" s="2428">
        <v>2.8</v>
      </c>
      <c r="M14" s="2429">
        <v>1798.8999999999996</v>
      </c>
      <c r="N14" s="2430"/>
    </row>
    <row r="15" spans="1:14" ht="17.25" customHeight="1">
      <c r="A15" s="2427" t="s">
        <v>1360</v>
      </c>
      <c r="B15" s="2428">
        <v>0.60000000000000009</v>
      </c>
      <c r="C15" s="2428">
        <v>0</v>
      </c>
      <c r="D15" s="2428">
        <v>0</v>
      </c>
      <c r="E15" s="2428">
        <v>0</v>
      </c>
      <c r="F15" s="2428">
        <v>0.9</v>
      </c>
      <c r="G15" s="2428">
        <v>4.9000000000000004</v>
      </c>
      <c r="H15" s="2428">
        <v>0.2</v>
      </c>
      <c r="I15" s="2428">
        <v>0</v>
      </c>
      <c r="J15" s="2428">
        <v>0.5</v>
      </c>
      <c r="K15" s="2428">
        <v>2.5</v>
      </c>
      <c r="L15" s="2428">
        <v>0</v>
      </c>
      <c r="M15" s="2429">
        <v>9.6000000000000014</v>
      </c>
      <c r="N15" s="2430"/>
    </row>
    <row r="16" spans="1:14" ht="17.25" customHeight="1">
      <c r="A16" s="2427" t="s">
        <v>1361</v>
      </c>
      <c r="B16" s="2428">
        <v>14.5</v>
      </c>
      <c r="C16" s="2428">
        <v>0</v>
      </c>
      <c r="D16" s="2428">
        <v>0</v>
      </c>
      <c r="E16" s="2428">
        <v>0</v>
      </c>
      <c r="F16" s="2428">
        <v>0</v>
      </c>
      <c r="G16" s="2428">
        <v>0</v>
      </c>
      <c r="H16" s="2428">
        <v>0</v>
      </c>
      <c r="I16" s="2428">
        <v>0</v>
      </c>
      <c r="J16" s="2428">
        <v>0</v>
      </c>
      <c r="K16" s="2428">
        <v>0</v>
      </c>
      <c r="L16" s="2428">
        <v>0</v>
      </c>
      <c r="M16" s="2429">
        <v>14.5</v>
      </c>
      <c r="N16" s="2430"/>
    </row>
    <row r="17" spans="1:14" ht="17.25" customHeight="1">
      <c r="A17" s="2427" t="s">
        <v>1362</v>
      </c>
      <c r="B17" s="2428">
        <v>0.1</v>
      </c>
      <c r="C17" s="2428">
        <v>0</v>
      </c>
      <c r="D17" s="2428">
        <v>0</v>
      </c>
      <c r="E17" s="2428">
        <v>0</v>
      </c>
      <c r="F17" s="2428">
        <v>0</v>
      </c>
      <c r="G17" s="2428">
        <v>0</v>
      </c>
      <c r="H17" s="2428">
        <v>0</v>
      </c>
      <c r="I17" s="2428">
        <v>0</v>
      </c>
      <c r="J17" s="2428">
        <v>0</v>
      </c>
      <c r="K17" s="2428">
        <v>0</v>
      </c>
      <c r="L17" s="2428">
        <v>0</v>
      </c>
      <c r="M17" s="2429">
        <v>0.1</v>
      </c>
      <c r="N17" s="2430"/>
    </row>
    <row r="18" spans="1:14" ht="17.25" customHeight="1">
      <c r="A18" s="2427" t="s">
        <v>1363</v>
      </c>
      <c r="B18" s="2428">
        <v>0.1</v>
      </c>
      <c r="C18" s="2428">
        <v>0.1</v>
      </c>
      <c r="D18" s="2428">
        <v>0</v>
      </c>
      <c r="E18" s="2428">
        <v>0</v>
      </c>
      <c r="F18" s="2428">
        <v>0</v>
      </c>
      <c r="G18" s="2428">
        <v>0</v>
      </c>
      <c r="H18" s="2428">
        <v>0</v>
      </c>
      <c r="I18" s="2428">
        <v>0</v>
      </c>
      <c r="J18" s="2428">
        <v>0</v>
      </c>
      <c r="K18" s="2428">
        <v>0</v>
      </c>
      <c r="L18" s="2428">
        <v>0</v>
      </c>
      <c r="M18" s="2429">
        <v>0.2</v>
      </c>
      <c r="N18" s="2430"/>
    </row>
    <row r="19" spans="1:14" ht="17.25" customHeight="1">
      <c r="A19" s="2427" t="s">
        <v>1364</v>
      </c>
      <c r="B19" s="2428">
        <v>1.3</v>
      </c>
      <c r="C19" s="2428">
        <v>0</v>
      </c>
      <c r="D19" s="2428">
        <v>0</v>
      </c>
      <c r="E19" s="2428">
        <v>0</v>
      </c>
      <c r="F19" s="2428">
        <v>0</v>
      </c>
      <c r="G19" s="2428">
        <v>0</v>
      </c>
      <c r="H19" s="2428">
        <v>0</v>
      </c>
      <c r="I19" s="2428">
        <v>0</v>
      </c>
      <c r="J19" s="2428">
        <v>0</v>
      </c>
      <c r="K19" s="2428">
        <v>0</v>
      </c>
      <c r="L19" s="2428">
        <v>0</v>
      </c>
      <c r="M19" s="2429">
        <v>1.3</v>
      </c>
      <c r="N19" s="2430"/>
    </row>
    <row r="20" spans="1:14" ht="17.25" customHeight="1">
      <c r="A20" s="2427" t="s">
        <v>1365</v>
      </c>
      <c r="B20" s="2428">
        <v>2</v>
      </c>
      <c r="C20" s="2428">
        <v>0</v>
      </c>
      <c r="D20" s="2428">
        <v>0</v>
      </c>
      <c r="E20" s="2428">
        <v>0</v>
      </c>
      <c r="F20" s="2428">
        <v>0</v>
      </c>
      <c r="G20" s="2428">
        <v>0</v>
      </c>
      <c r="H20" s="2428">
        <v>0</v>
      </c>
      <c r="I20" s="2428">
        <v>0</v>
      </c>
      <c r="J20" s="2428">
        <v>0</v>
      </c>
      <c r="K20" s="2428">
        <v>0</v>
      </c>
      <c r="L20" s="2428">
        <v>0</v>
      </c>
      <c r="M20" s="2429">
        <v>2</v>
      </c>
      <c r="N20" s="2430"/>
    </row>
    <row r="21" spans="1:14" ht="17.25" customHeight="1">
      <c r="A21" s="2427" t="s">
        <v>1366</v>
      </c>
      <c r="B21" s="2428">
        <v>0</v>
      </c>
      <c r="C21" s="2428">
        <v>0</v>
      </c>
      <c r="D21" s="2428">
        <v>0</v>
      </c>
      <c r="E21" s="2428">
        <v>0</v>
      </c>
      <c r="F21" s="2428">
        <v>0</v>
      </c>
      <c r="G21" s="2428">
        <v>0</v>
      </c>
      <c r="H21" s="2428">
        <v>0</v>
      </c>
      <c r="I21" s="2428">
        <v>0</v>
      </c>
      <c r="J21" s="2428">
        <v>0</v>
      </c>
      <c r="K21" s="2428">
        <v>0</v>
      </c>
      <c r="L21" s="2428">
        <v>0</v>
      </c>
      <c r="M21" s="2429">
        <v>0</v>
      </c>
      <c r="N21" s="2430"/>
    </row>
    <row r="22" spans="1:14" ht="17.25" customHeight="1">
      <c r="A22" s="2427" t="s">
        <v>1367</v>
      </c>
      <c r="B22" s="2428">
        <v>105.7</v>
      </c>
      <c r="C22" s="2428">
        <v>7.1</v>
      </c>
      <c r="D22" s="2428">
        <v>3</v>
      </c>
      <c r="E22" s="2428">
        <v>3.3</v>
      </c>
      <c r="F22" s="2428">
        <v>6</v>
      </c>
      <c r="G22" s="2428">
        <v>5.2</v>
      </c>
      <c r="H22" s="2428">
        <v>2.7</v>
      </c>
      <c r="I22" s="2428">
        <v>0</v>
      </c>
      <c r="J22" s="2428">
        <v>0</v>
      </c>
      <c r="K22" s="2428">
        <v>0</v>
      </c>
      <c r="L22" s="2428">
        <v>0</v>
      </c>
      <c r="M22" s="2429">
        <v>132.99999999999997</v>
      </c>
      <c r="N22" s="2430"/>
    </row>
    <row r="23" spans="1:14" ht="17.25" customHeight="1">
      <c r="A23" s="2427" t="s">
        <v>1368</v>
      </c>
      <c r="B23" s="2428">
        <v>4.0999999999999996</v>
      </c>
      <c r="C23" s="2428">
        <v>0</v>
      </c>
      <c r="D23" s="2428">
        <v>0</v>
      </c>
      <c r="E23" s="2428">
        <v>0</v>
      </c>
      <c r="F23" s="2428">
        <v>0</v>
      </c>
      <c r="G23" s="2428">
        <v>0</v>
      </c>
      <c r="H23" s="2428">
        <v>0</v>
      </c>
      <c r="I23" s="2428">
        <v>0</v>
      </c>
      <c r="J23" s="2428">
        <v>0</v>
      </c>
      <c r="K23" s="2428">
        <v>0</v>
      </c>
      <c r="L23" s="2428">
        <v>0</v>
      </c>
      <c r="M23" s="2429">
        <v>4.0999999999999996</v>
      </c>
      <c r="N23" s="2430"/>
    </row>
    <row r="24" spans="1:14" ht="53.25" customHeight="1">
      <c r="A24" s="2427" t="s">
        <v>1369</v>
      </c>
      <c r="B24" s="2428">
        <v>2704.8</v>
      </c>
      <c r="C24" s="2428">
        <v>1.8</v>
      </c>
      <c r="D24" s="2428">
        <v>1</v>
      </c>
      <c r="E24" s="2428">
        <v>1135</v>
      </c>
      <c r="F24" s="2428">
        <v>1.6</v>
      </c>
      <c r="G24" s="2428">
        <v>34</v>
      </c>
      <c r="H24" s="2428">
        <v>86</v>
      </c>
      <c r="I24" s="2428">
        <v>5</v>
      </c>
      <c r="J24" s="2428">
        <v>0</v>
      </c>
      <c r="K24" s="2428">
        <v>120</v>
      </c>
      <c r="L24" s="2428">
        <v>0</v>
      </c>
      <c r="M24" s="2429">
        <v>4089.2000000000003</v>
      </c>
      <c r="N24" s="2430"/>
    </row>
    <row r="25" spans="1:14" ht="17.25" customHeight="1">
      <c r="A25" s="2427"/>
      <c r="B25" s="2428"/>
      <c r="C25" s="2428"/>
      <c r="D25" s="2428"/>
      <c r="E25" s="2428"/>
      <c r="F25" s="2428"/>
      <c r="G25" s="2428"/>
      <c r="H25" s="2428"/>
      <c r="I25" s="2428"/>
      <c r="J25" s="2428"/>
      <c r="K25" s="2428"/>
      <c r="L25" s="2428"/>
      <c r="M25" s="2429"/>
      <c r="N25" s="2430"/>
    </row>
    <row r="26" spans="1:14" ht="17.25" customHeight="1">
      <c r="A26" s="2427" t="s">
        <v>1370</v>
      </c>
      <c r="B26" s="2428">
        <v>586.5</v>
      </c>
      <c r="C26" s="2428">
        <v>30.8</v>
      </c>
      <c r="D26" s="2428">
        <v>25.4</v>
      </c>
      <c r="E26" s="2428">
        <v>28.7</v>
      </c>
      <c r="F26" s="2428">
        <v>14.6</v>
      </c>
      <c r="G26" s="2428">
        <v>10.7</v>
      </c>
      <c r="H26" s="2428">
        <v>27.9</v>
      </c>
      <c r="I26" s="2428">
        <v>178.1</v>
      </c>
      <c r="J26" s="2428">
        <v>148</v>
      </c>
      <c r="K26" s="2428">
        <v>19.2</v>
      </c>
      <c r="L26" s="2428">
        <v>10.6</v>
      </c>
      <c r="M26" s="2429">
        <v>1080.5</v>
      </c>
      <c r="N26" s="2430"/>
    </row>
    <row r="27" spans="1:14" ht="17.25" customHeight="1">
      <c r="A27" s="2427"/>
      <c r="B27" s="2428"/>
      <c r="C27" s="2428"/>
      <c r="D27" s="2428"/>
      <c r="E27" s="2428"/>
      <c r="F27" s="2428"/>
      <c r="G27" s="2428"/>
      <c r="H27" s="2428"/>
      <c r="I27" s="2428"/>
      <c r="J27" s="2428"/>
      <c r="K27" s="2428"/>
      <c r="L27" s="2428"/>
      <c r="M27" s="2429"/>
      <c r="N27" s="2430"/>
    </row>
    <row r="28" spans="1:14" s="2426" customFormat="1" ht="17.25" customHeight="1">
      <c r="A28" s="2431" t="s">
        <v>1371</v>
      </c>
      <c r="B28" s="2432">
        <v>15037.8</v>
      </c>
      <c r="C28" s="2432">
        <v>233.7</v>
      </c>
      <c r="D28" s="2432">
        <v>1136.2</v>
      </c>
      <c r="E28" s="2432">
        <v>2003.1</v>
      </c>
      <c r="F28" s="2432">
        <v>392.20000000000005</v>
      </c>
      <c r="G28" s="2432">
        <v>349.69999999999993</v>
      </c>
      <c r="H28" s="2432">
        <v>588.69999999999993</v>
      </c>
      <c r="I28" s="2432">
        <v>1126</v>
      </c>
      <c r="J28" s="2432">
        <v>304.20000000000005</v>
      </c>
      <c r="K28" s="2432">
        <v>2366.1999999999998</v>
      </c>
      <c r="L28" s="2432">
        <v>1010.9</v>
      </c>
      <c r="M28" s="2433">
        <v>24548.7</v>
      </c>
      <c r="N28" s="2434"/>
    </row>
    <row r="29" spans="1:14">
      <c r="A29" s="2435"/>
      <c r="B29" s="2436"/>
      <c r="C29" s="2417"/>
      <c r="D29" s="2417"/>
      <c r="E29" s="2417"/>
      <c r="F29" s="2417"/>
      <c r="G29" s="2417"/>
      <c r="H29" s="2417"/>
      <c r="I29" s="2417"/>
      <c r="J29" s="2417"/>
      <c r="K29" s="2417"/>
      <c r="L29" s="2417"/>
      <c r="M29" s="2437"/>
      <c r="N29" s="2416"/>
    </row>
    <row r="30" spans="1:14">
      <c r="A30" s="2435"/>
      <c r="B30" s="2438"/>
      <c r="C30" s="2438"/>
      <c r="D30" s="2438"/>
      <c r="E30" s="2438"/>
      <c r="F30" s="2438"/>
      <c r="G30" s="2438"/>
      <c r="H30" s="2438"/>
      <c r="I30" s="2438"/>
      <c r="J30" s="2438"/>
      <c r="K30" s="2438"/>
      <c r="L30" s="2438"/>
      <c r="M30" s="2439"/>
      <c r="N30" s="2416"/>
    </row>
    <row r="31" spans="1:14">
      <c r="A31" s="2435"/>
      <c r="B31" s="2417"/>
      <c r="C31" s="2417"/>
      <c r="D31" s="2417"/>
      <c r="E31" s="2417"/>
      <c r="F31" s="2417"/>
      <c r="G31" s="2417"/>
      <c r="H31" s="2417"/>
      <c r="I31" s="2417"/>
      <c r="J31" s="2417"/>
      <c r="K31" s="2417"/>
      <c r="L31" s="2417"/>
      <c r="M31" s="2437"/>
      <c r="N31" s="2416"/>
    </row>
    <row r="32" spans="1:14">
      <c r="A32" s="2435"/>
      <c r="B32" s="2417"/>
      <c r="C32" s="2417"/>
      <c r="D32" s="2417"/>
      <c r="E32" s="2417"/>
      <c r="F32" s="2417"/>
      <c r="G32" s="2417"/>
      <c r="H32" s="2417"/>
      <c r="I32" s="2417"/>
      <c r="J32" s="2417"/>
      <c r="K32" s="2417"/>
      <c r="L32" s="2417"/>
      <c r="M32" s="2437"/>
      <c r="N32" s="2416"/>
    </row>
    <row r="33" spans="1:14" s="2414" customFormat="1" ht="20.25">
      <c r="A33" s="2754" t="s">
        <v>1372</v>
      </c>
      <c r="B33" s="2755"/>
      <c r="C33" s="2755"/>
      <c r="D33" s="2755"/>
      <c r="E33" s="2755"/>
      <c r="F33" s="2755"/>
      <c r="G33" s="2755"/>
      <c r="H33" s="2755"/>
      <c r="I33" s="2755"/>
      <c r="J33" s="2755"/>
      <c r="K33" s="2755"/>
      <c r="L33" s="2755"/>
      <c r="M33" s="2756"/>
      <c r="N33" s="2443"/>
    </row>
    <row r="34" spans="1:14" ht="20.25">
      <c r="A34" s="2440"/>
      <c r="B34" s="2441"/>
      <c r="C34" s="2441"/>
      <c r="D34" s="2441"/>
      <c r="E34" s="2441"/>
      <c r="F34" s="2441"/>
      <c r="G34" s="2441"/>
      <c r="H34" s="2441"/>
      <c r="I34" s="2441"/>
      <c r="J34" s="2441"/>
      <c r="K34" s="2441"/>
      <c r="L34" s="2441"/>
      <c r="M34" s="2442"/>
    </row>
    <row r="35" spans="1:14" ht="20.25">
      <c r="A35" s="2757" t="s">
        <v>1373</v>
      </c>
      <c r="B35" s="2758"/>
      <c r="C35" s="2758"/>
      <c r="D35" s="2758"/>
      <c r="E35" s="2758"/>
      <c r="F35" s="2758"/>
      <c r="G35" s="2758"/>
      <c r="H35" s="2758"/>
      <c r="I35" s="2758"/>
      <c r="J35" s="2758"/>
      <c r="K35" s="2758"/>
      <c r="L35" s="2758"/>
      <c r="M35" s="2759"/>
    </row>
    <row r="36" spans="1:14" ht="20.25">
      <c r="A36" s="2444"/>
      <c r="B36" s="2445"/>
      <c r="C36" s="2445"/>
      <c r="D36" s="2445"/>
      <c r="E36" s="2445"/>
      <c r="F36" s="2445"/>
      <c r="G36" s="2445"/>
      <c r="H36" s="2445"/>
      <c r="I36" s="2445"/>
      <c r="J36" s="2445"/>
      <c r="K36" s="2445"/>
      <c r="L36" s="2445"/>
      <c r="M36" s="2446"/>
    </row>
    <row r="37" spans="1:14" ht="18">
      <c r="A37" s="2747" t="s">
        <v>97</v>
      </c>
      <c r="B37" s="2748"/>
      <c r="C37" s="2748"/>
      <c r="D37" s="2748"/>
      <c r="E37" s="2748"/>
      <c r="F37" s="2748"/>
      <c r="G37" s="2748"/>
      <c r="H37" s="2748"/>
      <c r="I37" s="2748"/>
      <c r="J37" s="2748"/>
      <c r="K37" s="2748"/>
      <c r="L37" s="2748"/>
      <c r="M37" s="2749"/>
    </row>
    <row r="38" spans="1:14">
      <c r="A38" s="2435"/>
      <c r="B38" s="2417"/>
      <c r="C38" s="2417"/>
      <c r="D38" s="2417"/>
      <c r="E38" s="2417"/>
      <c r="F38" s="2417"/>
      <c r="G38" s="2417"/>
      <c r="H38" s="2417"/>
      <c r="I38" s="2417"/>
      <c r="J38" s="2417"/>
      <c r="K38" s="2417"/>
      <c r="L38" s="2417"/>
      <c r="M38" s="2437"/>
    </row>
    <row r="39" spans="1:14" s="2426" customFormat="1" ht="18">
      <c r="A39" s="2421" t="s">
        <v>1354</v>
      </c>
      <c r="B39" s="2422" t="s">
        <v>1299</v>
      </c>
      <c r="C39" s="2423">
        <v>2000</v>
      </c>
      <c r="D39" s="2423">
        <v>2001</v>
      </c>
      <c r="E39" s="2423">
        <v>2002</v>
      </c>
      <c r="F39" s="2423">
        <v>2003</v>
      </c>
      <c r="G39" s="2423">
        <v>2004</v>
      </c>
      <c r="H39" s="2423">
        <v>2005</v>
      </c>
      <c r="I39" s="2423">
        <v>2006</v>
      </c>
      <c r="J39" s="2423">
        <v>2007</v>
      </c>
      <c r="K39" s="2423" t="s">
        <v>1300</v>
      </c>
      <c r="L39" s="2423" t="s">
        <v>1301</v>
      </c>
      <c r="M39" s="2424" t="s">
        <v>896</v>
      </c>
      <c r="N39" s="2447"/>
    </row>
    <row r="40" spans="1:14" s="2426" customFormat="1" ht="18">
      <c r="A40" s="2427" t="s">
        <v>1355</v>
      </c>
      <c r="B40" s="2428">
        <v>7.9133915865352636E-2</v>
      </c>
      <c r="C40" s="2428">
        <v>0</v>
      </c>
      <c r="D40" s="2428">
        <v>0</v>
      </c>
      <c r="E40" s="2428">
        <v>0</v>
      </c>
      <c r="F40" s="2428">
        <v>0</v>
      </c>
      <c r="G40" s="2428">
        <v>0</v>
      </c>
      <c r="H40" s="2428">
        <v>0</v>
      </c>
      <c r="I40" s="2428">
        <v>0</v>
      </c>
      <c r="J40" s="2428">
        <v>0</v>
      </c>
      <c r="K40" s="2428">
        <v>4.6488039895190611E-2</v>
      </c>
      <c r="L40" s="2428">
        <v>0</v>
      </c>
      <c r="M40" s="2429">
        <v>5.295596100811855E-2</v>
      </c>
      <c r="N40" s="2447"/>
    </row>
    <row r="41" spans="1:14" ht="18">
      <c r="A41" s="2427" t="s">
        <v>1356</v>
      </c>
      <c r="B41" s="2428">
        <v>19.502852810916494</v>
      </c>
      <c r="C41" s="2428">
        <v>1.1553273427471118</v>
      </c>
      <c r="D41" s="2428">
        <v>1.5842281288505546</v>
      </c>
      <c r="E41" s="2428">
        <v>4.5629274624332288</v>
      </c>
      <c r="F41" s="2428">
        <v>46.991330953595103</v>
      </c>
      <c r="G41" s="2428">
        <v>28.567343437231919</v>
      </c>
      <c r="H41" s="2428">
        <v>5.0959741803974862E-2</v>
      </c>
      <c r="I41" s="2428">
        <v>0.83481349911190061</v>
      </c>
      <c r="J41" s="2428">
        <v>3.3530571992110443</v>
      </c>
      <c r="K41" s="2428">
        <v>0.17327360324571042</v>
      </c>
      <c r="L41" s="2428">
        <v>1.9784350578692256E-2</v>
      </c>
      <c r="M41" s="2429">
        <v>13.659786465271074</v>
      </c>
    </row>
    <row r="42" spans="1:14" ht="18">
      <c r="A42" s="2427" t="s">
        <v>1357</v>
      </c>
      <c r="B42" s="2428">
        <v>36.603758528508159</v>
      </c>
      <c r="C42" s="2428">
        <v>26.658108686350023</v>
      </c>
      <c r="D42" s="2428">
        <v>89.517690547438832</v>
      </c>
      <c r="E42" s="2428">
        <v>31.116769008037544</v>
      </c>
      <c r="F42" s="2428">
        <v>37.098419173890868</v>
      </c>
      <c r="G42" s="2428">
        <v>38.747497855304552</v>
      </c>
      <c r="H42" s="2428">
        <v>67.827416341090554</v>
      </c>
      <c r="I42" s="2428">
        <v>22.868561278863233</v>
      </c>
      <c r="J42" s="2428">
        <v>30.21038790269559</v>
      </c>
      <c r="K42" s="2428">
        <v>29.672048009466657</v>
      </c>
      <c r="L42" s="2428">
        <v>92.333564150756757</v>
      </c>
      <c r="M42" s="2429">
        <v>40.215164143111451</v>
      </c>
    </row>
    <row r="43" spans="1:14" ht="18">
      <c r="A43" s="2427" t="s">
        <v>1358</v>
      </c>
      <c r="B43" s="2428">
        <v>10.192980356169119</v>
      </c>
      <c r="C43" s="2428">
        <v>21.437740693196407</v>
      </c>
      <c r="D43" s="2428">
        <v>6.3105087132547091</v>
      </c>
      <c r="E43" s="2428">
        <v>5.1619989017023613</v>
      </c>
      <c r="F43" s="2428">
        <v>4.5130035696073429</v>
      </c>
      <c r="G43" s="2428">
        <v>11.752931083786105</v>
      </c>
      <c r="H43" s="2428">
        <v>10.83743842364532</v>
      </c>
      <c r="I43" s="2428">
        <v>59.564831261101247</v>
      </c>
      <c r="J43" s="2428">
        <v>17.587113740959893</v>
      </c>
      <c r="K43" s="2428">
        <v>63.7308765108613</v>
      </c>
      <c r="L43" s="2428">
        <v>6.3211000098921746</v>
      </c>
      <c r="M43" s="2429">
        <v>17.013935564816055</v>
      </c>
    </row>
    <row r="44" spans="1:14" ht="18">
      <c r="A44" s="2427" t="s">
        <v>1359</v>
      </c>
      <c r="B44" s="2428">
        <v>10.880580936041175</v>
      </c>
      <c r="C44" s="2428">
        <v>33.718442447582369</v>
      </c>
      <c r="D44" s="2428">
        <v>0</v>
      </c>
      <c r="E44" s="2428">
        <v>0.89860715890369924</v>
      </c>
      <c r="F44" s="2428">
        <v>5.5073941866394698</v>
      </c>
      <c r="G44" s="2428">
        <v>5.261652845295969</v>
      </c>
      <c r="H44" s="2428">
        <v>1.4438593511126212</v>
      </c>
      <c r="I44" s="2428">
        <v>0.47069271758436942</v>
      </c>
      <c r="J44" s="2428">
        <v>3.2873109796186718E-2</v>
      </c>
      <c r="K44" s="2428">
        <v>0.38880906094159412</v>
      </c>
      <c r="L44" s="2428">
        <v>0.27698090810169157</v>
      </c>
      <c r="M44" s="2429">
        <v>7.3278829428849575</v>
      </c>
    </row>
    <row r="45" spans="1:14" ht="18">
      <c r="A45" s="2427" t="s">
        <v>1360</v>
      </c>
      <c r="B45" s="2428">
        <v>3.9899453377488731E-3</v>
      </c>
      <c r="C45" s="2428">
        <v>0</v>
      </c>
      <c r="D45" s="2428">
        <v>0</v>
      </c>
      <c r="E45" s="2428">
        <v>0</v>
      </c>
      <c r="F45" s="2428">
        <v>0.22947475777664456</v>
      </c>
      <c r="G45" s="2428">
        <v>1.401201029453818</v>
      </c>
      <c r="H45" s="2428">
        <v>3.3973161202649912E-2</v>
      </c>
      <c r="I45" s="2428">
        <v>0</v>
      </c>
      <c r="J45" s="2428">
        <v>0.16436554898093356</v>
      </c>
      <c r="K45" s="2428">
        <v>0.1056546361254332</v>
      </c>
      <c r="L45" s="2428">
        <v>0</v>
      </c>
      <c r="M45" s="2429">
        <v>3.9105940436764478E-2</v>
      </c>
    </row>
    <row r="46" spans="1:14" ht="18">
      <c r="A46" s="2427" t="s">
        <v>1361</v>
      </c>
      <c r="B46" s="2428">
        <v>9.6423678995597756E-2</v>
      </c>
      <c r="C46" s="2428">
        <v>0</v>
      </c>
      <c r="D46" s="2428">
        <v>0</v>
      </c>
      <c r="E46" s="2428">
        <v>0</v>
      </c>
      <c r="F46" s="2428">
        <v>0</v>
      </c>
      <c r="G46" s="2428">
        <v>0</v>
      </c>
      <c r="H46" s="2428">
        <v>0</v>
      </c>
      <c r="I46" s="2428">
        <v>0</v>
      </c>
      <c r="J46" s="2428">
        <v>0</v>
      </c>
      <c r="K46" s="2428">
        <v>0</v>
      </c>
      <c r="L46" s="2428">
        <v>0</v>
      </c>
      <c r="M46" s="2429">
        <v>5.9066264201363003E-2</v>
      </c>
    </row>
    <row r="47" spans="1:14" ht="18">
      <c r="A47" s="2427" t="s">
        <v>1362</v>
      </c>
      <c r="B47" s="2428">
        <v>6.6499088962481215E-4</v>
      </c>
      <c r="C47" s="2428">
        <v>0</v>
      </c>
      <c r="D47" s="2428">
        <v>0</v>
      </c>
      <c r="E47" s="2428">
        <v>0</v>
      </c>
      <c r="F47" s="2428">
        <v>0</v>
      </c>
      <c r="G47" s="2428">
        <v>0</v>
      </c>
      <c r="H47" s="2428">
        <v>0</v>
      </c>
      <c r="I47" s="2428">
        <v>0</v>
      </c>
      <c r="J47" s="2428">
        <v>0</v>
      </c>
      <c r="K47" s="2428">
        <v>0</v>
      </c>
      <c r="L47" s="2428">
        <v>0</v>
      </c>
      <c r="M47" s="2429">
        <v>4.0735354621629659E-4</v>
      </c>
    </row>
    <row r="48" spans="1:14" ht="18">
      <c r="A48" s="2427" t="s">
        <v>1363</v>
      </c>
      <c r="B48" s="2428">
        <v>6.6499088962481215E-4</v>
      </c>
      <c r="C48" s="2428">
        <v>4.2789901583226361E-2</v>
      </c>
      <c r="D48" s="2428">
        <v>0</v>
      </c>
      <c r="E48" s="2428">
        <v>0</v>
      </c>
      <c r="F48" s="2428">
        <v>0</v>
      </c>
      <c r="G48" s="2428">
        <v>0</v>
      </c>
      <c r="H48" s="2428">
        <v>0</v>
      </c>
      <c r="I48" s="2428">
        <v>0</v>
      </c>
      <c r="J48" s="2428">
        <v>0</v>
      </c>
      <c r="K48" s="2428">
        <v>0</v>
      </c>
      <c r="L48" s="2428">
        <v>0</v>
      </c>
      <c r="M48" s="2429">
        <v>8.1470709243259317E-4</v>
      </c>
    </row>
    <row r="49" spans="1:14" ht="18">
      <c r="A49" s="2427" t="s">
        <v>1364</v>
      </c>
      <c r="B49" s="2428">
        <v>8.6448815651225582E-3</v>
      </c>
      <c r="C49" s="2428">
        <v>0</v>
      </c>
      <c r="D49" s="2428">
        <v>0</v>
      </c>
      <c r="E49" s="2428">
        <v>0</v>
      </c>
      <c r="F49" s="2428">
        <v>0</v>
      </c>
      <c r="G49" s="2428">
        <v>0</v>
      </c>
      <c r="H49" s="2428">
        <v>0</v>
      </c>
      <c r="I49" s="2428">
        <v>0</v>
      </c>
      <c r="J49" s="2428">
        <v>0</v>
      </c>
      <c r="K49" s="2428">
        <v>0</v>
      </c>
      <c r="L49" s="2428">
        <v>0</v>
      </c>
      <c r="M49" s="2429">
        <v>5.2955961008118559E-3</v>
      </c>
    </row>
    <row r="50" spans="1:14" ht="18">
      <c r="A50" s="2427" t="s">
        <v>1365</v>
      </c>
      <c r="B50" s="2428">
        <v>1.3299817792496244E-2</v>
      </c>
      <c r="C50" s="2428">
        <v>0</v>
      </c>
      <c r="D50" s="2428">
        <v>0</v>
      </c>
      <c r="E50" s="2428">
        <v>0</v>
      </c>
      <c r="F50" s="2428">
        <v>0</v>
      </c>
      <c r="G50" s="2428">
        <v>0</v>
      </c>
      <c r="H50" s="2428">
        <v>0</v>
      </c>
      <c r="I50" s="2428">
        <v>0</v>
      </c>
      <c r="J50" s="2428">
        <v>0</v>
      </c>
      <c r="K50" s="2428">
        <v>0</v>
      </c>
      <c r="L50" s="2428">
        <v>0</v>
      </c>
      <c r="M50" s="2429">
        <v>8.1470709243259311E-3</v>
      </c>
    </row>
    <row r="51" spans="1:14" ht="18">
      <c r="A51" s="2427" t="s">
        <v>1366</v>
      </c>
      <c r="B51" s="2428">
        <v>0</v>
      </c>
      <c r="C51" s="2428">
        <v>0</v>
      </c>
      <c r="D51" s="2428">
        <v>0</v>
      </c>
      <c r="E51" s="2428">
        <v>0</v>
      </c>
      <c r="F51" s="2428">
        <v>0</v>
      </c>
      <c r="G51" s="2428">
        <v>0</v>
      </c>
      <c r="H51" s="2428">
        <v>0</v>
      </c>
      <c r="I51" s="2428">
        <v>0</v>
      </c>
      <c r="J51" s="2428">
        <v>0</v>
      </c>
      <c r="K51" s="2428">
        <v>0</v>
      </c>
      <c r="L51" s="2428">
        <v>0</v>
      </c>
      <c r="M51" s="2429">
        <v>0</v>
      </c>
    </row>
    <row r="52" spans="1:14" ht="18">
      <c r="A52" s="2427" t="s">
        <v>1367</v>
      </c>
      <c r="B52" s="2428">
        <v>0.70289537033342653</v>
      </c>
      <c r="C52" s="2428">
        <v>3.0380830124090714</v>
      </c>
      <c r="D52" s="2428">
        <v>0.26403802147509242</v>
      </c>
      <c r="E52" s="2428">
        <v>0.16474464579901155</v>
      </c>
      <c r="F52" s="2428">
        <v>1.5298317185109636</v>
      </c>
      <c r="G52" s="2428">
        <v>1.4869888475836435</v>
      </c>
      <c r="H52" s="2428">
        <v>0.45863767623577384</v>
      </c>
      <c r="I52" s="2428">
        <v>0</v>
      </c>
      <c r="J52" s="2428">
        <v>0</v>
      </c>
      <c r="K52" s="2428">
        <v>0</v>
      </c>
      <c r="L52" s="2428">
        <v>0</v>
      </c>
      <c r="M52" s="2429">
        <v>0.54178021646767427</v>
      </c>
    </row>
    <row r="53" spans="1:14" ht="18">
      <c r="A53" s="2427" t="s">
        <v>1368</v>
      </c>
      <c r="B53" s="2428">
        <v>2.7264626474617297E-2</v>
      </c>
      <c r="C53" s="2428">
        <v>0</v>
      </c>
      <c r="D53" s="2428">
        <v>0</v>
      </c>
      <c r="E53" s="2428">
        <v>0</v>
      </c>
      <c r="F53" s="2428">
        <v>0</v>
      </c>
      <c r="G53" s="2428">
        <v>0</v>
      </c>
      <c r="H53" s="2428">
        <v>0</v>
      </c>
      <c r="I53" s="2428">
        <v>0</v>
      </c>
      <c r="J53" s="2428">
        <v>0</v>
      </c>
      <c r="K53" s="2428">
        <v>0</v>
      </c>
      <c r="L53" s="2428">
        <v>0</v>
      </c>
      <c r="M53" s="2429">
        <v>1.6701495394868156E-2</v>
      </c>
    </row>
    <row r="54" spans="1:14" ht="36">
      <c r="A54" s="2427" t="s">
        <v>1369</v>
      </c>
      <c r="B54" s="2428">
        <v>17.986673582571921</v>
      </c>
      <c r="C54" s="2428">
        <v>0.77021822849807453</v>
      </c>
      <c r="D54" s="2428">
        <v>8.8012673825030807E-2</v>
      </c>
      <c r="E54" s="2428">
        <v>56.662173630872147</v>
      </c>
      <c r="F54" s="2428">
        <v>0.40795512493625696</v>
      </c>
      <c r="G54" s="2428">
        <v>9.7226193880468994</v>
      </c>
      <c r="H54" s="2428">
        <v>14.608459317139461</v>
      </c>
      <c r="I54" s="2428">
        <v>0.44404973357015981</v>
      </c>
      <c r="J54" s="2428">
        <v>0</v>
      </c>
      <c r="K54" s="2428">
        <v>5.071422534020793</v>
      </c>
      <c r="L54" s="2428">
        <v>0</v>
      </c>
      <c r="M54" s="2429">
        <v>16.657501211876802</v>
      </c>
    </row>
    <row r="55" spans="1:14" ht="18">
      <c r="A55" s="2427"/>
      <c r="B55" s="2428"/>
      <c r="C55" s="2428"/>
      <c r="D55" s="2428"/>
      <c r="E55" s="2428"/>
      <c r="F55" s="2428"/>
      <c r="G55" s="2428"/>
      <c r="H55" s="2428"/>
      <c r="I55" s="2428"/>
      <c r="J55" s="2428"/>
      <c r="K55" s="2428"/>
      <c r="L55" s="2428"/>
      <c r="M55" s="2429"/>
    </row>
    <row r="56" spans="1:14" ht="18">
      <c r="A56" s="2427" t="s">
        <v>1370</v>
      </c>
      <c r="B56" s="2428">
        <v>3.9001715676495232</v>
      </c>
      <c r="C56" s="2428">
        <v>13.17928968763372</v>
      </c>
      <c r="D56" s="2428">
        <v>2.2355219151557821</v>
      </c>
      <c r="E56" s="2428">
        <v>1.4327791922520094</v>
      </c>
      <c r="F56" s="2428">
        <v>3.7225905150433447</v>
      </c>
      <c r="G56" s="2428">
        <v>3.059765513297112</v>
      </c>
      <c r="H56" s="2428">
        <v>4.7392559877696625</v>
      </c>
      <c r="I56" s="2428">
        <v>15.817051509769096</v>
      </c>
      <c r="J56" s="2428">
        <v>48.652202498356338</v>
      </c>
      <c r="K56" s="2428">
        <v>0.81142760544332693</v>
      </c>
      <c r="L56" s="2428">
        <v>1.0485705806706895</v>
      </c>
      <c r="M56" s="2429">
        <v>4.4014550668670847</v>
      </c>
    </row>
    <row r="57" spans="1:14" ht="18">
      <c r="A57" s="2427"/>
      <c r="B57" s="2428"/>
      <c r="C57" s="2428"/>
      <c r="D57" s="2428"/>
      <c r="E57" s="2428"/>
      <c r="F57" s="2428"/>
      <c r="G57" s="2428"/>
      <c r="H57" s="2428"/>
      <c r="I57" s="2428"/>
      <c r="J57" s="2428"/>
      <c r="K57" s="2428"/>
      <c r="L57" s="2428"/>
      <c r="M57" s="2429"/>
    </row>
    <row r="58" spans="1:14" s="2426" customFormat="1" ht="18">
      <c r="A58" s="2431" t="s">
        <v>1371</v>
      </c>
      <c r="B58" s="2432">
        <v>100</v>
      </c>
      <c r="C58" s="2432">
        <v>100</v>
      </c>
      <c r="D58" s="2432">
        <v>100</v>
      </c>
      <c r="E58" s="2432">
        <v>100</v>
      </c>
      <c r="F58" s="2432">
        <v>100</v>
      </c>
      <c r="G58" s="2432">
        <v>100</v>
      </c>
      <c r="H58" s="2432">
        <v>100</v>
      </c>
      <c r="I58" s="2432">
        <v>100</v>
      </c>
      <c r="J58" s="2432">
        <v>100</v>
      </c>
      <c r="K58" s="2432">
        <v>100</v>
      </c>
      <c r="L58" s="2432">
        <v>100</v>
      </c>
      <c r="M58" s="2433">
        <v>100</v>
      </c>
      <c r="N58" s="2447"/>
    </row>
    <row r="59" spans="1:14" ht="18">
      <c r="A59" s="2427" t="s">
        <v>1374</v>
      </c>
      <c r="B59" s="2436"/>
      <c r="C59" s="2428"/>
      <c r="D59" s="2428"/>
      <c r="E59" s="2428"/>
      <c r="F59" s="2428"/>
      <c r="G59" s="2428"/>
      <c r="H59" s="2428"/>
      <c r="I59" s="2428"/>
      <c r="J59" s="2428"/>
      <c r="K59" s="2428"/>
      <c r="L59" s="2428"/>
      <c r="M59" s="2429"/>
    </row>
    <row r="60" spans="1:14" ht="18">
      <c r="A60" s="2427"/>
      <c r="B60" s="2428"/>
      <c r="C60" s="2428"/>
      <c r="D60" s="2428"/>
      <c r="E60" s="2428"/>
      <c r="F60" s="2428"/>
      <c r="G60" s="2428"/>
      <c r="H60" s="2428"/>
      <c r="I60" s="2428"/>
      <c r="J60" s="2428"/>
      <c r="K60" s="2428"/>
      <c r="L60" s="2428"/>
      <c r="M60" s="2429"/>
    </row>
    <row r="61" spans="1:14" ht="18">
      <c r="A61" s="2448" t="s">
        <v>1375</v>
      </c>
      <c r="B61" s="2417"/>
      <c r="C61" s="2417"/>
      <c r="D61" s="2417"/>
      <c r="E61" s="2417"/>
      <c r="F61" s="2417"/>
      <c r="G61" s="2417"/>
      <c r="H61" s="2417"/>
      <c r="I61" s="2417"/>
      <c r="J61" s="2417"/>
      <c r="K61" s="2417"/>
      <c r="L61" s="2417"/>
      <c r="M61" s="2437"/>
    </row>
    <row r="62" spans="1:14" ht="18">
      <c r="A62" s="2448" t="s">
        <v>1376</v>
      </c>
      <c r="B62" s="2417"/>
      <c r="C62" s="2417"/>
      <c r="D62" s="2417"/>
      <c r="E62" s="2417"/>
      <c r="F62" s="2417"/>
      <c r="G62" s="2417"/>
      <c r="H62" s="2417"/>
      <c r="I62" s="2417"/>
      <c r="J62" s="2417"/>
      <c r="K62" s="2417"/>
      <c r="L62" s="2417"/>
      <c r="M62" s="2437"/>
    </row>
    <row r="63" spans="1:14" ht="18">
      <c r="A63" s="2448" t="s">
        <v>1324</v>
      </c>
      <c r="B63" s="2417"/>
      <c r="C63" s="2417"/>
      <c r="D63" s="2417"/>
      <c r="E63" s="2417"/>
      <c r="F63" s="2417"/>
      <c r="G63" s="2417"/>
      <c r="H63" s="2417"/>
      <c r="I63" s="2417"/>
      <c r="J63" s="2417"/>
      <c r="K63" s="2417"/>
      <c r="L63" s="2417"/>
      <c r="M63" s="2437"/>
    </row>
    <row r="64" spans="1:14">
      <c r="A64" s="2449"/>
      <c r="B64" s="2450"/>
      <c r="C64" s="2450"/>
      <c r="D64" s="2450"/>
      <c r="E64" s="2450"/>
      <c r="F64" s="2450"/>
      <c r="G64" s="2450"/>
      <c r="H64" s="2450"/>
      <c r="I64" s="2450"/>
      <c r="J64" s="2450"/>
      <c r="K64" s="2450"/>
      <c r="L64" s="2450"/>
      <c r="M64" s="2451"/>
    </row>
  </sheetData>
  <mergeCells count="7">
    <mergeCell ref="A37:M37"/>
    <mergeCell ref="A1:M1"/>
    <mergeCell ref="A2:M2"/>
    <mergeCell ref="A4:M4"/>
    <mergeCell ref="A6:M6"/>
    <mergeCell ref="A33:M33"/>
    <mergeCell ref="A35:M35"/>
  </mergeCells>
  <phoneticPr fontId="50" type="noConversion"/>
  <printOptions horizontalCentered="1" verticalCentered="1"/>
  <pageMargins left="0.78740157480314965" right="0.78740157480314965" top="0.19685039370078741" bottom="0.19685039370078741" header="0" footer="0"/>
  <pageSetup scale="46" orientation="portrait" r:id="rId1"/>
  <headerFooter alignWithMargins="0"/>
</worksheet>
</file>

<file path=xl/worksheets/sheet104.xml><?xml version="1.0" encoding="utf-8"?>
<worksheet xmlns="http://schemas.openxmlformats.org/spreadsheetml/2006/main" xmlns:r="http://schemas.openxmlformats.org/officeDocument/2006/relationships">
  <sheetPr>
    <tabColor indexed="53"/>
    <pageSetUpPr fitToPage="1"/>
  </sheetPr>
  <dimension ref="A1:K22"/>
  <sheetViews>
    <sheetView zoomScale="50" workbookViewId="0">
      <selection sqref="A1:M1"/>
    </sheetView>
  </sheetViews>
  <sheetFormatPr defaultColWidth="11.44140625" defaultRowHeight="15"/>
  <cols>
    <col min="1" max="1" width="27.109375" style="1603" customWidth="1"/>
    <col min="2" max="11" width="8.44140625" style="1603" customWidth="1"/>
    <col min="12" max="16384" width="11.44140625" style="1603"/>
  </cols>
  <sheetData>
    <row r="1" spans="1:11" ht="18">
      <c r="A1" s="2760" t="s">
        <v>1390</v>
      </c>
      <c r="B1" s="2760"/>
      <c r="C1" s="2760"/>
      <c r="D1" s="2760"/>
      <c r="E1" s="2760"/>
      <c r="F1" s="2760"/>
      <c r="G1" s="2760"/>
      <c r="H1" s="2760"/>
      <c r="I1" s="2760"/>
      <c r="J1" s="2760"/>
      <c r="K1" s="2760"/>
    </row>
    <row r="2" spans="1:11" s="1604" customFormat="1" ht="18">
      <c r="A2" s="2761" t="s">
        <v>463</v>
      </c>
      <c r="B2" s="2761"/>
      <c r="C2" s="2761"/>
      <c r="D2" s="2761"/>
      <c r="E2" s="2761"/>
      <c r="F2" s="2761"/>
      <c r="G2" s="2761"/>
      <c r="H2" s="2761"/>
      <c r="I2" s="2761"/>
      <c r="J2" s="2761"/>
      <c r="K2" s="2761"/>
    </row>
    <row r="3" spans="1:11" ht="18">
      <c r="A3" s="1605"/>
      <c r="B3" s="1605"/>
      <c r="C3" s="1605"/>
      <c r="D3" s="1605"/>
      <c r="E3" s="1605"/>
      <c r="F3" s="1605"/>
      <c r="G3" s="1605"/>
      <c r="H3" s="1605"/>
      <c r="I3" s="1605"/>
      <c r="J3" s="1605"/>
      <c r="K3" s="1605"/>
    </row>
    <row r="4" spans="1:11" ht="18">
      <c r="A4" s="2762" t="s">
        <v>464</v>
      </c>
      <c r="B4" s="2762"/>
      <c r="C4" s="2762"/>
      <c r="D4" s="2762"/>
      <c r="E4" s="2762"/>
      <c r="F4" s="2762"/>
      <c r="G4" s="2762"/>
      <c r="H4" s="2762"/>
      <c r="I4" s="2762"/>
      <c r="J4" s="2762"/>
      <c r="K4" s="2762"/>
    </row>
    <row r="5" spans="1:11" ht="18">
      <c r="A5" s="1605"/>
      <c r="B5" s="1605"/>
      <c r="C5" s="1605"/>
      <c r="D5" s="1605"/>
      <c r="E5" s="1605"/>
      <c r="F5" s="1605"/>
      <c r="G5" s="1605"/>
      <c r="H5" s="1605"/>
      <c r="I5" s="1605"/>
      <c r="J5" s="1605"/>
      <c r="K5" s="1605"/>
    </row>
    <row r="6" spans="1:11" ht="18">
      <c r="A6" s="2763" t="s">
        <v>465</v>
      </c>
      <c r="B6" s="2763"/>
      <c r="C6" s="2763"/>
      <c r="D6" s="2763"/>
      <c r="E6" s="2763"/>
      <c r="F6" s="2763"/>
      <c r="G6" s="2763"/>
      <c r="H6" s="2763"/>
      <c r="I6" s="2763"/>
      <c r="J6" s="2763"/>
      <c r="K6" s="2763"/>
    </row>
    <row r="7" spans="1:11" ht="18">
      <c r="A7" s="1606"/>
    </row>
    <row r="8" spans="1:11" s="1610" customFormat="1" ht="18">
      <c r="A8" s="1607"/>
      <c r="B8" s="1608">
        <v>2000</v>
      </c>
      <c r="C8" s="1608">
        <v>2001</v>
      </c>
      <c r="D8" s="1608">
        <v>2002</v>
      </c>
      <c r="E8" s="1608">
        <v>2003</v>
      </c>
      <c r="F8" s="1608">
        <v>2004</v>
      </c>
      <c r="G8" s="1608">
        <v>2005</v>
      </c>
      <c r="H8" s="1608">
        <v>2006</v>
      </c>
      <c r="I8" s="1608">
        <v>2007</v>
      </c>
      <c r="J8" s="1608">
        <v>2008</v>
      </c>
      <c r="K8" s="1609">
        <v>2009</v>
      </c>
    </row>
    <row r="9" spans="1:11" ht="18">
      <c r="A9" s="1611"/>
      <c r="K9" s="1612"/>
    </row>
    <row r="10" spans="1:11" ht="18.75">
      <c r="A10" s="1613" t="s">
        <v>466</v>
      </c>
      <c r="B10" s="1614">
        <v>69.3</v>
      </c>
      <c r="C10" s="1614">
        <v>78.099999999999994</v>
      </c>
      <c r="D10" s="1614">
        <v>66.5</v>
      </c>
      <c r="E10" s="1614">
        <v>76.400000000000006</v>
      </c>
      <c r="F10" s="1614">
        <v>82.1</v>
      </c>
      <c r="G10" s="1614">
        <v>85.7</v>
      </c>
      <c r="H10" s="1614">
        <v>94</v>
      </c>
      <c r="I10" s="1614">
        <v>95.1</v>
      </c>
      <c r="J10" s="1614">
        <v>94.8</v>
      </c>
      <c r="K10" s="1615">
        <v>86.3</v>
      </c>
    </row>
    <row r="11" spans="1:11" ht="18">
      <c r="A11" s="1616"/>
      <c r="B11" s="1614"/>
      <c r="C11" s="1614"/>
      <c r="D11" s="1614"/>
      <c r="E11" s="1614"/>
      <c r="F11" s="1614"/>
      <c r="G11" s="1614"/>
      <c r="H11" s="1614"/>
      <c r="I11" s="1614"/>
      <c r="J11" s="1614"/>
      <c r="K11" s="1615"/>
    </row>
    <row r="12" spans="1:11" ht="18.75">
      <c r="A12" s="1613" t="s">
        <v>467</v>
      </c>
      <c r="B12" s="1614">
        <v>13.7</v>
      </c>
      <c r="C12" s="1614">
        <v>11.9</v>
      </c>
      <c r="D12" s="1614">
        <v>15</v>
      </c>
      <c r="E12" s="1614">
        <v>18.3</v>
      </c>
      <c r="F12" s="1614">
        <v>18.3</v>
      </c>
      <c r="G12" s="1614">
        <v>17</v>
      </c>
      <c r="H12" s="1614">
        <v>16.7</v>
      </c>
      <c r="I12" s="1614">
        <v>10.199999999999999</v>
      </c>
      <c r="J12" s="1614">
        <v>8.4</v>
      </c>
      <c r="K12" s="1615">
        <v>5</v>
      </c>
    </row>
    <row r="13" spans="1:11" ht="18">
      <c r="A13" s="1617"/>
      <c r="B13" s="1614"/>
      <c r="C13" s="1614"/>
      <c r="D13" s="1614"/>
      <c r="E13" s="1614"/>
      <c r="F13" s="1614"/>
      <c r="G13" s="1614"/>
      <c r="H13" s="1614"/>
      <c r="I13" s="1614"/>
      <c r="J13" s="1614"/>
      <c r="K13" s="1615"/>
    </row>
    <row r="14" spans="1:11" ht="18">
      <c r="A14" s="1611"/>
      <c r="B14" s="1618"/>
      <c r="C14" s="1618"/>
      <c r="D14" s="1618"/>
      <c r="E14" s="1618"/>
      <c r="F14" s="1618"/>
      <c r="G14" s="1618"/>
      <c r="H14" s="1618"/>
      <c r="I14" s="1618"/>
      <c r="J14" s="1618"/>
      <c r="K14" s="1619"/>
    </row>
    <row r="15" spans="1:11" s="1610" customFormat="1" ht="18">
      <c r="A15" s="1620" t="s">
        <v>896</v>
      </c>
      <c r="B15" s="1621">
        <v>83</v>
      </c>
      <c r="C15" s="1621">
        <v>90</v>
      </c>
      <c r="D15" s="1621">
        <v>81.5</v>
      </c>
      <c r="E15" s="1621">
        <v>94.7</v>
      </c>
      <c r="F15" s="1621">
        <v>100.4</v>
      </c>
      <c r="G15" s="1621">
        <v>102.7</v>
      </c>
      <c r="H15" s="1621">
        <v>110.7</v>
      </c>
      <c r="I15" s="1621">
        <v>105.3</v>
      </c>
      <c r="J15" s="1621">
        <v>103.2</v>
      </c>
      <c r="K15" s="1622">
        <v>91.3</v>
      </c>
    </row>
    <row r="16" spans="1:11" ht="18">
      <c r="A16" s="1617" t="s">
        <v>131</v>
      </c>
      <c r="K16" s="1612"/>
    </row>
    <row r="17" spans="1:11" ht="18">
      <c r="A17" s="1611"/>
      <c r="K17" s="1612"/>
    </row>
    <row r="18" spans="1:11" ht="18">
      <c r="A18" s="1623" t="s">
        <v>894</v>
      </c>
      <c r="B18" s="1624"/>
      <c r="C18" s="1624"/>
      <c r="D18" s="1624"/>
      <c r="E18" s="1624"/>
      <c r="F18" s="1624"/>
      <c r="G18" s="1624"/>
      <c r="H18" s="1624"/>
      <c r="I18" s="1624"/>
      <c r="J18" s="1624"/>
      <c r="K18" s="1625"/>
    </row>
    <row r="19" spans="1:11" ht="18">
      <c r="A19" s="1606"/>
    </row>
    <row r="20" spans="1:11" ht="18">
      <c r="A20" s="1606"/>
    </row>
    <row r="21" spans="1:11" ht="18">
      <c r="A21" s="1606"/>
      <c r="B21" s="1606"/>
      <c r="C21" s="1606"/>
    </row>
    <row r="22" spans="1:11" ht="18">
      <c r="A22" s="1606"/>
      <c r="B22" s="1626"/>
      <c r="C22" s="1626"/>
    </row>
  </sheetData>
  <mergeCells count="4">
    <mergeCell ref="A1:K1"/>
    <mergeCell ref="A2:K2"/>
    <mergeCell ref="A4:K4"/>
    <mergeCell ref="A6:K6"/>
  </mergeCells>
  <phoneticPr fontId="50" type="noConversion"/>
  <printOptions horizontalCentered="1" verticalCentered="1"/>
  <pageMargins left="0.39370078740157483" right="0.39370078740157483" top="0.78740157480314965" bottom="0.78740157480314965" header="0" footer="0"/>
  <pageSetup scale="63" orientation="portrait" r:id="rId1"/>
  <headerFooter alignWithMargins="0"/>
</worksheet>
</file>

<file path=xl/worksheets/sheet105.xml><?xml version="1.0" encoding="utf-8"?>
<worksheet xmlns="http://schemas.openxmlformats.org/spreadsheetml/2006/main" xmlns:r="http://schemas.openxmlformats.org/officeDocument/2006/relationships">
  <sheetPr>
    <tabColor indexed="53"/>
    <pageSetUpPr fitToPage="1"/>
  </sheetPr>
  <dimension ref="A1:CN55"/>
  <sheetViews>
    <sheetView zoomScale="50" zoomScaleNormal="75" workbookViewId="0">
      <selection sqref="A1:M1"/>
    </sheetView>
  </sheetViews>
  <sheetFormatPr defaultColWidth="12.44140625" defaultRowHeight="18"/>
  <cols>
    <col min="1" max="1" width="61.44140625" style="1298" customWidth="1"/>
    <col min="2" max="2" width="10.77734375" style="1314" customWidth="1"/>
    <col min="3" max="4" width="10.77734375" style="1298" customWidth="1"/>
    <col min="5" max="11" width="10.77734375" style="1340" customWidth="1"/>
    <col min="12" max="12" width="11" style="1340" customWidth="1"/>
    <col min="13" max="16384" width="12.44140625" style="1298"/>
  </cols>
  <sheetData>
    <row r="1" spans="1:92" s="1139" customFormat="1">
      <c r="A1" s="2645" t="s">
        <v>1516</v>
      </c>
      <c r="B1" s="2645"/>
      <c r="C1" s="2645"/>
      <c r="D1" s="2645"/>
      <c r="E1" s="2645"/>
      <c r="F1" s="2645"/>
      <c r="G1" s="2645"/>
      <c r="H1" s="2645"/>
      <c r="I1" s="2645"/>
      <c r="J1" s="2645"/>
      <c r="K1" s="2645"/>
    </row>
    <row r="2" spans="1:92" s="1286" customFormat="1">
      <c r="A2" s="2766" t="s">
        <v>469</v>
      </c>
      <c r="B2" s="2766"/>
      <c r="C2" s="2766"/>
      <c r="D2" s="2766"/>
      <c r="E2" s="2766"/>
      <c r="F2" s="2766"/>
      <c r="G2" s="2766"/>
      <c r="H2" s="2766"/>
      <c r="I2" s="2766"/>
      <c r="J2" s="2766"/>
      <c r="K2" s="2766"/>
    </row>
    <row r="3" spans="1:92" s="1286" customFormat="1">
      <c r="A3" s="1627"/>
      <c r="B3" s="1627"/>
      <c r="C3" s="1627"/>
      <c r="E3" s="1340"/>
      <c r="F3" s="1340"/>
      <c r="G3" s="1340"/>
      <c r="H3" s="1340"/>
      <c r="I3" s="1340"/>
      <c r="J3" s="1340"/>
      <c r="K3" s="1340"/>
      <c r="L3" s="1340"/>
    </row>
    <row r="4" spans="1:92" s="1139" customFormat="1">
      <c r="A4" s="2645" t="s">
        <v>470</v>
      </c>
      <c r="B4" s="2645"/>
      <c r="C4" s="2645"/>
      <c r="D4" s="2645"/>
      <c r="E4" s="2645"/>
      <c r="F4" s="2645"/>
      <c r="G4" s="2645"/>
      <c r="H4" s="2645"/>
      <c r="I4" s="2645"/>
      <c r="J4" s="2645"/>
      <c r="K4" s="2645"/>
    </row>
    <row r="5" spans="1:92" s="1139" customFormat="1">
      <c r="A5" s="2645"/>
      <c r="B5" s="2645"/>
      <c r="C5" s="1137"/>
      <c r="E5" s="1340"/>
      <c r="F5" s="1340"/>
      <c r="G5" s="1340"/>
      <c r="H5" s="1340"/>
      <c r="I5" s="1340"/>
      <c r="J5" s="1340"/>
      <c r="K5" s="1340"/>
      <c r="L5" s="1340"/>
    </row>
    <row r="6" spans="1:92" s="1630" customFormat="1">
      <c r="A6" s="2767" t="s">
        <v>471</v>
      </c>
      <c r="B6" s="2768"/>
      <c r="C6" s="2768"/>
      <c r="D6" s="2768"/>
      <c r="E6" s="2768"/>
      <c r="F6" s="2768"/>
      <c r="G6" s="2768"/>
      <c r="H6" s="2768"/>
      <c r="I6" s="2768"/>
      <c r="J6" s="2768"/>
      <c r="K6" s="2768"/>
      <c r="L6" s="1139"/>
      <c r="M6" s="1139"/>
      <c r="N6" s="1139"/>
      <c r="O6" s="1139"/>
      <c r="P6" s="1139"/>
      <c r="Q6" s="1139"/>
      <c r="R6" s="1139"/>
      <c r="S6" s="1139"/>
      <c r="T6" s="1139"/>
      <c r="U6" s="1139"/>
      <c r="V6" s="1139"/>
      <c r="W6" s="1139"/>
      <c r="X6" s="1139"/>
      <c r="Y6" s="1139"/>
      <c r="Z6" s="1139"/>
      <c r="AA6" s="1139"/>
      <c r="AB6" s="1139"/>
      <c r="AC6" s="1139"/>
      <c r="AD6" s="1139"/>
      <c r="AE6" s="1139"/>
      <c r="AF6" s="1139"/>
      <c r="AG6" s="1139"/>
      <c r="AH6" s="1139"/>
      <c r="AI6" s="1139"/>
      <c r="AJ6" s="1139"/>
      <c r="AK6" s="1139"/>
      <c r="AL6" s="1139"/>
      <c r="AM6" s="1139"/>
      <c r="AN6" s="1139"/>
      <c r="AO6" s="1139"/>
      <c r="AP6" s="1139"/>
      <c r="AQ6" s="1139"/>
      <c r="AR6" s="1139"/>
      <c r="AS6" s="1139"/>
      <c r="AT6" s="1139"/>
      <c r="AU6" s="1139"/>
      <c r="AV6" s="1139"/>
      <c r="AW6" s="1139"/>
      <c r="AX6" s="1139"/>
      <c r="AY6" s="1139"/>
      <c r="AZ6" s="1139"/>
      <c r="BA6" s="1139"/>
      <c r="BB6" s="1139"/>
      <c r="BC6" s="1139"/>
      <c r="BD6" s="1139"/>
      <c r="BE6" s="1139"/>
      <c r="BF6" s="1139"/>
      <c r="BG6" s="1139"/>
      <c r="BH6" s="1139"/>
      <c r="BI6" s="1139"/>
      <c r="BJ6" s="1139"/>
      <c r="BK6" s="1139"/>
      <c r="BL6" s="1139"/>
      <c r="BM6" s="1139"/>
      <c r="BN6" s="1139"/>
      <c r="BO6" s="1139"/>
      <c r="BP6" s="1139"/>
      <c r="BQ6" s="1139"/>
      <c r="BR6" s="1139"/>
      <c r="BS6" s="1139"/>
      <c r="BT6" s="1139"/>
      <c r="BU6" s="1139"/>
      <c r="BV6" s="1139"/>
      <c r="BW6" s="1139"/>
      <c r="BX6" s="1139"/>
      <c r="BY6" s="1139"/>
      <c r="BZ6" s="1139"/>
      <c r="CA6" s="1139"/>
      <c r="CB6" s="1139"/>
      <c r="CC6" s="1139"/>
      <c r="CD6" s="1139"/>
      <c r="CE6" s="1139"/>
      <c r="CF6" s="1139"/>
      <c r="CG6" s="1139"/>
      <c r="CH6" s="1139"/>
      <c r="CI6" s="1139"/>
      <c r="CJ6" s="1139"/>
      <c r="CK6" s="1139"/>
      <c r="CL6" s="1139"/>
      <c r="CM6" s="1139"/>
      <c r="CN6" s="1139"/>
    </row>
    <row r="7" spans="1:92" s="1137" customFormat="1">
      <c r="A7" s="1629"/>
      <c r="B7" s="1629"/>
      <c r="C7" s="1629"/>
      <c r="D7" s="1139"/>
      <c r="E7" s="1340"/>
      <c r="F7" s="1340"/>
      <c r="G7" s="1340"/>
      <c r="H7" s="1340"/>
      <c r="I7" s="1340"/>
      <c r="J7" s="1340"/>
      <c r="K7" s="1340"/>
      <c r="L7" s="1340"/>
      <c r="M7" s="1139"/>
      <c r="N7" s="1139"/>
      <c r="O7" s="1139"/>
      <c r="P7" s="1139"/>
      <c r="Q7" s="1139"/>
      <c r="R7" s="1139"/>
      <c r="S7" s="1139"/>
      <c r="T7" s="1139"/>
      <c r="U7" s="1139"/>
      <c r="V7" s="1139"/>
      <c r="W7" s="1139"/>
      <c r="X7" s="1139"/>
      <c r="Y7" s="1139"/>
      <c r="Z7" s="1139"/>
      <c r="AA7" s="1139"/>
      <c r="AB7" s="1139"/>
      <c r="AC7" s="1139"/>
      <c r="AD7" s="1139"/>
      <c r="AE7" s="1139"/>
      <c r="AF7" s="1139"/>
      <c r="AG7" s="1139"/>
      <c r="AH7" s="1139"/>
      <c r="AI7" s="1139"/>
      <c r="AJ7" s="1139"/>
      <c r="AK7" s="1139"/>
      <c r="AL7" s="1139"/>
      <c r="AM7" s="1139"/>
      <c r="AN7" s="1139"/>
      <c r="AO7" s="1139"/>
      <c r="AP7" s="1139"/>
      <c r="AQ7" s="1139"/>
      <c r="AR7" s="1139"/>
      <c r="AS7" s="1139"/>
      <c r="AT7" s="1139"/>
      <c r="AU7" s="1139"/>
      <c r="AV7" s="1139"/>
      <c r="AW7" s="1139"/>
      <c r="AX7" s="1139"/>
      <c r="AY7" s="1139"/>
      <c r="AZ7" s="1139"/>
      <c r="BA7" s="1139"/>
      <c r="BB7" s="1139"/>
      <c r="BC7" s="1139"/>
      <c r="BD7" s="1139"/>
      <c r="BE7" s="1139"/>
      <c r="BF7" s="1139"/>
      <c r="BG7" s="1139"/>
      <c r="BH7" s="1139"/>
      <c r="BI7" s="1139"/>
      <c r="BJ7" s="1139"/>
      <c r="BK7" s="1139"/>
      <c r="BL7" s="1139"/>
      <c r="BM7" s="1139"/>
      <c r="BN7" s="1139"/>
      <c r="BO7" s="1139"/>
      <c r="BP7" s="1139"/>
      <c r="BQ7" s="1139"/>
      <c r="BR7" s="1139"/>
      <c r="BS7" s="1139"/>
      <c r="BT7" s="1139"/>
      <c r="BU7" s="1139"/>
      <c r="BV7" s="1139"/>
      <c r="BW7" s="1139"/>
      <c r="BX7" s="1139"/>
      <c r="BY7" s="1139"/>
      <c r="BZ7" s="1139"/>
      <c r="CA7" s="1139"/>
      <c r="CB7" s="1139"/>
      <c r="CC7" s="1139"/>
      <c r="CD7" s="1139"/>
      <c r="CE7" s="1139"/>
      <c r="CF7" s="1139"/>
      <c r="CG7" s="1139"/>
      <c r="CH7" s="1139"/>
      <c r="CI7" s="1139"/>
      <c r="CJ7" s="1139"/>
      <c r="CK7" s="1139"/>
      <c r="CL7" s="1139"/>
      <c r="CM7" s="1139"/>
      <c r="CN7" s="1139"/>
    </row>
    <row r="8" spans="1:92" s="1137" customFormat="1">
      <c r="A8" s="1629"/>
      <c r="B8" s="1629"/>
      <c r="C8" s="1629"/>
      <c r="D8" s="1139"/>
      <c r="E8" s="1340"/>
      <c r="F8" s="1340"/>
      <c r="G8" s="1340"/>
      <c r="H8" s="1340"/>
      <c r="I8" s="1631"/>
      <c r="J8" s="1631"/>
      <c r="K8" s="1631"/>
      <c r="L8" s="1340"/>
      <c r="M8" s="1139"/>
      <c r="N8" s="1139"/>
      <c r="O8" s="1139"/>
      <c r="P8" s="1139"/>
      <c r="Q8" s="1139"/>
      <c r="R8" s="1139"/>
      <c r="S8" s="1139"/>
      <c r="T8" s="1139"/>
      <c r="U8" s="1139"/>
      <c r="V8" s="1139"/>
      <c r="W8" s="1139"/>
      <c r="X8" s="1139"/>
      <c r="Y8" s="1139"/>
      <c r="Z8" s="1139"/>
      <c r="AA8" s="1139"/>
      <c r="AB8" s="1139"/>
      <c r="AC8" s="1139"/>
      <c r="AD8" s="1139"/>
      <c r="AE8" s="1139"/>
      <c r="AF8" s="1139"/>
      <c r="AG8" s="1139"/>
      <c r="AH8" s="1139"/>
      <c r="AI8" s="1139"/>
      <c r="AJ8" s="1139"/>
      <c r="AK8" s="1139"/>
      <c r="AL8" s="1139"/>
      <c r="AM8" s="1139"/>
      <c r="AN8" s="1139"/>
      <c r="AO8" s="1139"/>
      <c r="AP8" s="1139"/>
      <c r="AQ8" s="1139"/>
      <c r="AR8" s="1139"/>
      <c r="AS8" s="1139"/>
      <c r="AT8" s="1139"/>
      <c r="AU8" s="1139"/>
      <c r="AV8" s="1139"/>
      <c r="AW8" s="1139"/>
      <c r="AX8" s="1139"/>
      <c r="AY8" s="1139"/>
      <c r="AZ8" s="1139"/>
      <c r="BA8" s="1139"/>
      <c r="BB8" s="1139"/>
      <c r="BC8" s="1139"/>
      <c r="BD8" s="1139"/>
      <c r="BE8" s="1139"/>
      <c r="BF8" s="1139"/>
      <c r="BG8" s="1139"/>
      <c r="BH8" s="1139"/>
      <c r="BI8" s="1139"/>
      <c r="BJ8" s="1139"/>
      <c r="BK8" s="1139"/>
      <c r="BL8" s="1139"/>
      <c r="BM8" s="1139"/>
      <c r="BN8" s="1139"/>
      <c r="BO8" s="1139"/>
      <c r="BP8" s="1139"/>
      <c r="BQ8" s="1139"/>
      <c r="BR8" s="1139"/>
      <c r="BS8" s="1139"/>
      <c r="BT8" s="1139"/>
      <c r="BU8" s="1139"/>
      <c r="BV8" s="1139"/>
      <c r="BW8" s="1139"/>
      <c r="BX8" s="1139"/>
      <c r="BY8" s="1139"/>
      <c r="BZ8" s="1139"/>
      <c r="CA8" s="1139"/>
      <c r="CB8" s="1139"/>
      <c r="CC8" s="1139"/>
      <c r="CD8" s="1139"/>
      <c r="CE8" s="1139"/>
      <c r="CF8" s="1139"/>
      <c r="CG8" s="1139"/>
      <c r="CH8" s="1139"/>
      <c r="CI8" s="1139"/>
      <c r="CJ8" s="1139"/>
      <c r="CK8" s="1139"/>
      <c r="CL8" s="1139"/>
      <c r="CM8" s="1139"/>
      <c r="CN8" s="1139"/>
    </row>
    <row r="9" spans="1:92" s="1632" customFormat="1">
      <c r="A9" s="1342"/>
      <c r="B9" s="1133">
        <v>2000</v>
      </c>
      <c r="C9" s="1133">
        <v>2001</v>
      </c>
      <c r="D9" s="1133">
        <v>2002</v>
      </c>
      <c r="E9" s="1133">
        <v>2003</v>
      </c>
      <c r="F9" s="1133">
        <v>2004</v>
      </c>
      <c r="G9" s="1133">
        <v>2005</v>
      </c>
      <c r="H9" s="1133">
        <v>2006</v>
      </c>
      <c r="I9" s="1133">
        <v>2007</v>
      </c>
      <c r="J9" s="1133">
        <v>2008</v>
      </c>
      <c r="K9" s="1134">
        <v>2009</v>
      </c>
      <c r="L9" s="1343"/>
      <c r="M9" s="1135"/>
      <c r="N9" s="1135"/>
      <c r="O9" s="1135"/>
      <c r="P9" s="1135"/>
      <c r="Q9" s="1135"/>
      <c r="R9" s="1135"/>
      <c r="S9" s="1135"/>
      <c r="T9" s="1135"/>
      <c r="U9" s="1135"/>
      <c r="V9" s="1135"/>
      <c r="W9" s="1135"/>
      <c r="X9" s="1135"/>
      <c r="Y9" s="1135"/>
      <c r="Z9" s="1135"/>
      <c r="AA9" s="1135"/>
      <c r="AB9" s="1135"/>
      <c r="AC9" s="1135"/>
      <c r="AD9" s="1135"/>
      <c r="AE9" s="1135"/>
      <c r="AF9" s="1135"/>
      <c r="AG9" s="1135"/>
      <c r="AH9" s="1135"/>
      <c r="AI9" s="1135"/>
      <c r="AJ9" s="1135"/>
      <c r="AK9" s="1135"/>
      <c r="AL9" s="1135"/>
      <c r="AM9" s="1135"/>
      <c r="AN9" s="1135"/>
      <c r="AO9" s="1135"/>
      <c r="AP9" s="1135"/>
      <c r="AQ9" s="1135"/>
      <c r="AR9" s="1135"/>
      <c r="AS9" s="1135"/>
      <c r="AT9" s="1135"/>
      <c r="AU9" s="1135"/>
      <c r="AV9" s="1135"/>
      <c r="AW9" s="1135"/>
      <c r="AX9" s="1135"/>
      <c r="AY9" s="1135"/>
      <c r="AZ9" s="1135"/>
      <c r="BA9" s="1135"/>
      <c r="BB9" s="1135"/>
      <c r="BC9" s="1135"/>
      <c r="BD9" s="1135"/>
      <c r="BE9" s="1135"/>
      <c r="BF9" s="1135"/>
      <c r="BG9" s="1135"/>
      <c r="BH9" s="1135"/>
      <c r="BI9" s="1135"/>
      <c r="BJ9" s="1135"/>
      <c r="BK9" s="1135"/>
      <c r="BL9" s="1135"/>
      <c r="BM9" s="1135"/>
      <c r="BN9" s="1135"/>
      <c r="BO9" s="1135"/>
      <c r="BP9" s="1135"/>
      <c r="BQ9" s="1135"/>
      <c r="BR9" s="1135"/>
      <c r="BS9" s="1135"/>
      <c r="BT9" s="1135"/>
      <c r="BU9" s="1135"/>
      <c r="BV9" s="1135"/>
      <c r="BW9" s="1135"/>
      <c r="BX9" s="1135"/>
      <c r="BY9" s="1135"/>
      <c r="BZ9" s="1135"/>
      <c r="CA9" s="1135"/>
      <c r="CB9" s="1135"/>
      <c r="CC9" s="1135"/>
      <c r="CD9" s="1135"/>
      <c r="CE9" s="1135"/>
      <c r="CF9" s="1135"/>
      <c r="CG9" s="1135"/>
      <c r="CH9" s="1135"/>
      <c r="CI9" s="1135"/>
      <c r="CJ9" s="1135"/>
      <c r="CK9" s="1135"/>
      <c r="CL9" s="1135"/>
      <c r="CM9" s="1135"/>
    </row>
    <row r="10" spans="1:92" s="1632" customFormat="1">
      <c r="A10" s="1299"/>
      <c r="B10" s="1343"/>
      <c r="C10" s="1343"/>
      <c r="D10" s="1343"/>
      <c r="E10" s="1343"/>
      <c r="F10" s="1343"/>
      <c r="G10" s="1343"/>
      <c r="H10" s="1343"/>
      <c r="I10" s="1343"/>
      <c r="J10" s="1343"/>
      <c r="K10" s="1633"/>
      <c r="L10" s="1343"/>
      <c r="M10" s="1135"/>
      <c r="N10" s="1135"/>
      <c r="O10" s="1135"/>
      <c r="P10" s="1135"/>
      <c r="Q10" s="1135"/>
      <c r="R10" s="1135"/>
      <c r="S10" s="1135"/>
      <c r="T10" s="1135"/>
      <c r="U10" s="1135"/>
      <c r="V10" s="1135"/>
      <c r="W10" s="1135"/>
      <c r="X10" s="1135"/>
      <c r="Y10" s="1135"/>
      <c r="Z10" s="1135"/>
      <c r="AA10" s="1135"/>
      <c r="AB10" s="1135"/>
      <c r="AC10" s="1135"/>
      <c r="AD10" s="1135"/>
      <c r="AE10" s="1135"/>
      <c r="AF10" s="1135"/>
      <c r="AG10" s="1135"/>
      <c r="AH10" s="1135"/>
      <c r="AI10" s="1135"/>
      <c r="AJ10" s="1135"/>
      <c r="AK10" s="1135"/>
      <c r="AL10" s="1135"/>
      <c r="AM10" s="1135"/>
      <c r="AN10" s="1135"/>
      <c r="AO10" s="1135"/>
      <c r="AP10" s="1135"/>
      <c r="AQ10" s="1135"/>
      <c r="AR10" s="1135"/>
      <c r="AS10" s="1135"/>
      <c r="AT10" s="1135"/>
      <c r="AU10" s="1135"/>
      <c r="AV10" s="1135"/>
      <c r="AW10" s="1135"/>
      <c r="AX10" s="1135"/>
      <c r="AY10" s="1135"/>
      <c r="AZ10" s="1135"/>
      <c r="BA10" s="1135"/>
      <c r="BB10" s="1135"/>
      <c r="BC10" s="1135"/>
      <c r="BD10" s="1135"/>
      <c r="BE10" s="1135"/>
      <c r="BF10" s="1135"/>
      <c r="BG10" s="1135"/>
      <c r="BH10" s="1135"/>
      <c r="BI10" s="1135"/>
      <c r="BJ10" s="1135"/>
      <c r="BK10" s="1135"/>
      <c r="BL10" s="1135"/>
      <c r="BM10" s="1135"/>
      <c r="BN10" s="1135"/>
      <c r="BO10" s="1135"/>
      <c r="BP10" s="1135"/>
      <c r="BQ10" s="1135"/>
      <c r="BR10" s="1135"/>
      <c r="BS10" s="1135"/>
      <c r="BT10" s="1135"/>
      <c r="BU10" s="1135"/>
      <c r="BV10" s="1135"/>
      <c r="BW10" s="1135"/>
      <c r="BX10" s="1135"/>
      <c r="BY10" s="1135"/>
      <c r="BZ10" s="1135"/>
      <c r="CA10" s="1135"/>
      <c r="CB10" s="1135"/>
      <c r="CC10" s="1135"/>
      <c r="CD10" s="1135"/>
      <c r="CE10" s="1135"/>
      <c r="CF10" s="1135"/>
      <c r="CG10" s="1135"/>
      <c r="CH10" s="1135"/>
      <c r="CI10" s="1135"/>
      <c r="CJ10" s="1135"/>
      <c r="CK10" s="1135"/>
      <c r="CL10" s="1135"/>
      <c r="CM10" s="1135"/>
    </row>
    <row r="11" spans="1:92" s="1632" customFormat="1">
      <c r="A11" s="1299" t="s">
        <v>472</v>
      </c>
      <c r="B11" s="1634">
        <v>22.7</v>
      </c>
      <c r="C11" s="1634">
        <v>27.1</v>
      </c>
      <c r="D11" s="1634">
        <v>39.700000000000003</v>
      </c>
      <c r="E11" s="1634">
        <v>90.5</v>
      </c>
      <c r="F11" s="1634">
        <v>310.39999999999998</v>
      </c>
      <c r="G11" s="1634">
        <v>802.2</v>
      </c>
      <c r="H11" s="1634">
        <v>775.3</v>
      </c>
      <c r="I11" s="1634">
        <v>1040.7650000000001</v>
      </c>
      <c r="J11" s="1634">
        <v>1051.67</v>
      </c>
      <c r="K11" s="1635">
        <v>478.517</v>
      </c>
      <c r="L11" s="1634"/>
      <c r="M11" s="1135"/>
      <c r="N11" s="1135"/>
      <c r="O11" s="1135"/>
      <c r="P11" s="1135"/>
      <c r="Q11" s="1135"/>
      <c r="R11" s="1135"/>
      <c r="S11" s="1135"/>
      <c r="T11" s="1135"/>
      <c r="U11" s="1135"/>
      <c r="V11" s="1135"/>
      <c r="W11" s="1135"/>
      <c r="X11" s="1135"/>
      <c r="Y11" s="1135"/>
      <c r="Z11" s="1135"/>
      <c r="AA11" s="1135"/>
      <c r="AB11" s="1135"/>
      <c r="AC11" s="1135"/>
      <c r="AD11" s="1135"/>
      <c r="AE11" s="1135"/>
      <c r="AF11" s="1135"/>
      <c r="AG11" s="1135"/>
      <c r="AH11" s="1135"/>
      <c r="AI11" s="1135"/>
      <c r="AJ11" s="1135"/>
      <c r="AK11" s="1135"/>
      <c r="AL11" s="1135"/>
      <c r="AM11" s="1135"/>
      <c r="AN11" s="1135"/>
      <c r="AO11" s="1135"/>
      <c r="AP11" s="1135"/>
      <c r="AQ11" s="1135"/>
      <c r="AR11" s="1135"/>
      <c r="AS11" s="1135"/>
      <c r="AT11" s="1135"/>
      <c r="AU11" s="1135"/>
      <c r="AV11" s="1135"/>
      <c r="AW11" s="1135"/>
      <c r="AX11" s="1135"/>
      <c r="AY11" s="1135"/>
      <c r="AZ11" s="1135"/>
      <c r="BA11" s="1135"/>
      <c r="BB11" s="1135"/>
      <c r="BC11" s="1135"/>
      <c r="BD11" s="1135"/>
      <c r="BE11" s="1135"/>
      <c r="BF11" s="1135"/>
      <c r="BG11" s="1135"/>
      <c r="BH11" s="1135"/>
      <c r="BI11" s="1135"/>
      <c r="BJ11" s="1135"/>
      <c r="BK11" s="1135"/>
      <c r="BL11" s="1135"/>
      <c r="BM11" s="1135"/>
      <c r="BN11" s="1135"/>
      <c r="BO11" s="1135"/>
      <c r="BP11" s="1135"/>
      <c r="BQ11" s="1135"/>
      <c r="BR11" s="1135"/>
      <c r="BS11" s="1135"/>
      <c r="BT11" s="1135"/>
      <c r="BU11" s="1135"/>
      <c r="BV11" s="1135"/>
      <c r="BW11" s="1135"/>
      <c r="BX11" s="1135"/>
      <c r="BY11" s="1135"/>
      <c r="BZ11" s="1135"/>
      <c r="CA11" s="1135"/>
      <c r="CB11" s="1135"/>
      <c r="CC11" s="1135"/>
      <c r="CD11" s="1135"/>
      <c r="CE11" s="1135"/>
      <c r="CF11" s="1135"/>
      <c r="CG11" s="1135"/>
      <c r="CH11" s="1135"/>
      <c r="CI11" s="1135"/>
      <c r="CJ11" s="1135"/>
      <c r="CK11" s="1135"/>
      <c r="CL11" s="1135"/>
      <c r="CM11" s="1135"/>
    </row>
    <row r="12" spans="1:92" s="1632" customFormat="1">
      <c r="A12" s="1309" t="s">
        <v>473</v>
      </c>
      <c r="B12" s="1141" t="s">
        <v>769</v>
      </c>
      <c r="C12" s="1141">
        <v>3.4</v>
      </c>
      <c r="D12" s="1141">
        <v>6.8</v>
      </c>
      <c r="E12" s="1141">
        <v>8.8000000000000007</v>
      </c>
      <c r="F12" s="1141">
        <v>43.4</v>
      </c>
      <c r="G12" s="1141">
        <v>79.099999999999994</v>
      </c>
      <c r="H12" s="1141">
        <v>222.1</v>
      </c>
      <c r="I12" s="1141">
        <v>174.7</v>
      </c>
      <c r="J12" s="1141">
        <v>200.1</v>
      </c>
      <c r="K12" s="1636">
        <v>99</v>
      </c>
      <c r="L12" s="1141"/>
      <c r="M12" s="1135"/>
      <c r="N12" s="1135"/>
      <c r="O12" s="1135"/>
      <c r="P12" s="1135"/>
      <c r="Q12" s="1135"/>
      <c r="R12" s="1135"/>
      <c r="S12" s="1135"/>
      <c r="T12" s="1135"/>
      <c r="U12" s="1135"/>
      <c r="V12" s="1135"/>
      <c r="W12" s="1135"/>
      <c r="X12" s="1135"/>
      <c r="Y12" s="1135"/>
      <c r="Z12" s="1135"/>
      <c r="AA12" s="1135"/>
      <c r="AB12" s="1135"/>
      <c r="AC12" s="1135"/>
      <c r="AD12" s="1135"/>
      <c r="AE12" s="1135"/>
      <c r="AF12" s="1135"/>
      <c r="AG12" s="1135"/>
      <c r="AH12" s="1135"/>
      <c r="AI12" s="1135"/>
      <c r="AJ12" s="1135"/>
      <c r="AK12" s="1135"/>
      <c r="AL12" s="1135"/>
      <c r="AM12" s="1135"/>
      <c r="AN12" s="1135"/>
      <c r="AO12" s="1135"/>
      <c r="AP12" s="1135"/>
      <c r="AQ12" s="1135"/>
      <c r="AR12" s="1135"/>
      <c r="AS12" s="1135"/>
      <c r="AT12" s="1135"/>
      <c r="AU12" s="1135"/>
      <c r="AV12" s="1135"/>
      <c r="AW12" s="1135"/>
      <c r="AX12" s="1135"/>
      <c r="AY12" s="1135"/>
      <c r="AZ12" s="1135"/>
      <c r="BA12" s="1135"/>
      <c r="BB12" s="1135"/>
      <c r="BC12" s="1135"/>
      <c r="BD12" s="1135"/>
      <c r="BE12" s="1135"/>
      <c r="BF12" s="1135"/>
      <c r="BG12" s="1135"/>
      <c r="BH12" s="1135"/>
      <c r="BI12" s="1135"/>
      <c r="BJ12" s="1135"/>
      <c r="BK12" s="1135"/>
      <c r="BL12" s="1135"/>
      <c r="BM12" s="1135"/>
      <c r="BN12" s="1135"/>
      <c r="BO12" s="1135"/>
      <c r="BP12" s="1135"/>
      <c r="BQ12" s="1135"/>
      <c r="BR12" s="1135"/>
      <c r="BS12" s="1135"/>
      <c r="BT12" s="1135"/>
      <c r="BU12" s="1135"/>
      <c r="BV12" s="1135"/>
      <c r="BW12" s="1135"/>
      <c r="BX12" s="1135"/>
      <c r="BY12" s="1135"/>
      <c r="BZ12" s="1135"/>
      <c r="CA12" s="1135"/>
      <c r="CB12" s="1135"/>
      <c r="CC12" s="1135"/>
      <c r="CD12" s="1135"/>
      <c r="CE12" s="1135"/>
      <c r="CF12" s="1135"/>
      <c r="CG12" s="1135"/>
      <c r="CH12" s="1135"/>
      <c r="CI12" s="1135"/>
      <c r="CJ12" s="1135"/>
      <c r="CK12" s="1135"/>
      <c r="CL12" s="1135"/>
      <c r="CM12" s="1135"/>
    </row>
    <row r="13" spans="1:92" s="1314" customFormat="1">
      <c r="A13" s="1309" t="s">
        <v>474</v>
      </c>
      <c r="B13" s="1141">
        <v>1.5</v>
      </c>
      <c r="C13" s="1141">
        <v>1.9</v>
      </c>
      <c r="D13" s="1141">
        <v>1.7</v>
      </c>
      <c r="E13" s="1141">
        <v>1.4</v>
      </c>
      <c r="F13" s="1141">
        <v>2.8</v>
      </c>
      <c r="G13" s="1141">
        <v>2.9</v>
      </c>
      <c r="H13" s="1141">
        <v>1.6</v>
      </c>
      <c r="I13" s="1141">
        <v>3.8</v>
      </c>
      <c r="J13" s="1141">
        <v>1.2</v>
      </c>
      <c r="K13" s="1636">
        <v>1</v>
      </c>
      <c r="L13" s="1141"/>
      <c r="M13" s="1139"/>
      <c r="N13" s="1139"/>
      <c r="O13" s="1139"/>
      <c r="P13" s="1139"/>
      <c r="Q13" s="1139"/>
      <c r="R13" s="1139"/>
      <c r="S13" s="1139"/>
      <c r="T13" s="1139"/>
      <c r="U13" s="1139"/>
      <c r="V13" s="1139"/>
      <c r="W13" s="1139"/>
      <c r="X13" s="1139"/>
      <c r="Y13" s="1139"/>
      <c r="Z13" s="1139"/>
      <c r="AA13" s="1139"/>
      <c r="AB13" s="1139"/>
      <c r="AC13" s="1139"/>
      <c r="AD13" s="1139"/>
      <c r="AE13" s="1139"/>
      <c r="AF13" s="1139"/>
      <c r="AG13" s="1139"/>
      <c r="AH13" s="1139"/>
      <c r="AI13" s="1139"/>
      <c r="AJ13" s="1139"/>
      <c r="AK13" s="1139"/>
      <c r="AL13" s="1139"/>
      <c r="AM13" s="1139"/>
      <c r="AN13" s="1139"/>
      <c r="AO13" s="1139"/>
      <c r="AP13" s="1139"/>
      <c r="AQ13" s="1139"/>
      <c r="AR13" s="1139"/>
      <c r="AS13" s="1139"/>
      <c r="AT13" s="1139"/>
      <c r="AU13" s="1139"/>
      <c r="AV13" s="1139"/>
      <c r="AW13" s="1139"/>
      <c r="AX13" s="1139"/>
      <c r="AY13" s="1139"/>
      <c r="AZ13" s="1139"/>
      <c r="BA13" s="1139"/>
      <c r="BB13" s="1139"/>
      <c r="BC13" s="1139"/>
      <c r="BD13" s="1139"/>
      <c r="BE13" s="1139"/>
      <c r="BF13" s="1139"/>
      <c r="BG13" s="1139"/>
      <c r="BH13" s="1139"/>
      <c r="BI13" s="1139"/>
      <c r="BJ13" s="1139"/>
      <c r="BK13" s="1139"/>
      <c r="BL13" s="1139"/>
      <c r="BM13" s="1139"/>
      <c r="BN13" s="1139"/>
      <c r="BO13" s="1139"/>
      <c r="BP13" s="1139"/>
      <c r="BQ13" s="1139"/>
      <c r="BR13" s="1139"/>
      <c r="BS13" s="1139"/>
      <c r="BT13" s="1139"/>
      <c r="BU13" s="1139"/>
      <c r="BV13" s="1139"/>
      <c r="BW13" s="1139"/>
      <c r="BX13" s="1139"/>
      <c r="BY13" s="1139"/>
      <c r="BZ13" s="1139"/>
      <c r="CA13" s="1139"/>
      <c r="CB13" s="1139"/>
      <c r="CC13" s="1139"/>
      <c r="CD13" s="1139"/>
      <c r="CE13" s="1139"/>
      <c r="CF13" s="1139"/>
      <c r="CG13" s="1139"/>
      <c r="CH13" s="1139"/>
      <c r="CI13" s="1139"/>
      <c r="CJ13" s="1139"/>
      <c r="CK13" s="1139"/>
      <c r="CL13" s="1139"/>
      <c r="CM13" s="1139"/>
    </row>
    <row r="14" spans="1:92" s="1314" customFormat="1">
      <c r="A14" s="1309" t="s">
        <v>475</v>
      </c>
      <c r="B14" s="1141">
        <v>2.4</v>
      </c>
      <c r="C14" s="1141">
        <v>2.2000000000000002</v>
      </c>
      <c r="D14" s="1141">
        <v>1.4</v>
      </c>
      <c r="E14" s="1141">
        <v>2.9</v>
      </c>
      <c r="F14" s="1141">
        <v>2</v>
      </c>
      <c r="G14" s="1141">
        <v>3.8</v>
      </c>
      <c r="H14" s="1141">
        <v>2.7</v>
      </c>
      <c r="I14" s="1141">
        <v>3.3650000000000002</v>
      </c>
      <c r="J14" s="1141">
        <v>5.17</v>
      </c>
      <c r="K14" s="1636">
        <v>2.617</v>
      </c>
      <c r="L14" s="1141"/>
      <c r="M14" s="1139"/>
      <c r="N14" s="1139"/>
      <c r="O14" s="1139"/>
      <c r="P14" s="1139"/>
      <c r="Q14" s="1139"/>
      <c r="R14" s="1139"/>
      <c r="S14" s="1139"/>
      <c r="T14" s="1139"/>
      <c r="U14" s="1139"/>
      <c r="V14" s="1139"/>
      <c r="W14" s="1139"/>
      <c r="X14" s="1139"/>
      <c r="Y14" s="1139"/>
      <c r="Z14" s="1139"/>
      <c r="AA14" s="1139"/>
      <c r="AB14" s="1139"/>
      <c r="AC14" s="1139"/>
      <c r="AD14" s="1139"/>
      <c r="AE14" s="1139"/>
      <c r="AF14" s="1139"/>
      <c r="AG14" s="1139"/>
      <c r="AH14" s="1139"/>
      <c r="AI14" s="1139"/>
      <c r="AJ14" s="1139"/>
      <c r="AK14" s="1139"/>
      <c r="AL14" s="1139"/>
      <c r="AM14" s="1139"/>
      <c r="AN14" s="1139"/>
      <c r="AO14" s="1139"/>
      <c r="AP14" s="1139"/>
      <c r="AQ14" s="1139"/>
      <c r="AR14" s="1139"/>
      <c r="AS14" s="1139"/>
      <c r="AT14" s="1139"/>
      <c r="AU14" s="1139"/>
      <c r="AV14" s="1139"/>
      <c r="AW14" s="1139"/>
      <c r="AX14" s="1139"/>
      <c r="AY14" s="1139"/>
      <c r="AZ14" s="1139"/>
      <c r="BA14" s="1139"/>
      <c r="BB14" s="1139"/>
      <c r="BC14" s="1139"/>
      <c r="BD14" s="1139"/>
      <c r="BE14" s="1139"/>
      <c r="BF14" s="1139"/>
      <c r="BG14" s="1139"/>
      <c r="BH14" s="1139"/>
      <c r="BI14" s="1139"/>
      <c r="BJ14" s="1139"/>
      <c r="BK14" s="1139"/>
      <c r="BL14" s="1139"/>
      <c r="BM14" s="1139"/>
      <c r="BN14" s="1139"/>
      <c r="BO14" s="1139"/>
      <c r="BP14" s="1139"/>
      <c r="BQ14" s="1139"/>
      <c r="BR14" s="1139"/>
      <c r="BS14" s="1139"/>
      <c r="BT14" s="1139"/>
      <c r="BU14" s="1139"/>
      <c r="BV14" s="1139"/>
      <c r="BW14" s="1139"/>
      <c r="BX14" s="1139"/>
      <c r="BY14" s="1139"/>
      <c r="BZ14" s="1139"/>
      <c r="CA14" s="1139"/>
      <c r="CB14" s="1139"/>
      <c r="CC14" s="1139"/>
      <c r="CD14" s="1139"/>
      <c r="CE14" s="1139"/>
      <c r="CF14" s="1139"/>
      <c r="CG14" s="1139"/>
      <c r="CH14" s="1139"/>
      <c r="CI14" s="1139"/>
      <c r="CJ14" s="1139"/>
      <c r="CK14" s="1139"/>
      <c r="CL14" s="1139"/>
      <c r="CM14" s="1139"/>
    </row>
    <row r="15" spans="1:92" s="1314" customFormat="1">
      <c r="A15" s="1309" t="s">
        <v>476</v>
      </c>
      <c r="B15" s="1141">
        <v>18.8</v>
      </c>
      <c r="C15" s="1141">
        <v>19.600000000000001</v>
      </c>
      <c r="D15" s="1141">
        <v>29.8</v>
      </c>
      <c r="E15" s="1141">
        <v>77.400000000000006</v>
      </c>
      <c r="F15" s="1141">
        <v>262.2</v>
      </c>
      <c r="G15" s="1141">
        <v>716.4</v>
      </c>
      <c r="H15" s="1141">
        <v>548.9</v>
      </c>
      <c r="I15" s="1141">
        <v>858.9</v>
      </c>
      <c r="J15" s="1141">
        <v>845.2</v>
      </c>
      <c r="K15" s="1636">
        <v>375.9</v>
      </c>
      <c r="L15" s="1141"/>
      <c r="M15" s="1139"/>
      <c r="N15" s="1139"/>
      <c r="O15" s="1139"/>
      <c r="P15" s="1139"/>
      <c r="Q15" s="1139"/>
      <c r="R15" s="1139"/>
      <c r="S15" s="1139"/>
      <c r="T15" s="1139"/>
      <c r="U15" s="1139"/>
      <c r="V15" s="1139"/>
      <c r="W15" s="1139"/>
      <c r="X15" s="1139"/>
      <c r="Y15" s="1139"/>
      <c r="Z15" s="1139"/>
      <c r="AA15" s="1139"/>
      <c r="AB15" s="1139"/>
      <c r="AC15" s="1139"/>
      <c r="AD15" s="1139"/>
      <c r="AE15" s="1139"/>
      <c r="AF15" s="1139"/>
      <c r="AG15" s="1139"/>
      <c r="AH15" s="1139"/>
      <c r="AI15" s="1139"/>
      <c r="AJ15" s="1139"/>
      <c r="AK15" s="1139"/>
      <c r="AL15" s="1139"/>
      <c r="AM15" s="1139"/>
      <c r="AN15" s="1139"/>
      <c r="AO15" s="1139"/>
      <c r="AP15" s="1139"/>
      <c r="AQ15" s="1139"/>
      <c r="AR15" s="1139"/>
      <c r="AS15" s="1139"/>
      <c r="AT15" s="1139"/>
      <c r="AU15" s="1139"/>
      <c r="AV15" s="1139"/>
      <c r="AW15" s="1139"/>
      <c r="AX15" s="1139"/>
      <c r="AY15" s="1139"/>
      <c r="AZ15" s="1139"/>
      <c r="BA15" s="1139"/>
      <c r="BB15" s="1139"/>
      <c r="BC15" s="1139"/>
      <c r="BD15" s="1139"/>
      <c r="BE15" s="1139"/>
      <c r="BF15" s="1139"/>
      <c r="BG15" s="1139"/>
      <c r="BH15" s="1139"/>
      <c r="BI15" s="1139"/>
      <c r="BJ15" s="1139"/>
      <c r="BK15" s="1139"/>
      <c r="BL15" s="1139"/>
      <c r="BM15" s="1139"/>
      <c r="BN15" s="1139"/>
      <c r="BO15" s="1139"/>
      <c r="BP15" s="1139"/>
      <c r="BQ15" s="1139"/>
      <c r="BR15" s="1139"/>
      <c r="BS15" s="1139"/>
      <c r="BT15" s="1139"/>
      <c r="BU15" s="1139"/>
      <c r="BV15" s="1139"/>
      <c r="BW15" s="1139"/>
      <c r="BX15" s="1139"/>
      <c r="BY15" s="1139"/>
      <c r="BZ15" s="1139"/>
      <c r="CA15" s="1139"/>
      <c r="CB15" s="1139"/>
      <c r="CC15" s="1139"/>
      <c r="CD15" s="1139"/>
      <c r="CE15" s="1139"/>
      <c r="CF15" s="1139"/>
      <c r="CG15" s="1139"/>
      <c r="CH15" s="1139"/>
      <c r="CI15" s="1139"/>
      <c r="CJ15" s="1139"/>
      <c r="CK15" s="1139"/>
      <c r="CL15" s="1139"/>
      <c r="CM15" s="1139"/>
    </row>
    <row r="16" spans="1:92" s="1314" customFormat="1">
      <c r="A16" s="1309"/>
      <c r="B16" s="1141"/>
      <c r="C16" s="1141"/>
      <c r="D16" s="1141"/>
      <c r="E16" s="1141"/>
      <c r="F16" s="1141"/>
      <c r="G16" s="1141"/>
      <c r="H16" s="1141"/>
      <c r="I16" s="1141"/>
      <c r="J16" s="1141"/>
      <c r="K16" s="1636"/>
      <c r="L16" s="1141"/>
      <c r="M16" s="1139"/>
      <c r="N16" s="1139"/>
      <c r="O16" s="1139"/>
      <c r="P16" s="1139"/>
      <c r="Q16" s="1139"/>
      <c r="R16" s="1139"/>
      <c r="S16" s="1139"/>
      <c r="T16" s="1139"/>
      <c r="U16" s="1139"/>
      <c r="V16" s="1139"/>
      <c r="W16" s="1139"/>
      <c r="X16" s="1139"/>
      <c r="Y16" s="1139"/>
      <c r="Z16" s="1139"/>
      <c r="AA16" s="1139"/>
      <c r="AB16" s="1139"/>
      <c r="AC16" s="1139"/>
      <c r="AD16" s="1139"/>
      <c r="AE16" s="1139"/>
      <c r="AF16" s="1139"/>
      <c r="AG16" s="1139"/>
      <c r="AH16" s="1139"/>
      <c r="AI16" s="1139"/>
      <c r="AJ16" s="1139"/>
      <c r="AK16" s="1139"/>
      <c r="AL16" s="1139"/>
      <c r="AM16" s="1139"/>
      <c r="AN16" s="1139"/>
      <c r="AO16" s="1139"/>
      <c r="AP16" s="1139"/>
      <c r="AQ16" s="1139"/>
      <c r="AR16" s="1139"/>
      <c r="AS16" s="1139"/>
      <c r="AT16" s="1139"/>
      <c r="AU16" s="1139"/>
      <c r="AV16" s="1139"/>
      <c r="AW16" s="1139"/>
      <c r="AX16" s="1139"/>
      <c r="AY16" s="1139"/>
      <c r="AZ16" s="1139"/>
      <c r="BA16" s="1139"/>
      <c r="BB16" s="1139"/>
      <c r="BC16" s="1139"/>
      <c r="BD16" s="1139"/>
      <c r="BE16" s="1139"/>
      <c r="BF16" s="1139"/>
      <c r="BG16" s="1139"/>
      <c r="BH16" s="1139"/>
      <c r="BI16" s="1139"/>
      <c r="BJ16" s="1139"/>
      <c r="BK16" s="1139"/>
      <c r="BL16" s="1139"/>
      <c r="BM16" s="1139"/>
      <c r="BN16" s="1139"/>
      <c r="BO16" s="1139"/>
      <c r="BP16" s="1139"/>
      <c r="BQ16" s="1139"/>
      <c r="BR16" s="1139"/>
      <c r="BS16" s="1139"/>
      <c r="BT16" s="1139"/>
      <c r="BU16" s="1139"/>
      <c r="BV16" s="1139"/>
      <c r="BW16" s="1139"/>
      <c r="BX16" s="1139"/>
      <c r="BY16" s="1139"/>
      <c r="BZ16" s="1139"/>
      <c r="CA16" s="1139"/>
      <c r="CB16" s="1139"/>
      <c r="CC16" s="1139"/>
      <c r="CD16" s="1139"/>
      <c r="CE16" s="1139"/>
      <c r="CF16" s="1139"/>
      <c r="CG16" s="1139"/>
      <c r="CH16" s="1139"/>
      <c r="CI16" s="1139"/>
      <c r="CJ16" s="1139"/>
      <c r="CK16" s="1139"/>
      <c r="CL16" s="1139"/>
      <c r="CM16" s="1139"/>
    </row>
    <row r="17" spans="1:91" s="1632" customFormat="1">
      <c r="A17" s="1299" t="s">
        <v>906</v>
      </c>
      <c r="B17" s="1634">
        <v>29.9</v>
      </c>
      <c r="C17" s="1634">
        <v>29.2</v>
      </c>
      <c r="D17" s="1634">
        <v>34.4</v>
      </c>
      <c r="E17" s="1634">
        <v>34.700000000000003</v>
      </c>
      <c r="F17" s="1634">
        <v>41.6</v>
      </c>
      <c r="G17" s="1634">
        <v>42.8</v>
      </c>
      <c r="H17" s="1634">
        <v>49.2</v>
      </c>
      <c r="I17" s="1634">
        <v>58.071999999999996</v>
      </c>
      <c r="J17" s="1634">
        <v>86.427999999999997</v>
      </c>
      <c r="K17" s="1635">
        <v>57.16899999999999</v>
      </c>
      <c r="L17" s="1141"/>
      <c r="M17" s="1135"/>
      <c r="N17" s="1135"/>
      <c r="O17" s="1135"/>
      <c r="P17" s="1135"/>
      <c r="Q17" s="1135"/>
      <c r="R17" s="1135"/>
      <c r="S17" s="1135"/>
      <c r="T17" s="1135"/>
      <c r="U17" s="1135"/>
      <c r="V17" s="1135"/>
      <c r="W17" s="1135"/>
      <c r="X17" s="1135"/>
      <c r="Y17" s="1135"/>
      <c r="Z17" s="1135"/>
      <c r="AA17" s="1135"/>
      <c r="AB17" s="1135"/>
      <c r="AC17" s="1135"/>
      <c r="AD17" s="1135"/>
      <c r="AE17" s="1135"/>
      <c r="AF17" s="1135"/>
      <c r="AG17" s="1135"/>
      <c r="AH17" s="1135"/>
      <c r="AI17" s="1135"/>
      <c r="AJ17" s="1135"/>
      <c r="AK17" s="1135"/>
      <c r="AL17" s="1135"/>
      <c r="AM17" s="1135"/>
      <c r="AN17" s="1135"/>
      <c r="AO17" s="1135"/>
      <c r="AP17" s="1135"/>
      <c r="AQ17" s="1135"/>
      <c r="AR17" s="1135"/>
      <c r="AS17" s="1135"/>
      <c r="AT17" s="1135"/>
      <c r="AU17" s="1135"/>
      <c r="AV17" s="1135"/>
      <c r="AW17" s="1135"/>
      <c r="AX17" s="1135"/>
      <c r="AY17" s="1135"/>
      <c r="AZ17" s="1135"/>
      <c r="BA17" s="1135"/>
      <c r="BB17" s="1135"/>
      <c r="BC17" s="1135"/>
      <c r="BD17" s="1135"/>
      <c r="BE17" s="1135"/>
      <c r="BF17" s="1135"/>
      <c r="BG17" s="1135"/>
      <c r="BH17" s="1135"/>
      <c r="BI17" s="1135"/>
      <c r="BJ17" s="1135"/>
      <c r="BK17" s="1135"/>
      <c r="BL17" s="1135"/>
      <c r="BM17" s="1135"/>
      <c r="BN17" s="1135"/>
      <c r="BO17" s="1135"/>
      <c r="BP17" s="1135"/>
      <c r="BQ17" s="1135"/>
      <c r="BR17" s="1135"/>
      <c r="BS17" s="1135"/>
      <c r="BT17" s="1135"/>
      <c r="BU17" s="1135"/>
      <c r="BV17" s="1135"/>
      <c r="BW17" s="1135"/>
      <c r="BX17" s="1135"/>
      <c r="BY17" s="1135"/>
      <c r="BZ17" s="1135"/>
      <c r="CA17" s="1135"/>
      <c r="CB17" s="1135"/>
      <c r="CC17" s="1135"/>
      <c r="CD17" s="1135"/>
      <c r="CE17" s="1135"/>
      <c r="CF17" s="1135"/>
      <c r="CG17" s="1135"/>
      <c r="CH17" s="1135"/>
      <c r="CI17" s="1135"/>
      <c r="CJ17" s="1135"/>
      <c r="CK17" s="1135"/>
      <c r="CL17" s="1135"/>
      <c r="CM17" s="1135"/>
    </row>
    <row r="18" spans="1:91" s="1314" customFormat="1">
      <c r="A18" s="1309" t="s">
        <v>396</v>
      </c>
      <c r="B18" s="1141">
        <v>0.6</v>
      </c>
      <c r="C18" s="1141">
        <v>0.9</v>
      </c>
      <c r="D18" s="1141">
        <v>0.9</v>
      </c>
      <c r="E18" s="1141">
        <v>1.9</v>
      </c>
      <c r="F18" s="1141">
        <v>3.1</v>
      </c>
      <c r="G18" s="1141">
        <v>2.5</v>
      </c>
      <c r="H18" s="1141">
        <v>1.4</v>
      </c>
      <c r="I18" s="1141">
        <v>1.2</v>
      </c>
      <c r="J18" s="1141">
        <v>3.8</v>
      </c>
      <c r="K18" s="1636">
        <v>4.0999999999999996</v>
      </c>
      <c r="L18" s="1141"/>
      <c r="M18" s="1139"/>
      <c r="N18" s="1139"/>
      <c r="O18" s="1139"/>
      <c r="P18" s="1139"/>
      <c r="Q18" s="1139"/>
      <c r="R18" s="1139"/>
      <c r="S18" s="1139"/>
      <c r="T18" s="1139"/>
      <c r="U18" s="1139"/>
      <c r="V18" s="1139"/>
      <c r="W18" s="1139"/>
      <c r="X18" s="1139"/>
      <c r="Y18" s="1139"/>
      <c r="Z18" s="1139"/>
      <c r="AA18" s="1139"/>
      <c r="AB18" s="1139"/>
      <c r="AC18" s="1139"/>
      <c r="AD18" s="1139"/>
      <c r="AE18" s="1139"/>
      <c r="AF18" s="1139"/>
      <c r="AG18" s="1139"/>
      <c r="AH18" s="1139"/>
      <c r="AI18" s="1139"/>
      <c r="AJ18" s="1139"/>
      <c r="AK18" s="1139"/>
      <c r="AL18" s="1139"/>
      <c r="AM18" s="1139"/>
      <c r="AN18" s="1139"/>
      <c r="AO18" s="1139"/>
      <c r="AP18" s="1139"/>
      <c r="AQ18" s="1139"/>
      <c r="AR18" s="1139"/>
      <c r="AS18" s="1139"/>
      <c r="AT18" s="1139"/>
      <c r="AU18" s="1139"/>
      <c r="AV18" s="1139"/>
      <c r="AW18" s="1139"/>
      <c r="AX18" s="1139"/>
      <c r="AY18" s="1139"/>
      <c r="AZ18" s="1139"/>
      <c r="BA18" s="1139"/>
      <c r="BB18" s="1139"/>
      <c r="BC18" s="1139"/>
      <c r="BD18" s="1139"/>
      <c r="BE18" s="1139"/>
      <c r="BF18" s="1139"/>
      <c r="BG18" s="1139"/>
      <c r="BH18" s="1139"/>
      <c r="BI18" s="1139"/>
      <c r="BJ18" s="1139"/>
      <c r="BK18" s="1139"/>
      <c r="BL18" s="1139"/>
      <c r="BM18" s="1139"/>
      <c r="BN18" s="1139"/>
      <c r="BO18" s="1139"/>
      <c r="BP18" s="1139"/>
      <c r="BQ18" s="1139"/>
      <c r="BR18" s="1139"/>
      <c r="BS18" s="1139"/>
      <c r="BT18" s="1139"/>
      <c r="BU18" s="1139"/>
      <c r="BV18" s="1139"/>
      <c r="BW18" s="1139"/>
      <c r="BX18" s="1139"/>
      <c r="BY18" s="1139"/>
      <c r="BZ18" s="1139"/>
      <c r="CA18" s="1139"/>
      <c r="CB18" s="1139"/>
      <c r="CC18" s="1139"/>
      <c r="CD18" s="1139"/>
      <c r="CE18" s="1139"/>
      <c r="CF18" s="1139"/>
      <c r="CG18" s="1139"/>
      <c r="CH18" s="1139"/>
      <c r="CI18" s="1139"/>
      <c r="CJ18" s="1139"/>
      <c r="CK18" s="1139"/>
      <c r="CL18" s="1139"/>
      <c r="CM18" s="1139"/>
    </row>
    <row r="19" spans="1:91" s="1314" customFormat="1">
      <c r="A19" s="1309" t="s">
        <v>477</v>
      </c>
      <c r="B19" s="1141">
        <v>4.0999999999999996</v>
      </c>
      <c r="C19" s="1141">
        <v>4</v>
      </c>
      <c r="D19" s="1141">
        <v>5.0999999999999996</v>
      </c>
      <c r="E19" s="1141">
        <v>5.4</v>
      </c>
      <c r="F19" s="1141">
        <v>5.5</v>
      </c>
      <c r="G19" s="1141">
        <v>4.0999999999999996</v>
      </c>
      <c r="H19" s="1141">
        <v>3.8</v>
      </c>
      <c r="I19" s="1141">
        <v>3.7</v>
      </c>
      <c r="J19" s="1141">
        <v>4.05</v>
      </c>
      <c r="K19" s="1636">
        <v>3.9</v>
      </c>
      <c r="L19" s="1141"/>
      <c r="M19" s="1139"/>
      <c r="N19" s="1139"/>
      <c r="O19" s="1139"/>
      <c r="P19" s="1139"/>
      <c r="Q19" s="1139"/>
      <c r="R19" s="1139"/>
      <c r="S19" s="1139"/>
      <c r="T19" s="1139"/>
      <c r="U19" s="1139"/>
      <c r="V19" s="1139"/>
      <c r="W19" s="1139"/>
      <c r="X19" s="1139"/>
      <c r="Y19" s="1139"/>
      <c r="Z19" s="1139"/>
      <c r="AA19" s="1139"/>
      <c r="AB19" s="1139"/>
      <c r="AC19" s="1139"/>
      <c r="AD19" s="1139"/>
      <c r="AE19" s="1139"/>
      <c r="AF19" s="1139"/>
      <c r="AG19" s="1139"/>
      <c r="AH19" s="1139"/>
      <c r="AI19" s="1139"/>
      <c r="AJ19" s="1139"/>
      <c r="AK19" s="1139"/>
      <c r="AL19" s="1139"/>
      <c r="AM19" s="1139"/>
      <c r="AN19" s="1139"/>
      <c r="AO19" s="1139"/>
      <c r="AP19" s="1139"/>
      <c r="AQ19" s="1139"/>
      <c r="AR19" s="1139"/>
      <c r="AS19" s="1139"/>
      <c r="AT19" s="1139"/>
      <c r="AU19" s="1139"/>
      <c r="AV19" s="1139"/>
      <c r="AW19" s="1139"/>
      <c r="AX19" s="1139"/>
      <c r="AY19" s="1139"/>
      <c r="AZ19" s="1139"/>
      <c r="BA19" s="1139"/>
      <c r="BB19" s="1139"/>
      <c r="BC19" s="1139"/>
      <c r="BD19" s="1139"/>
      <c r="BE19" s="1139"/>
      <c r="BF19" s="1139"/>
      <c r="BG19" s="1139"/>
      <c r="BH19" s="1139"/>
      <c r="BI19" s="1139"/>
      <c r="BJ19" s="1139"/>
      <c r="BK19" s="1139"/>
      <c r="BL19" s="1139"/>
      <c r="BM19" s="1139"/>
      <c r="BN19" s="1139"/>
      <c r="BO19" s="1139"/>
      <c r="BP19" s="1139"/>
      <c r="BQ19" s="1139"/>
      <c r="BR19" s="1139"/>
      <c r="BS19" s="1139"/>
      <c r="BT19" s="1139"/>
      <c r="BU19" s="1139"/>
      <c r="BV19" s="1139"/>
      <c r="BW19" s="1139"/>
      <c r="BX19" s="1139"/>
      <c r="BY19" s="1139"/>
      <c r="BZ19" s="1139"/>
      <c r="CA19" s="1139"/>
      <c r="CB19" s="1139"/>
      <c r="CC19" s="1139"/>
      <c r="CD19" s="1139"/>
      <c r="CE19" s="1139"/>
      <c r="CF19" s="1139"/>
      <c r="CG19" s="1139"/>
      <c r="CH19" s="1139"/>
      <c r="CI19" s="1139"/>
      <c r="CJ19" s="1139"/>
      <c r="CK19" s="1139"/>
      <c r="CL19" s="1139"/>
      <c r="CM19" s="1139"/>
    </row>
    <row r="20" spans="1:91" s="1314" customFormat="1">
      <c r="A20" s="1309" t="s">
        <v>478</v>
      </c>
      <c r="B20" s="1141">
        <v>1.3</v>
      </c>
      <c r="C20" s="1141">
        <v>1.5</v>
      </c>
      <c r="D20" s="1141">
        <v>1.1000000000000001</v>
      </c>
      <c r="E20" s="1141">
        <v>1</v>
      </c>
      <c r="F20" s="1141">
        <v>1.1000000000000001</v>
      </c>
      <c r="G20" s="1141">
        <v>1.1000000000000001</v>
      </c>
      <c r="H20" s="1141">
        <v>1.7</v>
      </c>
      <c r="I20" s="1141">
        <v>3</v>
      </c>
      <c r="J20" s="1141">
        <v>4.8739999999999997</v>
      </c>
      <c r="K20" s="1636">
        <v>4.2</v>
      </c>
      <c r="L20" s="1141"/>
      <c r="M20" s="1139"/>
      <c r="N20" s="1139"/>
      <c r="O20" s="1139"/>
      <c r="P20" s="1139"/>
      <c r="Q20" s="1139"/>
      <c r="R20" s="1139"/>
      <c r="S20" s="1139"/>
      <c r="T20" s="1139"/>
      <c r="U20" s="1139"/>
      <c r="V20" s="1139"/>
      <c r="W20" s="1139"/>
      <c r="X20" s="1139"/>
      <c r="Y20" s="1139"/>
      <c r="Z20" s="1139"/>
      <c r="AA20" s="1139"/>
      <c r="AB20" s="1139"/>
      <c r="AC20" s="1139"/>
      <c r="AD20" s="1139"/>
      <c r="AE20" s="1139"/>
      <c r="AF20" s="1139"/>
      <c r="AG20" s="1139"/>
      <c r="AH20" s="1139"/>
      <c r="AI20" s="1139"/>
      <c r="AJ20" s="1139"/>
      <c r="AK20" s="1139"/>
      <c r="AL20" s="1139"/>
      <c r="AM20" s="1139"/>
      <c r="AN20" s="1139"/>
      <c r="AO20" s="1139"/>
      <c r="AP20" s="1139"/>
      <c r="AQ20" s="1139"/>
      <c r="AR20" s="1139"/>
      <c r="AS20" s="1139"/>
      <c r="AT20" s="1139"/>
      <c r="AU20" s="1139"/>
      <c r="AV20" s="1139"/>
      <c r="AW20" s="1139"/>
      <c r="AX20" s="1139"/>
      <c r="AY20" s="1139"/>
      <c r="AZ20" s="1139"/>
      <c r="BA20" s="1139"/>
      <c r="BB20" s="1139"/>
      <c r="BC20" s="1139"/>
      <c r="BD20" s="1139"/>
      <c r="BE20" s="1139"/>
      <c r="BF20" s="1139"/>
      <c r="BG20" s="1139"/>
      <c r="BH20" s="1139"/>
      <c r="BI20" s="1139"/>
      <c r="BJ20" s="1139"/>
      <c r="BK20" s="1139"/>
      <c r="BL20" s="1139"/>
      <c r="BM20" s="1139"/>
      <c r="BN20" s="1139"/>
      <c r="BO20" s="1139"/>
      <c r="BP20" s="1139"/>
      <c r="BQ20" s="1139"/>
      <c r="BR20" s="1139"/>
      <c r="BS20" s="1139"/>
      <c r="BT20" s="1139"/>
      <c r="BU20" s="1139"/>
      <c r="BV20" s="1139"/>
      <c r="BW20" s="1139"/>
      <c r="BX20" s="1139"/>
      <c r="BY20" s="1139"/>
      <c r="BZ20" s="1139"/>
      <c r="CA20" s="1139"/>
      <c r="CB20" s="1139"/>
      <c r="CC20" s="1139"/>
      <c r="CD20" s="1139"/>
      <c r="CE20" s="1139"/>
      <c r="CF20" s="1139"/>
      <c r="CG20" s="1139"/>
      <c r="CH20" s="1139"/>
      <c r="CI20" s="1139"/>
      <c r="CJ20" s="1139"/>
      <c r="CK20" s="1139"/>
      <c r="CL20" s="1139"/>
      <c r="CM20" s="1139"/>
    </row>
    <row r="21" spans="1:91" s="1314" customFormat="1">
      <c r="A21" s="1331" t="s">
        <v>479</v>
      </c>
      <c r="B21" s="1141">
        <v>1.3</v>
      </c>
      <c r="C21" s="1141">
        <v>1.1000000000000001</v>
      </c>
      <c r="D21" s="1141">
        <v>0.9</v>
      </c>
      <c r="E21" s="1141">
        <v>1.7</v>
      </c>
      <c r="F21" s="1141">
        <v>1.8</v>
      </c>
      <c r="G21" s="1141">
        <v>2</v>
      </c>
      <c r="H21" s="1141">
        <v>2.4</v>
      </c>
      <c r="I21" s="1141">
        <v>3.1</v>
      </c>
      <c r="J21" s="1141">
        <v>2.7890000000000001</v>
      </c>
      <c r="K21" s="1636">
        <v>2.2909999999999999</v>
      </c>
      <c r="L21" s="1141"/>
      <c r="M21" s="1139"/>
      <c r="N21" s="1139"/>
      <c r="O21" s="1139"/>
      <c r="P21" s="1139"/>
      <c r="Q21" s="1139"/>
      <c r="R21" s="1139"/>
      <c r="S21" s="1139"/>
      <c r="T21" s="1139"/>
      <c r="U21" s="1139"/>
      <c r="V21" s="1139"/>
      <c r="W21" s="1139"/>
      <c r="X21" s="1139"/>
      <c r="Y21" s="1139"/>
      <c r="Z21" s="1139"/>
      <c r="AA21" s="1139"/>
      <c r="AB21" s="1139"/>
      <c r="AC21" s="1139"/>
      <c r="AD21" s="1139"/>
      <c r="AE21" s="1139"/>
      <c r="AF21" s="1139"/>
      <c r="AG21" s="1139"/>
      <c r="AH21" s="1139"/>
      <c r="AI21" s="1139"/>
      <c r="AJ21" s="1139"/>
      <c r="AK21" s="1139"/>
      <c r="AL21" s="1139"/>
      <c r="AM21" s="1139"/>
      <c r="AN21" s="1139"/>
      <c r="AO21" s="1139"/>
      <c r="AP21" s="1139"/>
      <c r="AQ21" s="1139"/>
      <c r="AR21" s="1139"/>
      <c r="AS21" s="1139"/>
      <c r="AT21" s="1139"/>
      <c r="AU21" s="1139"/>
      <c r="AV21" s="1139"/>
      <c r="AW21" s="1139"/>
      <c r="AX21" s="1139"/>
      <c r="AY21" s="1139"/>
      <c r="AZ21" s="1139"/>
      <c r="BA21" s="1139"/>
      <c r="BB21" s="1139"/>
      <c r="BC21" s="1139"/>
      <c r="BD21" s="1139"/>
      <c r="BE21" s="1139"/>
      <c r="BF21" s="1139"/>
      <c r="BG21" s="1139"/>
      <c r="BH21" s="1139"/>
      <c r="BI21" s="1139"/>
      <c r="BJ21" s="1139"/>
      <c r="BK21" s="1139"/>
      <c r="BL21" s="1139"/>
      <c r="BM21" s="1139"/>
      <c r="BN21" s="1139"/>
      <c r="BO21" s="1139"/>
      <c r="BP21" s="1139"/>
      <c r="BQ21" s="1139"/>
      <c r="BR21" s="1139"/>
      <c r="BS21" s="1139"/>
      <c r="BT21" s="1139"/>
      <c r="BU21" s="1139"/>
      <c r="BV21" s="1139"/>
      <c r="BW21" s="1139"/>
      <c r="BX21" s="1139"/>
      <c r="BY21" s="1139"/>
      <c r="BZ21" s="1139"/>
      <c r="CA21" s="1139"/>
      <c r="CB21" s="1139"/>
      <c r="CC21" s="1139"/>
      <c r="CD21" s="1139"/>
      <c r="CE21" s="1139"/>
      <c r="CF21" s="1139"/>
      <c r="CG21" s="1139"/>
      <c r="CH21" s="1139"/>
      <c r="CI21" s="1139"/>
      <c r="CJ21" s="1139"/>
      <c r="CK21" s="1139"/>
      <c r="CL21" s="1139"/>
      <c r="CM21" s="1139"/>
    </row>
    <row r="22" spans="1:91" s="1314" customFormat="1">
      <c r="A22" s="1331" t="s">
        <v>480</v>
      </c>
      <c r="B22" s="1141">
        <v>1.1000000000000001</v>
      </c>
      <c r="C22" s="1141">
        <v>0.8</v>
      </c>
      <c r="D22" s="1141">
        <v>1</v>
      </c>
      <c r="E22" s="1141">
        <v>0.8</v>
      </c>
      <c r="F22" s="1141">
        <v>0.8</v>
      </c>
      <c r="G22" s="1141">
        <v>0.9</v>
      </c>
      <c r="H22" s="1141">
        <v>1.1000000000000001</v>
      </c>
      <c r="I22" s="1141">
        <v>2</v>
      </c>
      <c r="J22" s="1141">
        <v>1.617</v>
      </c>
      <c r="K22" s="1636">
        <v>1.9359999999999999</v>
      </c>
      <c r="L22" s="1141"/>
      <c r="M22" s="1139"/>
      <c r="N22" s="1139"/>
      <c r="O22" s="1139"/>
      <c r="P22" s="1139"/>
      <c r="Q22" s="1139"/>
      <c r="R22" s="1139"/>
      <c r="S22" s="1139"/>
      <c r="T22" s="1139"/>
      <c r="U22" s="1139"/>
      <c r="V22" s="1139"/>
      <c r="W22" s="1139"/>
      <c r="X22" s="1139"/>
      <c r="Y22" s="1139"/>
      <c r="Z22" s="1139"/>
      <c r="AA22" s="1139"/>
      <c r="AB22" s="1139"/>
      <c r="AC22" s="1139"/>
      <c r="AD22" s="1139"/>
      <c r="AE22" s="1139"/>
      <c r="AF22" s="1139"/>
      <c r="AG22" s="1139"/>
      <c r="AH22" s="1139"/>
      <c r="AI22" s="1139"/>
      <c r="AJ22" s="1139"/>
      <c r="AK22" s="1139"/>
      <c r="AL22" s="1139"/>
      <c r="AM22" s="1139"/>
      <c r="AN22" s="1139"/>
      <c r="AO22" s="1139"/>
      <c r="AP22" s="1139"/>
      <c r="AQ22" s="1139"/>
      <c r="AR22" s="1139"/>
      <c r="AS22" s="1139"/>
      <c r="AT22" s="1139"/>
      <c r="AU22" s="1139"/>
      <c r="AV22" s="1139"/>
      <c r="AW22" s="1139"/>
      <c r="AX22" s="1139"/>
      <c r="AY22" s="1139"/>
      <c r="AZ22" s="1139"/>
      <c r="BA22" s="1139"/>
      <c r="BB22" s="1139"/>
      <c r="BC22" s="1139"/>
      <c r="BD22" s="1139"/>
      <c r="BE22" s="1139"/>
      <c r="BF22" s="1139"/>
      <c r="BG22" s="1139"/>
      <c r="BH22" s="1139"/>
      <c r="BI22" s="1139"/>
      <c r="BJ22" s="1139"/>
      <c r="BK22" s="1139"/>
      <c r="BL22" s="1139"/>
      <c r="BM22" s="1139"/>
      <c r="BN22" s="1139"/>
      <c r="BO22" s="1139"/>
      <c r="BP22" s="1139"/>
      <c r="BQ22" s="1139"/>
      <c r="BR22" s="1139"/>
      <c r="BS22" s="1139"/>
      <c r="BT22" s="1139"/>
      <c r="BU22" s="1139"/>
      <c r="BV22" s="1139"/>
      <c r="BW22" s="1139"/>
      <c r="BX22" s="1139"/>
      <c r="BY22" s="1139"/>
      <c r="BZ22" s="1139"/>
      <c r="CA22" s="1139"/>
      <c r="CB22" s="1139"/>
      <c r="CC22" s="1139"/>
      <c r="CD22" s="1139"/>
      <c r="CE22" s="1139"/>
      <c r="CF22" s="1139"/>
      <c r="CG22" s="1139"/>
      <c r="CH22" s="1139"/>
      <c r="CI22" s="1139"/>
      <c r="CJ22" s="1139"/>
      <c r="CK22" s="1139"/>
      <c r="CL22" s="1139"/>
      <c r="CM22" s="1139"/>
    </row>
    <row r="23" spans="1:91" s="1314" customFormat="1">
      <c r="A23" s="1309" t="s">
        <v>481</v>
      </c>
      <c r="B23" s="1141">
        <v>3.4</v>
      </c>
      <c r="C23" s="1141">
        <v>2.7</v>
      </c>
      <c r="D23" s="1141">
        <v>2.8</v>
      </c>
      <c r="E23" s="1141">
        <v>2.6</v>
      </c>
      <c r="F23" s="1141">
        <v>4.5999999999999996</v>
      </c>
      <c r="G23" s="1141">
        <v>4.8</v>
      </c>
      <c r="H23" s="1141">
        <v>5.5</v>
      </c>
      <c r="I23" s="1141">
        <v>7.1</v>
      </c>
      <c r="J23" s="1141">
        <v>8.6999999999999993</v>
      </c>
      <c r="K23" s="1636">
        <v>5.4</v>
      </c>
      <c r="L23" s="1141"/>
      <c r="M23" s="1139"/>
      <c r="N23" s="1139"/>
      <c r="O23" s="1139"/>
      <c r="P23" s="1139"/>
      <c r="Q23" s="1139"/>
      <c r="R23" s="1139"/>
      <c r="S23" s="1139"/>
      <c r="T23" s="1139"/>
      <c r="U23" s="1139"/>
      <c r="V23" s="1139"/>
      <c r="W23" s="1139"/>
      <c r="X23" s="1139"/>
      <c r="Y23" s="1139"/>
      <c r="Z23" s="1139"/>
      <c r="AA23" s="1139"/>
      <c r="AB23" s="1139"/>
      <c r="AC23" s="1139"/>
      <c r="AD23" s="1139"/>
      <c r="AE23" s="1139"/>
      <c r="AF23" s="1139"/>
      <c r="AG23" s="1139"/>
      <c r="AH23" s="1139"/>
      <c r="AI23" s="1139"/>
      <c r="AJ23" s="1139"/>
      <c r="AK23" s="1139"/>
      <c r="AL23" s="1139"/>
      <c r="AM23" s="1139"/>
      <c r="AN23" s="1139"/>
      <c r="AO23" s="1139"/>
      <c r="AP23" s="1139"/>
      <c r="AQ23" s="1139"/>
      <c r="AR23" s="1139"/>
      <c r="AS23" s="1139"/>
      <c r="AT23" s="1139"/>
      <c r="AU23" s="1139"/>
      <c r="AV23" s="1139"/>
      <c r="AW23" s="1139"/>
      <c r="AX23" s="1139"/>
      <c r="AY23" s="1139"/>
      <c r="AZ23" s="1139"/>
      <c r="BA23" s="1139"/>
      <c r="BB23" s="1139"/>
      <c r="BC23" s="1139"/>
      <c r="BD23" s="1139"/>
      <c r="BE23" s="1139"/>
      <c r="BF23" s="1139"/>
      <c r="BG23" s="1139"/>
      <c r="BH23" s="1139"/>
      <c r="BI23" s="1139"/>
      <c r="BJ23" s="1139"/>
      <c r="BK23" s="1139"/>
      <c r="BL23" s="1139"/>
      <c r="BM23" s="1139"/>
      <c r="BN23" s="1139"/>
      <c r="BO23" s="1139"/>
      <c r="BP23" s="1139"/>
      <c r="BQ23" s="1139"/>
      <c r="BR23" s="1139"/>
      <c r="BS23" s="1139"/>
      <c r="BT23" s="1139"/>
      <c r="BU23" s="1139"/>
      <c r="BV23" s="1139"/>
      <c r="BW23" s="1139"/>
      <c r="BX23" s="1139"/>
      <c r="BY23" s="1139"/>
      <c r="BZ23" s="1139"/>
      <c r="CA23" s="1139"/>
      <c r="CB23" s="1139"/>
      <c r="CC23" s="1139"/>
      <c r="CD23" s="1139"/>
      <c r="CE23" s="1139"/>
      <c r="CF23" s="1139"/>
      <c r="CG23" s="1139"/>
      <c r="CH23" s="1139"/>
      <c r="CI23" s="1139"/>
      <c r="CJ23" s="1139"/>
      <c r="CK23" s="1139"/>
      <c r="CL23" s="1139"/>
      <c r="CM23" s="1139"/>
    </row>
    <row r="24" spans="1:91" s="1314" customFormat="1">
      <c r="A24" s="1309" t="s">
        <v>482</v>
      </c>
      <c r="B24" s="1141">
        <v>2.1</v>
      </c>
      <c r="C24" s="1141">
        <v>3.5</v>
      </c>
      <c r="D24" s="1141">
        <v>6.7</v>
      </c>
      <c r="E24" s="1141">
        <v>5.4</v>
      </c>
      <c r="F24" s="1141">
        <v>7.2</v>
      </c>
      <c r="G24" s="1141">
        <v>3.1</v>
      </c>
      <c r="H24" s="1141">
        <v>4.5</v>
      </c>
      <c r="I24" s="1141">
        <v>8.5</v>
      </c>
      <c r="J24" s="1141">
        <v>13.6</v>
      </c>
      <c r="K24" s="1636">
        <v>2.7</v>
      </c>
      <c r="L24" s="1141"/>
      <c r="M24" s="1139"/>
      <c r="N24" s="1139"/>
      <c r="O24" s="1139"/>
      <c r="P24" s="1139"/>
      <c r="Q24" s="1139"/>
      <c r="R24" s="1139"/>
      <c r="S24" s="1139"/>
      <c r="T24" s="1139"/>
      <c r="U24" s="1139"/>
      <c r="V24" s="1139"/>
      <c r="W24" s="1139"/>
      <c r="X24" s="1139"/>
      <c r="Y24" s="1139"/>
      <c r="Z24" s="1139"/>
      <c r="AA24" s="1139"/>
      <c r="AB24" s="1139"/>
      <c r="AC24" s="1139"/>
      <c r="AD24" s="1139"/>
      <c r="AE24" s="1139"/>
      <c r="AF24" s="1139"/>
      <c r="AG24" s="1139"/>
      <c r="AH24" s="1139"/>
      <c r="AI24" s="1139"/>
      <c r="AJ24" s="1139"/>
      <c r="AK24" s="1139"/>
      <c r="AL24" s="1139"/>
      <c r="AM24" s="1139"/>
      <c r="AN24" s="1139"/>
      <c r="AO24" s="1139"/>
      <c r="AP24" s="1139"/>
      <c r="AQ24" s="1139"/>
      <c r="AR24" s="1139"/>
      <c r="AS24" s="1139"/>
      <c r="AT24" s="1139"/>
      <c r="AU24" s="1139"/>
      <c r="AV24" s="1139"/>
      <c r="AW24" s="1139"/>
      <c r="AX24" s="1139"/>
      <c r="AY24" s="1139"/>
      <c r="AZ24" s="1139"/>
      <c r="BA24" s="1139"/>
      <c r="BB24" s="1139"/>
      <c r="BC24" s="1139"/>
      <c r="BD24" s="1139"/>
      <c r="BE24" s="1139"/>
      <c r="BF24" s="1139"/>
      <c r="BG24" s="1139"/>
      <c r="BH24" s="1139"/>
      <c r="BI24" s="1139"/>
      <c r="BJ24" s="1139"/>
      <c r="BK24" s="1139"/>
      <c r="BL24" s="1139"/>
      <c r="BM24" s="1139"/>
      <c r="BN24" s="1139"/>
      <c r="BO24" s="1139"/>
      <c r="BP24" s="1139"/>
      <c r="BQ24" s="1139"/>
      <c r="BR24" s="1139"/>
      <c r="BS24" s="1139"/>
      <c r="BT24" s="1139"/>
      <c r="BU24" s="1139"/>
      <c r="BV24" s="1139"/>
      <c r="BW24" s="1139"/>
      <c r="BX24" s="1139"/>
      <c r="BY24" s="1139"/>
      <c r="BZ24" s="1139"/>
      <c r="CA24" s="1139"/>
      <c r="CB24" s="1139"/>
      <c r="CC24" s="1139"/>
      <c r="CD24" s="1139"/>
      <c r="CE24" s="1139"/>
      <c r="CF24" s="1139"/>
      <c r="CG24" s="1139"/>
      <c r="CH24" s="1139"/>
      <c r="CI24" s="1139"/>
      <c r="CJ24" s="1139"/>
      <c r="CK24" s="1139"/>
      <c r="CL24" s="1139"/>
      <c r="CM24" s="1139"/>
    </row>
    <row r="25" spans="1:91" s="1314" customFormat="1">
      <c r="A25" s="1309" t="s">
        <v>483</v>
      </c>
      <c r="B25" s="1141">
        <v>2.8</v>
      </c>
      <c r="C25" s="1141">
        <v>2.4</v>
      </c>
      <c r="D25" s="1141">
        <v>2.4</v>
      </c>
      <c r="E25" s="1141">
        <v>2.5</v>
      </c>
      <c r="F25" s="1141">
        <v>2.9</v>
      </c>
      <c r="G25" s="1141">
        <v>3.1</v>
      </c>
      <c r="H25" s="1141">
        <v>3.3</v>
      </c>
      <c r="I25" s="1141">
        <v>3.9</v>
      </c>
      <c r="J25" s="1141">
        <v>4.7990000000000004</v>
      </c>
      <c r="K25" s="1636">
        <v>3.72</v>
      </c>
      <c r="L25" s="1141"/>
      <c r="M25" s="1139"/>
      <c r="N25" s="1139"/>
      <c r="O25" s="1139"/>
      <c r="P25" s="1139"/>
      <c r="Q25" s="1139"/>
      <c r="R25" s="1139"/>
      <c r="S25" s="1139"/>
      <c r="T25" s="1139"/>
      <c r="U25" s="1139"/>
      <c r="V25" s="1139"/>
      <c r="W25" s="1139"/>
      <c r="X25" s="1139"/>
      <c r="Y25" s="1139"/>
      <c r="Z25" s="1139"/>
      <c r="AA25" s="1139"/>
      <c r="AB25" s="1139"/>
      <c r="AC25" s="1139"/>
      <c r="AD25" s="1139"/>
      <c r="AE25" s="1139"/>
      <c r="AF25" s="1139"/>
      <c r="AG25" s="1139"/>
      <c r="AH25" s="1139"/>
      <c r="AI25" s="1139"/>
      <c r="AJ25" s="1139"/>
      <c r="AK25" s="1139"/>
      <c r="AL25" s="1139"/>
      <c r="AM25" s="1139"/>
      <c r="AN25" s="1139"/>
      <c r="AO25" s="1139"/>
      <c r="AP25" s="1139"/>
      <c r="AQ25" s="1139"/>
      <c r="AR25" s="1139"/>
      <c r="AS25" s="1139"/>
      <c r="AT25" s="1139"/>
      <c r="AU25" s="1139"/>
      <c r="AV25" s="1139"/>
      <c r="AW25" s="1139"/>
      <c r="AX25" s="1139"/>
      <c r="AY25" s="1139"/>
      <c r="AZ25" s="1139"/>
      <c r="BA25" s="1139"/>
      <c r="BB25" s="1139"/>
      <c r="BC25" s="1139"/>
      <c r="BD25" s="1139"/>
      <c r="BE25" s="1139"/>
      <c r="BF25" s="1139"/>
      <c r="BG25" s="1139"/>
      <c r="BH25" s="1139"/>
      <c r="BI25" s="1139"/>
      <c r="BJ25" s="1139"/>
      <c r="BK25" s="1139"/>
      <c r="BL25" s="1139"/>
      <c r="BM25" s="1139"/>
      <c r="BN25" s="1139"/>
      <c r="BO25" s="1139"/>
      <c r="BP25" s="1139"/>
      <c r="BQ25" s="1139"/>
      <c r="BR25" s="1139"/>
      <c r="BS25" s="1139"/>
      <c r="BT25" s="1139"/>
      <c r="BU25" s="1139"/>
      <c r="BV25" s="1139"/>
      <c r="BW25" s="1139"/>
      <c r="BX25" s="1139"/>
      <c r="BY25" s="1139"/>
      <c r="BZ25" s="1139"/>
      <c r="CA25" s="1139"/>
      <c r="CB25" s="1139"/>
      <c r="CC25" s="1139"/>
      <c r="CD25" s="1139"/>
      <c r="CE25" s="1139"/>
      <c r="CF25" s="1139"/>
      <c r="CG25" s="1139"/>
      <c r="CH25" s="1139"/>
      <c r="CI25" s="1139"/>
      <c r="CJ25" s="1139"/>
      <c r="CK25" s="1139"/>
      <c r="CL25" s="1139"/>
      <c r="CM25" s="1139"/>
    </row>
    <row r="26" spans="1:91" s="1314" customFormat="1">
      <c r="A26" s="1331" t="s">
        <v>484</v>
      </c>
      <c r="B26" s="1141">
        <v>0.6</v>
      </c>
      <c r="C26" s="1141" t="s">
        <v>485</v>
      </c>
      <c r="D26" s="1141">
        <v>2</v>
      </c>
      <c r="E26" s="1141">
        <v>1.2</v>
      </c>
      <c r="F26" s="1141">
        <v>1.4</v>
      </c>
      <c r="G26" s="1141">
        <v>0.3</v>
      </c>
      <c r="H26" s="1141">
        <v>0.1</v>
      </c>
      <c r="I26" s="1141" t="s">
        <v>1011</v>
      </c>
      <c r="J26" s="1141">
        <v>6.7000000000000004E-2</v>
      </c>
      <c r="K26" s="1636">
        <v>0.1</v>
      </c>
      <c r="L26" s="1141"/>
      <c r="M26" s="1139"/>
      <c r="N26" s="1139"/>
      <c r="O26" s="1139"/>
      <c r="P26" s="1139"/>
      <c r="Q26" s="1139"/>
      <c r="R26" s="1139"/>
      <c r="S26" s="1139"/>
      <c r="T26" s="1139"/>
      <c r="U26" s="1139"/>
      <c r="V26" s="1139"/>
      <c r="W26" s="1139"/>
      <c r="X26" s="1139"/>
      <c r="Y26" s="1139"/>
      <c r="Z26" s="1139"/>
      <c r="AA26" s="1139"/>
      <c r="AB26" s="1139"/>
      <c r="AC26" s="1139"/>
      <c r="AD26" s="1139"/>
      <c r="AE26" s="1139"/>
      <c r="AF26" s="1139"/>
      <c r="AG26" s="1139"/>
      <c r="AH26" s="1139"/>
      <c r="AI26" s="1139"/>
      <c r="AJ26" s="1139"/>
      <c r="AK26" s="1139"/>
      <c r="AL26" s="1139"/>
      <c r="AM26" s="1139"/>
      <c r="AN26" s="1139"/>
      <c r="AO26" s="1139"/>
      <c r="AP26" s="1139"/>
      <c r="AQ26" s="1139"/>
      <c r="AR26" s="1139"/>
      <c r="AS26" s="1139"/>
      <c r="AT26" s="1139"/>
      <c r="AU26" s="1139"/>
      <c r="AV26" s="1139"/>
      <c r="AW26" s="1139"/>
      <c r="AX26" s="1139"/>
      <c r="AY26" s="1139"/>
      <c r="AZ26" s="1139"/>
      <c r="BA26" s="1139"/>
      <c r="BB26" s="1139"/>
      <c r="BC26" s="1139"/>
      <c r="BD26" s="1139"/>
      <c r="BE26" s="1139"/>
      <c r="BF26" s="1139"/>
      <c r="BG26" s="1139"/>
      <c r="BH26" s="1139"/>
      <c r="BI26" s="1139"/>
      <c r="BJ26" s="1139"/>
      <c r="BK26" s="1139"/>
      <c r="BL26" s="1139"/>
      <c r="BM26" s="1139"/>
      <c r="BN26" s="1139"/>
      <c r="BO26" s="1139"/>
      <c r="BP26" s="1139"/>
      <c r="BQ26" s="1139"/>
      <c r="BR26" s="1139"/>
      <c r="BS26" s="1139"/>
      <c r="BT26" s="1139"/>
      <c r="BU26" s="1139"/>
      <c r="BV26" s="1139"/>
      <c r="BW26" s="1139"/>
      <c r="BX26" s="1139"/>
      <c r="BY26" s="1139"/>
      <c r="BZ26" s="1139"/>
      <c r="CA26" s="1139"/>
      <c r="CB26" s="1139"/>
      <c r="CC26" s="1139"/>
      <c r="CD26" s="1139"/>
      <c r="CE26" s="1139"/>
      <c r="CF26" s="1139"/>
      <c r="CG26" s="1139"/>
      <c r="CH26" s="1139"/>
      <c r="CI26" s="1139"/>
      <c r="CJ26" s="1139"/>
      <c r="CK26" s="1139"/>
      <c r="CL26" s="1139"/>
      <c r="CM26" s="1139"/>
    </row>
    <row r="27" spans="1:91" s="1314" customFormat="1">
      <c r="A27" s="1331" t="s">
        <v>486</v>
      </c>
      <c r="B27" s="1141">
        <v>1.3</v>
      </c>
      <c r="C27" s="1141">
        <v>1.3</v>
      </c>
      <c r="D27" s="1141">
        <v>1.1000000000000001</v>
      </c>
      <c r="E27" s="1141">
        <v>1.5</v>
      </c>
      <c r="F27" s="1141">
        <v>1.6</v>
      </c>
      <c r="G27" s="1141">
        <v>2.8</v>
      </c>
      <c r="H27" s="1141">
        <v>2.9</v>
      </c>
      <c r="I27" s="1141">
        <v>3.077</v>
      </c>
      <c r="J27" s="1141">
        <v>4.218</v>
      </c>
      <c r="K27" s="1636">
        <v>2.66</v>
      </c>
      <c r="L27" s="1141"/>
      <c r="M27" s="1139"/>
      <c r="N27" s="1139"/>
      <c r="O27" s="1139"/>
      <c r="P27" s="1139"/>
      <c r="Q27" s="1139"/>
      <c r="R27" s="1139"/>
      <c r="S27" s="1139"/>
      <c r="T27" s="1139"/>
      <c r="U27" s="1139"/>
      <c r="V27" s="1139"/>
      <c r="W27" s="1139"/>
      <c r="X27" s="1139"/>
      <c r="Y27" s="1139"/>
      <c r="Z27" s="1139"/>
      <c r="AA27" s="1139"/>
      <c r="AB27" s="1139"/>
      <c r="AC27" s="1139"/>
      <c r="AD27" s="1139"/>
      <c r="AE27" s="1139"/>
      <c r="AF27" s="1139"/>
      <c r="AG27" s="1139"/>
      <c r="AH27" s="1139"/>
      <c r="AI27" s="1139"/>
      <c r="AJ27" s="1139"/>
      <c r="AK27" s="1139"/>
      <c r="AL27" s="1139"/>
      <c r="AM27" s="1139"/>
      <c r="AN27" s="1139"/>
      <c r="AO27" s="1139"/>
      <c r="AP27" s="1139"/>
      <c r="AQ27" s="1139"/>
      <c r="AR27" s="1139"/>
      <c r="AS27" s="1139"/>
      <c r="AT27" s="1139"/>
      <c r="AU27" s="1139"/>
      <c r="AV27" s="1139"/>
      <c r="AW27" s="1139"/>
      <c r="AX27" s="1139"/>
      <c r="AY27" s="1139"/>
      <c r="AZ27" s="1139"/>
      <c r="BA27" s="1139"/>
      <c r="BB27" s="1139"/>
      <c r="BC27" s="1139"/>
      <c r="BD27" s="1139"/>
      <c r="BE27" s="1139"/>
      <c r="BF27" s="1139"/>
      <c r="BG27" s="1139"/>
      <c r="BH27" s="1139"/>
      <c r="BI27" s="1139"/>
      <c r="BJ27" s="1139"/>
      <c r="BK27" s="1139"/>
      <c r="BL27" s="1139"/>
      <c r="BM27" s="1139"/>
      <c r="BN27" s="1139"/>
      <c r="BO27" s="1139"/>
      <c r="BP27" s="1139"/>
      <c r="BQ27" s="1139"/>
      <c r="BR27" s="1139"/>
      <c r="BS27" s="1139"/>
      <c r="BT27" s="1139"/>
      <c r="BU27" s="1139"/>
      <c r="BV27" s="1139"/>
      <c r="BW27" s="1139"/>
      <c r="BX27" s="1139"/>
      <c r="BY27" s="1139"/>
      <c r="BZ27" s="1139"/>
      <c r="CA27" s="1139"/>
      <c r="CB27" s="1139"/>
      <c r="CC27" s="1139"/>
      <c r="CD27" s="1139"/>
      <c r="CE27" s="1139"/>
      <c r="CF27" s="1139"/>
      <c r="CG27" s="1139"/>
      <c r="CH27" s="1139"/>
      <c r="CI27" s="1139"/>
      <c r="CJ27" s="1139"/>
      <c r="CK27" s="1139"/>
      <c r="CL27" s="1139"/>
      <c r="CM27" s="1139"/>
    </row>
    <row r="28" spans="1:91" s="1314" customFormat="1">
      <c r="A28" s="1331" t="s">
        <v>487</v>
      </c>
      <c r="B28" s="1141">
        <v>2.2000000000000002</v>
      </c>
      <c r="C28" s="1141">
        <v>1.3</v>
      </c>
      <c r="D28" s="1141">
        <v>1.1000000000000001</v>
      </c>
      <c r="E28" s="1141">
        <v>1.3</v>
      </c>
      <c r="F28" s="1141">
        <v>1.5</v>
      </c>
      <c r="G28" s="1141">
        <v>1.3</v>
      </c>
      <c r="H28" s="1141">
        <v>2</v>
      </c>
      <c r="I28" s="1141">
        <v>3</v>
      </c>
      <c r="J28" s="1141">
        <v>4.2560000000000002</v>
      </c>
      <c r="K28" s="1636">
        <v>3.4740000000000002</v>
      </c>
      <c r="L28" s="1141"/>
      <c r="M28" s="1139"/>
      <c r="N28" s="1139"/>
      <c r="O28" s="1139"/>
      <c r="P28" s="1139"/>
      <c r="Q28" s="1139"/>
      <c r="R28" s="1139"/>
      <c r="S28" s="1139"/>
      <c r="T28" s="1139"/>
      <c r="U28" s="1139"/>
      <c r="V28" s="1139"/>
      <c r="W28" s="1139"/>
      <c r="X28" s="1139"/>
      <c r="Y28" s="1139"/>
      <c r="Z28" s="1139"/>
      <c r="AA28" s="1139"/>
      <c r="AB28" s="1139"/>
      <c r="AC28" s="1139"/>
      <c r="AD28" s="1139"/>
      <c r="AE28" s="1139"/>
      <c r="AF28" s="1139"/>
      <c r="AG28" s="1139"/>
      <c r="AH28" s="1139"/>
      <c r="AI28" s="1139"/>
      <c r="AJ28" s="1139"/>
      <c r="AK28" s="1139"/>
      <c r="AL28" s="1139"/>
      <c r="AM28" s="1139"/>
      <c r="AN28" s="1139"/>
      <c r="AO28" s="1139"/>
      <c r="AP28" s="1139"/>
      <c r="AQ28" s="1139"/>
      <c r="AR28" s="1139"/>
      <c r="AS28" s="1139"/>
      <c r="AT28" s="1139"/>
      <c r="AU28" s="1139"/>
      <c r="AV28" s="1139"/>
      <c r="AW28" s="1139"/>
      <c r="AX28" s="1139"/>
      <c r="AY28" s="1139"/>
      <c r="AZ28" s="1139"/>
      <c r="BA28" s="1139"/>
      <c r="BB28" s="1139"/>
      <c r="BC28" s="1139"/>
      <c r="BD28" s="1139"/>
      <c r="BE28" s="1139"/>
      <c r="BF28" s="1139"/>
      <c r="BG28" s="1139"/>
      <c r="BH28" s="1139"/>
      <c r="BI28" s="1139"/>
      <c r="BJ28" s="1139"/>
      <c r="BK28" s="1139"/>
      <c r="BL28" s="1139"/>
      <c r="BM28" s="1139"/>
      <c r="BN28" s="1139"/>
      <c r="BO28" s="1139"/>
      <c r="BP28" s="1139"/>
      <c r="BQ28" s="1139"/>
      <c r="BR28" s="1139"/>
      <c r="BS28" s="1139"/>
      <c r="BT28" s="1139"/>
      <c r="BU28" s="1139"/>
      <c r="BV28" s="1139"/>
      <c r="BW28" s="1139"/>
      <c r="BX28" s="1139"/>
      <c r="BY28" s="1139"/>
      <c r="BZ28" s="1139"/>
      <c r="CA28" s="1139"/>
      <c r="CB28" s="1139"/>
      <c r="CC28" s="1139"/>
      <c r="CD28" s="1139"/>
      <c r="CE28" s="1139"/>
      <c r="CF28" s="1139"/>
      <c r="CG28" s="1139"/>
      <c r="CH28" s="1139"/>
      <c r="CI28" s="1139"/>
      <c r="CJ28" s="1139"/>
      <c r="CK28" s="1139"/>
      <c r="CL28" s="1139"/>
      <c r="CM28" s="1139"/>
    </row>
    <row r="29" spans="1:91" s="1314" customFormat="1">
      <c r="A29" s="1309" t="s">
        <v>488</v>
      </c>
      <c r="B29" s="1141">
        <v>6</v>
      </c>
      <c r="C29" s="1141">
        <v>7.9</v>
      </c>
      <c r="D29" s="1141">
        <v>7.9</v>
      </c>
      <c r="E29" s="1141">
        <v>7.3</v>
      </c>
      <c r="F29" s="1141">
        <v>8.1999999999999993</v>
      </c>
      <c r="G29" s="1141">
        <v>11.4</v>
      </c>
      <c r="H29" s="1141">
        <v>16.5</v>
      </c>
      <c r="I29" s="1141">
        <v>17.8</v>
      </c>
      <c r="J29" s="1141">
        <v>31.2</v>
      </c>
      <c r="K29" s="1636">
        <v>20.8</v>
      </c>
      <c r="L29" s="1141"/>
      <c r="M29" s="1139"/>
      <c r="N29" s="1139"/>
      <c r="O29" s="1139"/>
      <c r="P29" s="1139"/>
      <c r="Q29" s="1139"/>
      <c r="R29" s="1139"/>
      <c r="S29" s="1139"/>
      <c r="T29" s="1139"/>
      <c r="U29" s="1139"/>
      <c r="V29" s="1139"/>
      <c r="W29" s="1139"/>
      <c r="X29" s="1139"/>
      <c r="Y29" s="1139"/>
      <c r="Z29" s="1139"/>
      <c r="AA29" s="1139"/>
      <c r="AB29" s="1139"/>
      <c r="AC29" s="1139"/>
      <c r="AD29" s="1139"/>
      <c r="AE29" s="1139"/>
      <c r="AF29" s="1139"/>
      <c r="AG29" s="1139"/>
      <c r="AH29" s="1139"/>
      <c r="AI29" s="1139"/>
      <c r="AJ29" s="1139"/>
      <c r="AK29" s="1139"/>
      <c r="AL29" s="1139"/>
      <c r="AM29" s="1139"/>
      <c r="AN29" s="1139"/>
      <c r="AO29" s="1139"/>
      <c r="AP29" s="1139"/>
      <c r="AQ29" s="1139"/>
      <c r="AR29" s="1139"/>
      <c r="AS29" s="1139"/>
      <c r="AT29" s="1139"/>
      <c r="AU29" s="1139"/>
      <c r="AV29" s="1139"/>
      <c r="AW29" s="1139"/>
      <c r="AX29" s="1139"/>
      <c r="AY29" s="1139"/>
      <c r="AZ29" s="1139"/>
      <c r="BA29" s="1139"/>
      <c r="BB29" s="1139"/>
      <c r="BC29" s="1139"/>
      <c r="BD29" s="1139"/>
      <c r="BE29" s="1139"/>
      <c r="BF29" s="1139"/>
      <c r="BG29" s="1139"/>
      <c r="BH29" s="1139"/>
      <c r="BI29" s="1139"/>
      <c r="BJ29" s="1139"/>
      <c r="BK29" s="1139"/>
      <c r="BL29" s="1139"/>
      <c r="BM29" s="1139"/>
      <c r="BN29" s="1139"/>
      <c r="BO29" s="1139"/>
      <c r="BP29" s="1139"/>
      <c r="BQ29" s="1139"/>
      <c r="BR29" s="1139"/>
      <c r="BS29" s="1139"/>
      <c r="BT29" s="1139"/>
      <c r="BU29" s="1139"/>
      <c r="BV29" s="1139"/>
      <c r="BW29" s="1139"/>
      <c r="BX29" s="1139"/>
      <c r="BY29" s="1139"/>
      <c r="BZ29" s="1139"/>
      <c r="CA29" s="1139"/>
      <c r="CB29" s="1139"/>
      <c r="CC29" s="1139"/>
      <c r="CD29" s="1139"/>
      <c r="CE29" s="1139"/>
      <c r="CF29" s="1139"/>
      <c r="CG29" s="1139"/>
      <c r="CH29" s="1139"/>
      <c r="CI29" s="1139"/>
      <c r="CJ29" s="1139"/>
      <c r="CK29" s="1139"/>
      <c r="CL29" s="1139"/>
      <c r="CM29" s="1139"/>
    </row>
    <row r="30" spans="1:91" s="1314" customFormat="1">
      <c r="A30" s="1309" t="s">
        <v>489</v>
      </c>
      <c r="B30" s="1141">
        <v>0.5</v>
      </c>
      <c r="C30" s="1141">
        <v>0.8</v>
      </c>
      <c r="D30" s="1141">
        <v>0.5</v>
      </c>
      <c r="E30" s="1141">
        <v>1.2</v>
      </c>
      <c r="F30" s="1141">
        <v>0.7</v>
      </c>
      <c r="G30" s="1141">
        <v>4.5999999999999996</v>
      </c>
      <c r="H30" s="1141">
        <v>2.6</v>
      </c>
      <c r="I30" s="1141">
        <v>0.995</v>
      </c>
      <c r="J30" s="1141">
        <v>1.958</v>
      </c>
      <c r="K30" s="1636">
        <v>1.5880000000000001</v>
      </c>
      <c r="L30" s="1141"/>
      <c r="M30" s="1139"/>
      <c r="N30" s="1139"/>
      <c r="O30" s="1139"/>
      <c r="P30" s="1139"/>
      <c r="Q30" s="1139"/>
      <c r="R30" s="1139"/>
      <c r="S30" s="1139"/>
      <c r="T30" s="1139"/>
      <c r="U30" s="1139"/>
      <c r="V30" s="1139"/>
      <c r="W30" s="1139"/>
      <c r="X30" s="1139"/>
      <c r="Y30" s="1139"/>
      <c r="Z30" s="1139"/>
      <c r="AA30" s="1139"/>
      <c r="AB30" s="1139"/>
      <c r="AC30" s="1139"/>
      <c r="AD30" s="1139"/>
      <c r="AE30" s="1139"/>
      <c r="AF30" s="1139"/>
      <c r="AG30" s="1139"/>
      <c r="AH30" s="1139"/>
      <c r="AI30" s="1139"/>
      <c r="AJ30" s="1139"/>
      <c r="AK30" s="1139"/>
      <c r="AL30" s="1139"/>
      <c r="AM30" s="1139"/>
      <c r="AN30" s="1139"/>
      <c r="AO30" s="1139"/>
      <c r="AP30" s="1139"/>
      <c r="AQ30" s="1139"/>
      <c r="AR30" s="1139"/>
      <c r="AS30" s="1139"/>
      <c r="AT30" s="1139"/>
      <c r="AU30" s="1139"/>
      <c r="AV30" s="1139"/>
      <c r="AW30" s="1139"/>
      <c r="AX30" s="1139"/>
      <c r="AY30" s="1139"/>
      <c r="AZ30" s="1139"/>
      <c r="BA30" s="1139"/>
      <c r="BB30" s="1139"/>
      <c r="BC30" s="1139"/>
      <c r="BD30" s="1139"/>
      <c r="BE30" s="1139"/>
      <c r="BF30" s="1139"/>
      <c r="BG30" s="1139"/>
      <c r="BH30" s="1139"/>
      <c r="BI30" s="1139"/>
      <c r="BJ30" s="1139"/>
      <c r="BK30" s="1139"/>
      <c r="BL30" s="1139"/>
      <c r="BM30" s="1139"/>
      <c r="BN30" s="1139"/>
      <c r="BO30" s="1139"/>
      <c r="BP30" s="1139"/>
      <c r="BQ30" s="1139"/>
      <c r="BR30" s="1139"/>
      <c r="BS30" s="1139"/>
      <c r="BT30" s="1139"/>
      <c r="BU30" s="1139"/>
      <c r="BV30" s="1139"/>
      <c r="BW30" s="1139"/>
      <c r="BX30" s="1139"/>
      <c r="BY30" s="1139"/>
      <c r="BZ30" s="1139"/>
      <c r="CA30" s="1139"/>
      <c r="CB30" s="1139"/>
      <c r="CC30" s="1139"/>
      <c r="CD30" s="1139"/>
      <c r="CE30" s="1139"/>
      <c r="CF30" s="1139"/>
      <c r="CG30" s="1139"/>
      <c r="CH30" s="1139"/>
      <c r="CI30" s="1139"/>
      <c r="CJ30" s="1139"/>
      <c r="CK30" s="1139"/>
      <c r="CL30" s="1139"/>
      <c r="CM30" s="1139"/>
    </row>
    <row r="31" spans="1:91" s="1314" customFormat="1">
      <c r="A31" s="1309" t="s">
        <v>490</v>
      </c>
      <c r="B31" s="1141">
        <v>1</v>
      </c>
      <c r="C31" s="1141">
        <v>0.2</v>
      </c>
      <c r="D31" s="1141">
        <v>0</v>
      </c>
      <c r="E31" s="1141">
        <v>0</v>
      </c>
      <c r="F31" s="1141">
        <v>0</v>
      </c>
      <c r="G31" s="1141">
        <v>0</v>
      </c>
      <c r="H31" s="1141">
        <v>0</v>
      </c>
      <c r="I31" s="1141">
        <v>0</v>
      </c>
      <c r="J31" s="1141">
        <v>0</v>
      </c>
      <c r="K31" s="1636">
        <v>0</v>
      </c>
      <c r="L31" s="1141"/>
      <c r="M31" s="1139"/>
      <c r="N31" s="1139"/>
      <c r="O31" s="1139"/>
      <c r="P31" s="1139"/>
      <c r="Q31" s="1139"/>
      <c r="R31" s="1139"/>
      <c r="S31" s="1139"/>
      <c r="T31" s="1139"/>
      <c r="U31" s="1139"/>
      <c r="V31" s="1139"/>
      <c r="W31" s="1139"/>
      <c r="X31" s="1139"/>
      <c r="Y31" s="1139"/>
      <c r="Z31" s="1139"/>
      <c r="AA31" s="1139"/>
      <c r="AB31" s="1139"/>
      <c r="AC31" s="1139"/>
      <c r="AD31" s="1139"/>
      <c r="AE31" s="1139"/>
      <c r="AF31" s="1139"/>
      <c r="AG31" s="1139"/>
      <c r="AH31" s="1139"/>
      <c r="AI31" s="1139"/>
      <c r="AJ31" s="1139"/>
      <c r="AK31" s="1139"/>
      <c r="AL31" s="1139"/>
      <c r="AM31" s="1139"/>
      <c r="AN31" s="1139"/>
      <c r="AO31" s="1139"/>
      <c r="AP31" s="1139"/>
      <c r="AQ31" s="1139"/>
      <c r="AR31" s="1139"/>
      <c r="AS31" s="1139"/>
      <c r="AT31" s="1139"/>
      <c r="AU31" s="1139"/>
      <c r="AV31" s="1139"/>
      <c r="AW31" s="1139"/>
      <c r="AX31" s="1139"/>
      <c r="AY31" s="1139"/>
      <c r="AZ31" s="1139"/>
      <c r="BA31" s="1139"/>
      <c r="BB31" s="1139"/>
      <c r="BC31" s="1139"/>
      <c r="BD31" s="1139"/>
      <c r="BE31" s="1139"/>
      <c r="BF31" s="1139"/>
      <c r="BG31" s="1139"/>
      <c r="BH31" s="1139"/>
      <c r="BI31" s="1139"/>
      <c r="BJ31" s="1139"/>
      <c r="BK31" s="1139"/>
      <c r="BL31" s="1139"/>
      <c r="BM31" s="1139"/>
      <c r="BN31" s="1139"/>
      <c r="BO31" s="1139"/>
      <c r="BP31" s="1139"/>
      <c r="BQ31" s="1139"/>
      <c r="BR31" s="1139"/>
      <c r="BS31" s="1139"/>
      <c r="BT31" s="1139"/>
      <c r="BU31" s="1139"/>
      <c r="BV31" s="1139"/>
      <c r="BW31" s="1139"/>
      <c r="BX31" s="1139"/>
      <c r="BY31" s="1139"/>
      <c r="BZ31" s="1139"/>
      <c r="CA31" s="1139"/>
      <c r="CB31" s="1139"/>
      <c r="CC31" s="1139"/>
      <c r="CD31" s="1139"/>
      <c r="CE31" s="1139"/>
      <c r="CF31" s="1139"/>
      <c r="CG31" s="1139"/>
      <c r="CH31" s="1139"/>
      <c r="CI31" s="1139"/>
      <c r="CJ31" s="1139"/>
      <c r="CK31" s="1139"/>
      <c r="CL31" s="1139"/>
      <c r="CM31" s="1139"/>
    </row>
    <row r="32" spans="1:91" s="1314" customFormat="1">
      <c r="A32" s="1309" t="s">
        <v>491</v>
      </c>
      <c r="B32" s="1141">
        <v>1.6</v>
      </c>
      <c r="C32" s="1141">
        <v>0.8</v>
      </c>
      <c r="D32" s="1141">
        <v>0.9</v>
      </c>
      <c r="E32" s="1141">
        <v>0.9</v>
      </c>
      <c r="F32" s="1141">
        <v>1.2</v>
      </c>
      <c r="G32" s="1141">
        <v>0.8</v>
      </c>
      <c r="H32" s="1141">
        <v>1.4</v>
      </c>
      <c r="I32" s="1141">
        <v>0.7</v>
      </c>
      <c r="J32" s="1141">
        <v>0.5</v>
      </c>
      <c r="K32" s="1636">
        <v>0.3</v>
      </c>
      <c r="L32" s="1141"/>
      <c r="M32" s="1139"/>
      <c r="N32" s="1139"/>
      <c r="O32" s="1139"/>
      <c r="P32" s="1139"/>
      <c r="Q32" s="1139"/>
      <c r="R32" s="1139"/>
      <c r="S32" s="1139"/>
      <c r="T32" s="1139"/>
      <c r="U32" s="1139"/>
      <c r="V32" s="1139"/>
      <c r="W32" s="1139"/>
      <c r="X32" s="1139"/>
      <c r="Y32" s="1139"/>
      <c r="Z32" s="1139"/>
      <c r="AA32" s="1139"/>
      <c r="AB32" s="1139"/>
      <c r="AC32" s="1139"/>
      <c r="AD32" s="1139"/>
      <c r="AE32" s="1139"/>
      <c r="AF32" s="1139"/>
      <c r="AG32" s="1139"/>
      <c r="AH32" s="1139"/>
      <c r="AI32" s="1139"/>
      <c r="AJ32" s="1139"/>
      <c r="AK32" s="1139"/>
      <c r="AL32" s="1139"/>
      <c r="AM32" s="1139"/>
      <c r="AN32" s="1139"/>
      <c r="AO32" s="1139"/>
      <c r="AP32" s="1139"/>
      <c r="AQ32" s="1139"/>
      <c r="AR32" s="1139"/>
      <c r="AS32" s="1139"/>
      <c r="AT32" s="1139"/>
      <c r="AU32" s="1139"/>
      <c r="AV32" s="1139"/>
      <c r="AW32" s="1139"/>
      <c r="AX32" s="1139"/>
      <c r="AY32" s="1139"/>
      <c r="AZ32" s="1139"/>
      <c r="BA32" s="1139"/>
      <c r="BB32" s="1139"/>
      <c r="BC32" s="1139"/>
      <c r="BD32" s="1139"/>
      <c r="BE32" s="1139"/>
      <c r="BF32" s="1139"/>
      <c r="BG32" s="1139"/>
      <c r="BH32" s="1139"/>
      <c r="BI32" s="1139"/>
      <c r="BJ32" s="1139"/>
      <c r="BK32" s="1139"/>
      <c r="BL32" s="1139"/>
      <c r="BM32" s="1139"/>
      <c r="BN32" s="1139"/>
      <c r="BO32" s="1139"/>
      <c r="BP32" s="1139"/>
      <c r="BQ32" s="1139"/>
      <c r="BR32" s="1139"/>
      <c r="BS32" s="1139"/>
      <c r="BT32" s="1139"/>
      <c r="BU32" s="1139"/>
      <c r="BV32" s="1139"/>
      <c r="BW32" s="1139"/>
      <c r="BX32" s="1139"/>
      <c r="BY32" s="1139"/>
      <c r="BZ32" s="1139"/>
      <c r="CA32" s="1139"/>
      <c r="CB32" s="1139"/>
      <c r="CC32" s="1139"/>
      <c r="CD32" s="1139"/>
      <c r="CE32" s="1139"/>
      <c r="CF32" s="1139"/>
      <c r="CG32" s="1139"/>
      <c r="CH32" s="1139"/>
      <c r="CI32" s="1139"/>
      <c r="CJ32" s="1139"/>
      <c r="CK32" s="1139"/>
      <c r="CL32" s="1139"/>
      <c r="CM32" s="1139"/>
    </row>
    <row r="33" spans="1:92" s="1314" customFormat="1">
      <c r="A33" s="1309"/>
      <c r="B33" s="1141"/>
      <c r="C33" s="1141"/>
      <c r="D33" s="1141"/>
      <c r="E33" s="1141"/>
      <c r="F33" s="1141"/>
      <c r="G33" s="1141"/>
      <c r="H33" s="1141"/>
      <c r="I33" s="1141"/>
      <c r="J33" s="1141"/>
      <c r="K33" s="1636"/>
      <c r="L33" s="1141"/>
      <c r="M33" s="1139"/>
      <c r="N33" s="1139"/>
      <c r="O33" s="1139"/>
      <c r="P33" s="1139"/>
      <c r="Q33" s="1139"/>
      <c r="R33" s="1139"/>
      <c r="S33" s="1139"/>
      <c r="T33" s="1139"/>
      <c r="U33" s="1139"/>
      <c r="V33" s="1139"/>
      <c r="W33" s="1139"/>
      <c r="X33" s="1139"/>
      <c r="Y33" s="1139"/>
      <c r="Z33" s="1139"/>
      <c r="AA33" s="1139"/>
      <c r="AB33" s="1139"/>
      <c r="AC33" s="1139"/>
      <c r="AD33" s="1139"/>
      <c r="AE33" s="1139"/>
      <c r="AF33" s="1139"/>
      <c r="AG33" s="1139"/>
      <c r="AH33" s="1139"/>
      <c r="AI33" s="1139"/>
      <c r="AJ33" s="1139"/>
      <c r="AK33" s="1139"/>
      <c r="AL33" s="1139"/>
      <c r="AM33" s="1139"/>
      <c r="AN33" s="1139"/>
      <c r="AO33" s="1139"/>
      <c r="AP33" s="1139"/>
      <c r="AQ33" s="1139"/>
      <c r="AR33" s="1139"/>
      <c r="AS33" s="1139"/>
      <c r="AT33" s="1139"/>
      <c r="AU33" s="1139"/>
      <c r="AV33" s="1139"/>
      <c r="AW33" s="1139"/>
      <c r="AX33" s="1139"/>
      <c r="AY33" s="1139"/>
      <c r="AZ33" s="1139"/>
      <c r="BA33" s="1139"/>
      <c r="BB33" s="1139"/>
      <c r="BC33" s="1139"/>
      <c r="BD33" s="1139"/>
      <c r="BE33" s="1139"/>
      <c r="BF33" s="1139"/>
      <c r="BG33" s="1139"/>
      <c r="BH33" s="1139"/>
      <c r="BI33" s="1139"/>
      <c r="BJ33" s="1139"/>
      <c r="BK33" s="1139"/>
      <c r="BL33" s="1139"/>
      <c r="BM33" s="1139"/>
      <c r="BN33" s="1139"/>
      <c r="BO33" s="1139"/>
      <c r="BP33" s="1139"/>
      <c r="BQ33" s="1139"/>
      <c r="BR33" s="1139"/>
      <c r="BS33" s="1139"/>
      <c r="BT33" s="1139"/>
      <c r="BU33" s="1139"/>
      <c r="BV33" s="1139"/>
      <c r="BW33" s="1139"/>
      <c r="BX33" s="1139"/>
      <c r="BY33" s="1139"/>
      <c r="BZ33" s="1139"/>
      <c r="CA33" s="1139"/>
      <c r="CB33" s="1139"/>
      <c r="CC33" s="1139"/>
      <c r="CD33" s="1139"/>
      <c r="CE33" s="1139"/>
      <c r="CF33" s="1139"/>
      <c r="CG33" s="1139"/>
      <c r="CH33" s="1139"/>
      <c r="CI33" s="1139"/>
      <c r="CJ33" s="1139"/>
      <c r="CK33" s="1139"/>
      <c r="CL33" s="1139"/>
      <c r="CM33" s="1139"/>
    </row>
    <row r="34" spans="1:92" s="1632" customFormat="1">
      <c r="A34" s="1299" t="s">
        <v>34</v>
      </c>
      <c r="B34" s="1634">
        <v>7.7</v>
      </c>
      <c r="C34" s="1634">
        <v>7.7</v>
      </c>
      <c r="D34" s="1634">
        <v>8.6</v>
      </c>
      <c r="E34" s="1634">
        <v>12.1</v>
      </c>
      <c r="F34" s="1634">
        <v>28.6</v>
      </c>
      <c r="G34" s="1634">
        <v>29.2</v>
      </c>
      <c r="H34" s="1634">
        <v>58.3</v>
      </c>
      <c r="I34" s="1634">
        <v>162.19999999999999</v>
      </c>
      <c r="J34" s="1634">
        <v>203.2</v>
      </c>
      <c r="K34" s="1635">
        <v>27.914000000000001</v>
      </c>
      <c r="L34" s="1634"/>
      <c r="M34" s="1135"/>
      <c r="N34" s="1135"/>
      <c r="O34" s="1135"/>
      <c r="P34" s="1135"/>
      <c r="Q34" s="1135"/>
      <c r="R34" s="1135"/>
      <c r="S34" s="1135"/>
      <c r="T34" s="1135"/>
      <c r="U34" s="1135"/>
      <c r="V34" s="1135"/>
      <c r="W34" s="1135"/>
      <c r="X34" s="1135"/>
      <c r="Y34" s="1135"/>
      <c r="Z34" s="1135"/>
      <c r="AA34" s="1135"/>
      <c r="AB34" s="1135"/>
      <c r="AC34" s="1135"/>
      <c r="AD34" s="1135"/>
      <c r="AE34" s="1135"/>
      <c r="AF34" s="1135"/>
      <c r="AG34" s="1135"/>
      <c r="AH34" s="1135"/>
      <c r="AI34" s="1135"/>
      <c r="AJ34" s="1135"/>
      <c r="AK34" s="1135"/>
      <c r="AL34" s="1135"/>
      <c r="AM34" s="1135"/>
      <c r="AN34" s="1135"/>
      <c r="AO34" s="1135"/>
      <c r="AP34" s="1135"/>
      <c r="AQ34" s="1135"/>
      <c r="AR34" s="1135"/>
      <c r="AS34" s="1135"/>
      <c r="AT34" s="1135"/>
      <c r="AU34" s="1135"/>
      <c r="AV34" s="1135"/>
      <c r="AW34" s="1135"/>
      <c r="AX34" s="1135"/>
      <c r="AY34" s="1135"/>
      <c r="AZ34" s="1135"/>
      <c r="BA34" s="1135"/>
      <c r="BB34" s="1135"/>
      <c r="BC34" s="1135"/>
      <c r="BD34" s="1135"/>
      <c r="BE34" s="1135"/>
      <c r="BF34" s="1135"/>
      <c r="BG34" s="1135"/>
      <c r="BH34" s="1135"/>
      <c r="BI34" s="1135"/>
      <c r="BJ34" s="1135"/>
      <c r="BK34" s="1135"/>
      <c r="BL34" s="1135"/>
      <c r="BM34" s="1135"/>
      <c r="BN34" s="1135"/>
      <c r="BO34" s="1135"/>
      <c r="BP34" s="1135"/>
      <c r="BQ34" s="1135"/>
      <c r="BR34" s="1135"/>
      <c r="BS34" s="1135"/>
      <c r="BT34" s="1135"/>
      <c r="BU34" s="1135"/>
      <c r="BV34" s="1135"/>
      <c r="BW34" s="1135"/>
      <c r="BX34" s="1135"/>
      <c r="BY34" s="1135"/>
      <c r="BZ34" s="1135"/>
      <c r="CA34" s="1135"/>
      <c r="CB34" s="1135"/>
      <c r="CC34" s="1135"/>
      <c r="CD34" s="1135"/>
      <c r="CE34" s="1135"/>
      <c r="CF34" s="1135"/>
      <c r="CG34" s="1135"/>
      <c r="CH34" s="1135"/>
      <c r="CI34" s="1135"/>
      <c r="CJ34" s="1135"/>
      <c r="CK34" s="1135"/>
      <c r="CL34" s="1135"/>
      <c r="CM34" s="1135"/>
    </row>
    <row r="35" spans="1:92" s="1314" customFormat="1">
      <c r="A35" s="1309"/>
      <c r="B35" s="1141"/>
      <c r="C35" s="1141"/>
      <c r="D35" s="1141"/>
      <c r="E35" s="1141"/>
      <c r="F35" s="1141"/>
      <c r="G35" s="1141"/>
      <c r="H35" s="1141"/>
      <c r="I35" s="1141"/>
      <c r="J35" s="1141"/>
      <c r="K35" s="1636"/>
      <c r="L35" s="1141"/>
      <c r="M35" s="1139"/>
      <c r="N35" s="1139"/>
      <c r="O35" s="1139"/>
      <c r="P35" s="1139"/>
      <c r="Q35" s="1139"/>
      <c r="R35" s="1139"/>
      <c r="S35" s="1139"/>
      <c r="T35" s="1139"/>
      <c r="U35" s="1139"/>
      <c r="V35" s="1139"/>
      <c r="W35" s="1139"/>
      <c r="X35" s="1139"/>
      <c r="Y35" s="1139"/>
      <c r="Z35" s="1139"/>
      <c r="AA35" s="1139"/>
      <c r="AB35" s="1139"/>
      <c r="AC35" s="1139"/>
      <c r="AD35" s="1139"/>
      <c r="AE35" s="1139"/>
      <c r="AF35" s="1139"/>
      <c r="AG35" s="1139"/>
      <c r="AH35" s="1139"/>
      <c r="AI35" s="1139"/>
      <c r="AJ35" s="1139"/>
      <c r="AK35" s="1139"/>
      <c r="AL35" s="1139"/>
      <c r="AM35" s="1139"/>
      <c r="AN35" s="1139"/>
      <c r="AO35" s="1139"/>
      <c r="AP35" s="1139"/>
      <c r="AQ35" s="1139"/>
      <c r="AR35" s="1139"/>
      <c r="AS35" s="1139"/>
      <c r="AT35" s="1139"/>
      <c r="AU35" s="1139"/>
      <c r="AV35" s="1139"/>
      <c r="AW35" s="1139"/>
      <c r="AX35" s="1139"/>
      <c r="AY35" s="1139"/>
      <c r="AZ35" s="1139"/>
      <c r="BA35" s="1139"/>
      <c r="BB35" s="1139"/>
      <c r="BC35" s="1139"/>
      <c r="BD35" s="1139"/>
      <c r="BE35" s="1139"/>
      <c r="BF35" s="1139"/>
      <c r="BG35" s="1139"/>
      <c r="BH35" s="1139"/>
      <c r="BI35" s="1139"/>
      <c r="BJ35" s="1139"/>
      <c r="BK35" s="1139"/>
      <c r="BL35" s="1139"/>
      <c r="BM35" s="1139"/>
      <c r="BN35" s="1139"/>
      <c r="BO35" s="1139"/>
      <c r="BP35" s="1139"/>
      <c r="BQ35" s="1139"/>
      <c r="BR35" s="1139"/>
      <c r="BS35" s="1139"/>
      <c r="BT35" s="1139"/>
      <c r="BU35" s="1139"/>
      <c r="BV35" s="1139"/>
      <c r="BW35" s="1139"/>
      <c r="BX35" s="1139"/>
      <c r="BY35" s="1139"/>
      <c r="BZ35" s="1139"/>
      <c r="CA35" s="1139"/>
      <c r="CB35" s="1139"/>
      <c r="CC35" s="1139"/>
      <c r="CD35" s="1139"/>
      <c r="CE35" s="1139"/>
      <c r="CF35" s="1139"/>
      <c r="CG35" s="1139"/>
      <c r="CH35" s="1139"/>
      <c r="CI35" s="1139"/>
      <c r="CJ35" s="1139"/>
      <c r="CK35" s="1139"/>
      <c r="CL35" s="1139"/>
      <c r="CM35" s="1139"/>
    </row>
    <row r="36" spans="1:92" s="1632" customFormat="1">
      <c r="A36" s="1299" t="s">
        <v>492</v>
      </c>
      <c r="B36" s="1634">
        <v>60.3</v>
      </c>
      <c r="C36" s="1634">
        <v>64</v>
      </c>
      <c r="D36" s="1634">
        <v>82.7</v>
      </c>
      <c r="E36" s="1634">
        <v>137.30000000000001</v>
      </c>
      <c r="F36" s="1634">
        <v>380.6</v>
      </c>
      <c r="G36" s="1634">
        <v>874.2</v>
      </c>
      <c r="H36" s="1634">
        <v>882.8</v>
      </c>
      <c r="I36" s="1634">
        <v>1261.0369999999998</v>
      </c>
      <c r="J36" s="1634">
        <v>1341.298</v>
      </c>
      <c r="K36" s="1635">
        <v>563.6</v>
      </c>
      <c r="L36" s="1634"/>
      <c r="M36" s="1135"/>
      <c r="N36" s="1135"/>
      <c r="O36" s="1135"/>
      <c r="P36" s="1135"/>
      <c r="Q36" s="1135"/>
      <c r="R36" s="1135"/>
      <c r="S36" s="1135"/>
      <c r="T36" s="1135"/>
      <c r="U36" s="1135"/>
      <c r="V36" s="1135"/>
      <c r="W36" s="1135"/>
      <c r="X36" s="1135"/>
      <c r="Y36" s="1135"/>
      <c r="Z36" s="1135"/>
      <c r="AA36" s="1135"/>
      <c r="AB36" s="1135"/>
      <c r="AC36" s="1135"/>
      <c r="AD36" s="1135"/>
      <c r="AE36" s="1135"/>
      <c r="AF36" s="1135"/>
      <c r="AG36" s="1135"/>
      <c r="AH36" s="1135"/>
      <c r="AI36" s="1135"/>
      <c r="AJ36" s="1135"/>
      <c r="AK36" s="1135"/>
      <c r="AL36" s="1135"/>
      <c r="AM36" s="1135"/>
      <c r="AN36" s="1135"/>
      <c r="AO36" s="1135"/>
      <c r="AP36" s="1135"/>
      <c r="AQ36" s="1135"/>
      <c r="AR36" s="1135"/>
      <c r="AS36" s="1135"/>
      <c r="AT36" s="1135"/>
      <c r="AU36" s="1135"/>
      <c r="AV36" s="1135"/>
      <c r="AW36" s="1135"/>
      <c r="AX36" s="1135"/>
      <c r="AY36" s="1135"/>
      <c r="AZ36" s="1135"/>
      <c r="BA36" s="1135"/>
      <c r="BB36" s="1135"/>
      <c r="BC36" s="1135"/>
      <c r="BD36" s="1135"/>
      <c r="BE36" s="1135"/>
      <c r="BF36" s="1135"/>
      <c r="BG36" s="1135"/>
      <c r="BH36" s="1135"/>
      <c r="BI36" s="1135"/>
      <c r="BJ36" s="1135"/>
      <c r="BK36" s="1135"/>
      <c r="BL36" s="1135"/>
      <c r="BM36" s="1135"/>
      <c r="BN36" s="1135"/>
      <c r="BO36" s="1135"/>
      <c r="BP36" s="1135"/>
      <c r="BQ36" s="1135"/>
      <c r="BR36" s="1135"/>
      <c r="BS36" s="1135"/>
      <c r="BT36" s="1135"/>
      <c r="BU36" s="1135"/>
      <c r="BV36" s="1135"/>
      <c r="BW36" s="1135"/>
      <c r="BX36" s="1135"/>
      <c r="BY36" s="1135"/>
      <c r="BZ36" s="1135"/>
      <c r="CA36" s="1135"/>
      <c r="CB36" s="1135"/>
      <c r="CC36" s="1135"/>
      <c r="CD36" s="1135"/>
      <c r="CE36" s="1135"/>
      <c r="CF36" s="1135"/>
      <c r="CG36" s="1135"/>
      <c r="CH36" s="1135"/>
      <c r="CI36" s="1135"/>
      <c r="CJ36" s="1135"/>
      <c r="CK36" s="1135"/>
      <c r="CL36" s="1135"/>
      <c r="CM36" s="1135"/>
    </row>
    <row r="37" spans="1:92" s="1314" customFormat="1">
      <c r="A37" s="1309"/>
      <c r="B37" s="1154"/>
      <c r="C37" s="1154"/>
      <c r="D37" s="1154"/>
      <c r="E37" s="1154"/>
      <c r="F37" s="1154"/>
      <c r="G37" s="1154"/>
      <c r="H37" s="1154"/>
      <c r="I37" s="1154"/>
      <c r="J37" s="1154"/>
      <c r="K37" s="1155"/>
      <c r="L37" s="1154"/>
      <c r="M37" s="1139"/>
      <c r="N37" s="1139"/>
      <c r="O37" s="1139"/>
      <c r="P37" s="1139"/>
      <c r="Q37" s="1139"/>
      <c r="R37" s="1139"/>
      <c r="S37" s="1139"/>
      <c r="T37" s="1139"/>
      <c r="U37" s="1139"/>
      <c r="V37" s="1139"/>
      <c r="W37" s="1139"/>
      <c r="X37" s="1139"/>
      <c r="Y37" s="1139"/>
      <c r="Z37" s="1139"/>
      <c r="AA37" s="1139"/>
      <c r="AB37" s="1139"/>
      <c r="AC37" s="1139"/>
      <c r="AD37" s="1139"/>
      <c r="AE37" s="1139"/>
      <c r="AF37" s="1139"/>
      <c r="AG37" s="1139"/>
      <c r="AH37" s="1139"/>
      <c r="AI37" s="1139"/>
      <c r="AJ37" s="1139"/>
      <c r="AK37" s="1139"/>
      <c r="AL37" s="1139"/>
      <c r="AM37" s="1139"/>
      <c r="AN37" s="1139"/>
      <c r="AO37" s="1139"/>
      <c r="AP37" s="1139"/>
      <c r="AQ37" s="1139"/>
      <c r="AR37" s="1139"/>
      <c r="AS37" s="1139"/>
      <c r="AT37" s="1139"/>
      <c r="AU37" s="1139"/>
      <c r="AV37" s="1139"/>
      <c r="AW37" s="1139"/>
      <c r="AX37" s="1139"/>
      <c r="AY37" s="1139"/>
      <c r="AZ37" s="1139"/>
      <c r="BA37" s="1139"/>
      <c r="BB37" s="1139"/>
      <c r="BC37" s="1139"/>
      <c r="BD37" s="1139"/>
      <c r="BE37" s="1139"/>
      <c r="BF37" s="1139"/>
      <c r="BG37" s="1139"/>
      <c r="BH37" s="1139"/>
      <c r="BI37" s="1139"/>
      <c r="BJ37" s="1139"/>
      <c r="BK37" s="1139"/>
      <c r="BL37" s="1139"/>
      <c r="BM37" s="1139"/>
      <c r="BN37" s="1139"/>
      <c r="BO37" s="1139"/>
      <c r="BP37" s="1139"/>
      <c r="BQ37" s="1139"/>
      <c r="BR37" s="1139"/>
      <c r="BS37" s="1139"/>
      <c r="BT37" s="1139"/>
      <c r="BU37" s="1139"/>
      <c r="BV37" s="1139"/>
      <c r="BW37" s="1139"/>
      <c r="BX37" s="1139"/>
      <c r="BY37" s="1139"/>
      <c r="BZ37" s="1139"/>
      <c r="CA37" s="1139"/>
      <c r="CB37" s="1139"/>
      <c r="CC37" s="1139"/>
      <c r="CD37" s="1139"/>
      <c r="CE37" s="1139"/>
      <c r="CF37" s="1139"/>
      <c r="CG37" s="1139"/>
      <c r="CH37" s="1139"/>
      <c r="CI37" s="1139"/>
      <c r="CJ37" s="1139"/>
      <c r="CK37" s="1139"/>
      <c r="CL37" s="1139"/>
      <c r="CM37" s="1139"/>
    </row>
    <row r="38" spans="1:92" s="1314" customFormat="1">
      <c r="A38" s="1309" t="s">
        <v>252</v>
      </c>
      <c r="B38" s="1137"/>
      <c r="C38" s="1137"/>
      <c r="D38" s="1137"/>
      <c r="E38" s="1137"/>
      <c r="F38" s="1137"/>
      <c r="G38" s="1137"/>
      <c r="H38" s="1137"/>
      <c r="I38" s="1137"/>
      <c r="J38" s="1137"/>
      <c r="K38" s="1138"/>
      <c r="L38" s="1137"/>
      <c r="M38" s="1139"/>
      <c r="N38" s="1139"/>
      <c r="O38" s="1139"/>
      <c r="P38" s="1139"/>
      <c r="Q38" s="1139"/>
      <c r="R38" s="1139"/>
      <c r="S38" s="1139"/>
      <c r="T38" s="1139"/>
      <c r="U38" s="1139"/>
      <c r="V38" s="1139"/>
      <c r="W38" s="1139"/>
      <c r="X38" s="1139"/>
      <c r="Y38" s="1139"/>
      <c r="Z38" s="1139"/>
      <c r="AA38" s="1139"/>
      <c r="AB38" s="1139"/>
      <c r="AC38" s="1139"/>
      <c r="AD38" s="1139"/>
      <c r="AE38" s="1139"/>
      <c r="AF38" s="1139"/>
      <c r="AG38" s="1139"/>
      <c r="AH38" s="1139"/>
      <c r="AI38" s="1139"/>
      <c r="AJ38" s="1139"/>
      <c r="AK38" s="1139"/>
      <c r="AL38" s="1139"/>
      <c r="AM38" s="1139"/>
      <c r="AN38" s="1139"/>
      <c r="AO38" s="1139"/>
      <c r="AP38" s="1139"/>
      <c r="AQ38" s="1139"/>
      <c r="AR38" s="1139"/>
      <c r="AS38" s="1139"/>
      <c r="AT38" s="1139"/>
      <c r="AU38" s="1139"/>
      <c r="AV38" s="1139"/>
      <c r="AW38" s="1139"/>
      <c r="AX38" s="1139"/>
      <c r="AY38" s="1139"/>
      <c r="AZ38" s="1139"/>
      <c r="BA38" s="1139"/>
      <c r="BB38" s="1139"/>
      <c r="BC38" s="1139"/>
      <c r="BD38" s="1139"/>
      <c r="BE38" s="1139"/>
      <c r="BF38" s="1139"/>
      <c r="BG38" s="1139"/>
      <c r="BH38" s="1139"/>
      <c r="BI38" s="1139"/>
      <c r="BJ38" s="1139"/>
      <c r="BK38" s="1139"/>
      <c r="BL38" s="1139"/>
      <c r="BM38" s="1139"/>
      <c r="BN38" s="1139"/>
      <c r="BO38" s="1139"/>
      <c r="BP38" s="1139"/>
      <c r="BQ38" s="1139"/>
      <c r="BR38" s="1139"/>
      <c r="BS38" s="1139"/>
      <c r="BT38" s="1139"/>
      <c r="BU38" s="1139"/>
      <c r="BV38" s="1139"/>
      <c r="BW38" s="1139"/>
      <c r="BX38" s="1139"/>
      <c r="BY38" s="1139"/>
      <c r="BZ38" s="1139"/>
      <c r="CA38" s="1139"/>
      <c r="CB38" s="1139"/>
      <c r="CC38" s="1139"/>
      <c r="CD38" s="1139"/>
      <c r="CE38" s="1139"/>
      <c r="CF38" s="1139"/>
      <c r="CG38" s="1139"/>
      <c r="CH38" s="1139"/>
      <c r="CI38" s="1139"/>
      <c r="CJ38" s="1139"/>
      <c r="CK38" s="1139"/>
      <c r="CL38" s="1139"/>
      <c r="CM38" s="1139"/>
    </row>
    <row r="39" spans="1:92" s="1314" customFormat="1">
      <c r="A39" s="1309"/>
      <c r="B39" s="1137"/>
      <c r="C39" s="1137"/>
      <c r="D39" s="1137"/>
      <c r="E39" s="1137"/>
      <c r="F39" s="1137"/>
      <c r="G39" s="1137"/>
      <c r="H39" s="1137"/>
      <c r="I39" s="1137"/>
      <c r="J39" s="1137"/>
      <c r="K39" s="1138"/>
      <c r="L39" s="1137"/>
      <c r="M39" s="1139"/>
      <c r="N39" s="1139"/>
      <c r="O39" s="1139"/>
      <c r="P39" s="1139"/>
      <c r="Q39" s="1139"/>
      <c r="R39" s="1139"/>
      <c r="S39" s="1139"/>
      <c r="T39" s="1139"/>
      <c r="U39" s="1139"/>
      <c r="V39" s="1139"/>
      <c r="W39" s="1139"/>
      <c r="X39" s="1139"/>
      <c r="Y39" s="1139"/>
      <c r="Z39" s="1139"/>
      <c r="AA39" s="1139"/>
      <c r="AB39" s="1139"/>
      <c r="AC39" s="1139"/>
      <c r="AD39" s="1139"/>
      <c r="AE39" s="1139"/>
      <c r="AF39" s="1139"/>
      <c r="AG39" s="1139"/>
      <c r="AH39" s="1139"/>
      <c r="AI39" s="1139"/>
      <c r="AJ39" s="1139"/>
      <c r="AK39" s="1139"/>
      <c r="AL39" s="1139"/>
      <c r="AM39" s="1139"/>
      <c r="AN39" s="1139"/>
      <c r="AO39" s="1139"/>
      <c r="AP39" s="1139"/>
      <c r="AQ39" s="1139"/>
      <c r="AR39" s="1139"/>
      <c r="AS39" s="1139"/>
      <c r="AT39" s="1139"/>
      <c r="AU39" s="1139"/>
      <c r="AV39" s="1139"/>
      <c r="AW39" s="1139"/>
      <c r="AX39" s="1139"/>
      <c r="AY39" s="1139"/>
      <c r="AZ39" s="1139"/>
      <c r="BA39" s="1139"/>
      <c r="BB39" s="1139"/>
      <c r="BC39" s="1139"/>
      <c r="BD39" s="1139"/>
      <c r="BE39" s="1139"/>
      <c r="BF39" s="1139"/>
      <c r="BG39" s="1139"/>
      <c r="BH39" s="1139"/>
      <c r="BI39" s="1139"/>
      <c r="BJ39" s="1139"/>
      <c r="BK39" s="1139"/>
      <c r="BL39" s="1139"/>
      <c r="BM39" s="1139"/>
      <c r="BN39" s="1139"/>
      <c r="BO39" s="1139"/>
      <c r="BP39" s="1139"/>
      <c r="BQ39" s="1139"/>
      <c r="BR39" s="1139"/>
      <c r="BS39" s="1139"/>
      <c r="BT39" s="1139"/>
      <c r="BU39" s="1139"/>
      <c r="BV39" s="1139"/>
      <c r="BW39" s="1139"/>
      <c r="BX39" s="1139"/>
      <c r="BY39" s="1139"/>
      <c r="BZ39" s="1139"/>
      <c r="CA39" s="1139"/>
      <c r="CB39" s="1139"/>
      <c r="CC39" s="1139"/>
      <c r="CD39" s="1139"/>
      <c r="CE39" s="1139"/>
      <c r="CF39" s="1139"/>
      <c r="CG39" s="1139"/>
      <c r="CH39" s="1139"/>
      <c r="CI39" s="1139"/>
      <c r="CJ39" s="1139"/>
      <c r="CK39" s="1139"/>
      <c r="CL39" s="1139"/>
      <c r="CM39" s="1139"/>
    </row>
    <row r="40" spans="1:92" s="1314" customFormat="1">
      <c r="A40" s="1637"/>
      <c r="B40" s="1137"/>
      <c r="C40" s="1137"/>
      <c r="D40" s="1137"/>
      <c r="E40" s="1137"/>
      <c r="F40" s="1137"/>
      <c r="G40" s="1137"/>
      <c r="H40" s="1137"/>
      <c r="I40" s="1137"/>
      <c r="J40" s="1137"/>
      <c r="K40" s="1138"/>
      <c r="L40" s="1137"/>
      <c r="M40" s="1137"/>
      <c r="N40" s="1137"/>
      <c r="O40" s="1137"/>
      <c r="P40" s="1137"/>
      <c r="Q40" s="1137"/>
      <c r="R40" s="1137"/>
      <c r="S40" s="1137"/>
      <c r="T40" s="1137"/>
      <c r="U40" s="1137"/>
      <c r="V40" s="1137"/>
      <c r="W40" s="1137"/>
      <c r="X40" s="1137"/>
      <c r="Y40" s="1137"/>
      <c r="Z40" s="1137"/>
      <c r="AA40" s="1137"/>
      <c r="AB40" s="1137"/>
      <c r="AC40" s="1137"/>
      <c r="AD40" s="1137"/>
      <c r="AE40" s="1137"/>
      <c r="AF40" s="1137"/>
      <c r="AG40" s="1137"/>
      <c r="AH40" s="1137"/>
      <c r="AI40" s="1137"/>
      <c r="AJ40" s="1137"/>
      <c r="AK40" s="1137"/>
      <c r="AL40" s="1137"/>
      <c r="AM40" s="1137"/>
      <c r="AN40" s="1137"/>
      <c r="AO40" s="1137"/>
      <c r="AP40" s="1137"/>
      <c r="AQ40" s="1137"/>
      <c r="AR40" s="1137"/>
      <c r="AS40" s="1137"/>
      <c r="AT40" s="1137"/>
      <c r="AU40" s="1137"/>
      <c r="AV40" s="1137"/>
      <c r="AW40" s="1137"/>
      <c r="AX40" s="1137"/>
      <c r="AY40" s="1137"/>
      <c r="AZ40" s="1137"/>
      <c r="BA40" s="1137"/>
      <c r="BB40" s="1137"/>
      <c r="BC40" s="1137"/>
      <c r="BD40" s="1137"/>
      <c r="BE40" s="1137"/>
      <c r="BF40" s="1137"/>
      <c r="BG40" s="1137"/>
      <c r="BH40" s="1137"/>
      <c r="BI40" s="1137"/>
      <c r="BJ40" s="1137"/>
      <c r="BK40" s="1137"/>
      <c r="BL40" s="1137"/>
      <c r="BM40" s="1137"/>
      <c r="BN40" s="1137"/>
      <c r="BO40" s="1137"/>
      <c r="BP40" s="1137"/>
      <c r="BQ40" s="1137"/>
      <c r="BR40" s="1137"/>
      <c r="BS40" s="1137"/>
      <c r="BT40" s="1137"/>
      <c r="BU40" s="1137"/>
      <c r="BV40" s="1137"/>
      <c r="BW40" s="1137"/>
      <c r="BX40" s="1137"/>
      <c r="BY40" s="1137"/>
      <c r="BZ40" s="1137"/>
      <c r="CA40" s="1137"/>
      <c r="CB40" s="1137"/>
      <c r="CC40" s="1137"/>
      <c r="CD40" s="1137"/>
      <c r="CE40" s="1137"/>
      <c r="CF40" s="1137"/>
      <c r="CG40" s="1137"/>
      <c r="CH40" s="1137"/>
      <c r="CI40" s="1137"/>
      <c r="CJ40" s="1137"/>
      <c r="CK40" s="1137"/>
      <c r="CL40" s="1137"/>
      <c r="CM40" s="1137"/>
    </row>
    <row r="41" spans="1:92" s="1137" customFormat="1">
      <c r="A41" s="1637"/>
      <c r="K41" s="1138"/>
      <c r="M41" s="1139"/>
      <c r="N41" s="1139"/>
      <c r="O41" s="1139"/>
      <c r="P41" s="1139"/>
      <c r="Q41" s="1139"/>
      <c r="R41" s="1139"/>
      <c r="S41" s="1139"/>
      <c r="T41" s="1139"/>
      <c r="U41" s="1139"/>
      <c r="V41" s="1139"/>
      <c r="W41" s="1139"/>
      <c r="X41" s="1139"/>
      <c r="Y41" s="1139"/>
      <c r="Z41" s="1139"/>
      <c r="AA41" s="1139"/>
      <c r="AB41" s="1139"/>
      <c r="AC41" s="1139"/>
      <c r="AD41" s="1139"/>
      <c r="AE41" s="1139"/>
      <c r="AF41" s="1139"/>
      <c r="AG41" s="1139"/>
      <c r="AH41" s="1139"/>
      <c r="AI41" s="1139"/>
      <c r="AJ41" s="1139"/>
      <c r="AK41" s="1139"/>
      <c r="AL41" s="1139"/>
      <c r="AM41" s="1139"/>
      <c r="AN41" s="1139"/>
      <c r="AO41" s="1139"/>
      <c r="AP41" s="1139"/>
      <c r="AQ41" s="1139"/>
      <c r="AR41" s="1139"/>
      <c r="AS41" s="1139"/>
      <c r="AT41" s="1139"/>
      <c r="AU41" s="1139"/>
      <c r="AV41" s="1139"/>
      <c r="AW41" s="1139"/>
      <c r="AX41" s="1139"/>
      <c r="AY41" s="1139"/>
      <c r="AZ41" s="1139"/>
      <c r="BA41" s="1139"/>
      <c r="BB41" s="1139"/>
      <c r="BC41" s="1139"/>
      <c r="BD41" s="1139"/>
      <c r="BE41" s="1139"/>
      <c r="BF41" s="1139"/>
      <c r="BG41" s="1139"/>
      <c r="BH41" s="1139"/>
      <c r="BI41" s="1139"/>
      <c r="BJ41" s="1139"/>
      <c r="BK41" s="1139"/>
      <c r="BL41" s="1139"/>
      <c r="BM41" s="1139"/>
      <c r="BN41" s="1139"/>
      <c r="BO41" s="1139"/>
      <c r="BP41" s="1139"/>
      <c r="BQ41" s="1139"/>
      <c r="BR41" s="1139"/>
      <c r="BS41" s="1139"/>
      <c r="BT41" s="1139"/>
      <c r="BU41" s="1139"/>
      <c r="BV41" s="1139"/>
      <c r="BW41" s="1139"/>
      <c r="BX41" s="1139"/>
      <c r="BY41" s="1139"/>
      <c r="BZ41" s="1139"/>
      <c r="CA41" s="1139"/>
      <c r="CB41" s="1139"/>
      <c r="CC41" s="1139"/>
      <c r="CD41" s="1139"/>
      <c r="CE41" s="1139"/>
      <c r="CF41" s="1139"/>
      <c r="CG41" s="1139"/>
      <c r="CH41" s="1139"/>
      <c r="CI41" s="1139"/>
      <c r="CJ41" s="1139"/>
      <c r="CK41" s="1139"/>
      <c r="CL41" s="1139"/>
      <c r="CM41" s="1139"/>
    </row>
    <row r="42" spans="1:92" s="1638" customFormat="1">
      <c r="A42" s="2769" t="s">
        <v>493</v>
      </c>
      <c r="B42" s="2766"/>
      <c r="C42" s="2766"/>
      <c r="D42" s="2766"/>
      <c r="E42" s="2766"/>
      <c r="F42" s="2766"/>
      <c r="G42" s="2766"/>
      <c r="H42" s="2766"/>
      <c r="I42" s="2766"/>
      <c r="J42" s="2766"/>
      <c r="K42" s="2770"/>
      <c r="L42" s="1137"/>
      <c r="M42" s="1286"/>
      <c r="N42" s="1286"/>
      <c r="O42" s="1286"/>
      <c r="P42" s="1286"/>
      <c r="Q42" s="1286"/>
      <c r="R42" s="1286"/>
      <c r="S42" s="1286"/>
      <c r="T42" s="1286"/>
      <c r="U42" s="1286"/>
      <c r="V42" s="1286"/>
      <c r="W42" s="1286"/>
      <c r="X42" s="1286"/>
      <c r="Y42" s="1286"/>
      <c r="Z42" s="1286"/>
      <c r="AA42" s="1286"/>
      <c r="AB42" s="1286"/>
      <c r="AC42" s="1286"/>
      <c r="AD42" s="1286"/>
      <c r="AE42" s="1286"/>
      <c r="AF42" s="1286"/>
      <c r="AG42" s="1286"/>
      <c r="AH42" s="1286"/>
      <c r="AI42" s="1286"/>
      <c r="AJ42" s="1286"/>
      <c r="AK42" s="1286"/>
      <c r="AL42" s="1286"/>
      <c r="AM42" s="1286"/>
      <c r="AN42" s="1286"/>
      <c r="AO42" s="1286"/>
      <c r="AP42" s="1286"/>
      <c r="AQ42" s="1286"/>
      <c r="AR42" s="1286"/>
      <c r="AS42" s="1286"/>
      <c r="AT42" s="1286"/>
      <c r="AU42" s="1286"/>
      <c r="AV42" s="1286"/>
      <c r="AW42" s="1286"/>
      <c r="AX42" s="1286"/>
      <c r="AY42" s="1286"/>
      <c r="AZ42" s="1286"/>
      <c r="BA42" s="1286"/>
      <c r="BB42" s="1286"/>
      <c r="BC42" s="1286"/>
      <c r="BD42" s="1286"/>
      <c r="BE42" s="1286"/>
      <c r="BF42" s="1286"/>
      <c r="BG42" s="1286"/>
      <c r="BH42" s="1286"/>
      <c r="BI42" s="1286"/>
      <c r="BJ42" s="1286"/>
      <c r="BK42" s="1286"/>
      <c r="BL42" s="1286"/>
      <c r="BM42" s="1286"/>
      <c r="BN42" s="1286"/>
      <c r="BO42" s="1286"/>
      <c r="BP42" s="1286"/>
      <c r="BQ42" s="1286"/>
      <c r="BR42" s="1286"/>
      <c r="BS42" s="1286"/>
      <c r="BT42" s="1286"/>
      <c r="BU42" s="1286"/>
      <c r="BV42" s="1286"/>
      <c r="BW42" s="1286"/>
      <c r="BX42" s="1286"/>
      <c r="BY42" s="1286"/>
      <c r="BZ42" s="1286"/>
      <c r="CA42" s="1286"/>
      <c r="CB42" s="1286"/>
      <c r="CC42" s="1286"/>
      <c r="CD42" s="1286"/>
      <c r="CE42" s="1286"/>
      <c r="CF42" s="1286"/>
      <c r="CG42" s="1286"/>
      <c r="CH42" s="1286"/>
      <c r="CI42" s="1286"/>
      <c r="CJ42" s="1286"/>
      <c r="CK42" s="1286"/>
      <c r="CL42" s="1286"/>
      <c r="CM42" s="1286"/>
      <c r="CN42" s="1286"/>
    </row>
    <row r="43" spans="1:92" s="1137" customFormat="1">
      <c r="A43" s="1637"/>
      <c r="K43" s="1138"/>
      <c r="M43" s="1139"/>
      <c r="N43" s="1139"/>
      <c r="O43" s="1139"/>
      <c r="P43" s="1139"/>
      <c r="Q43" s="1139"/>
      <c r="R43" s="1139"/>
      <c r="S43" s="1139"/>
      <c r="T43" s="1139"/>
      <c r="U43" s="1139"/>
      <c r="V43" s="1139"/>
      <c r="W43" s="1139"/>
      <c r="X43" s="1139"/>
      <c r="Y43" s="1139"/>
      <c r="Z43" s="1139"/>
      <c r="AA43" s="1139"/>
      <c r="AB43" s="1139"/>
      <c r="AC43" s="1139"/>
      <c r="AD43" s="1139"/>
      <c r="AE43" s="1139"/>
      <c r="AF43" s="1139"/>
      <c r="AG43" s="1139"/>
      <c r="AH43" s="1139"/>
      <c r="AI43" s="1139"/>
      <c r="AJ43" s="1139"/>
      <c r="AK43" s="1139"/>
      <c r="AL43" s="1139"/>
      <c r="AM43" s="1139"/>
      <c r="AN43" s="1139"/>
      <c r="AO43" s="1139"/>
      <c r="AP43" s="1139"/>
      <c r="AQ43" s="1139"/>
      <c r="AR43" s="1139"/>
      <c r="AS43" s="1139"/>
      <c r="AT43" s="1139"/>
      <c r="AU43" s="1139"/>
      <c r="AV43" s="1139"/>
      <c r="AW43" s="1139"/>
      <c r="AX43" s="1139"/>
      <c r="AY43" s="1139"/>
      <c r="AZ43" s="1139"/>
      <c r="BA43" s="1139"/>
      <c r="BB43" s="1139"/>
      <c r="BC43" s="1139"/>
      <c r="BD43" s="1139"/>
      <c r="BE43" s="1139"/>
      <c r="BF43" s="1139"/>
      <c r="BG43" s="1139"/>
      <c r="BH43" s="1139"/>
      <c r="BI43" s="1139"/>
      <c r="BJ43" s="1139"/>
      <c r="BK43" s="1139"/>
      <c r="BL43" s="1139"/>
      <c r="BM43" s="1139"/>
      <c r="BN43" s="1139"/>
      <c r="BO43" s="1139"/>
      <c r="BP43" s="1139"/>
      <c r="BQ43" s="1139"/>
      <c r="BR43" s="1139"/>
      <c r="BS43" s="1139"/>
      <c r="BT43" s="1139"/>
      <c r="BU43" s="1139"/>
      <c r="BV43" s="1139"/>
      <c r="BW43" s="1139"/>
      <c r="BX43" s="1139"/>
      <c r="BY43" s="1139"/>
      <c r="BZ43" s="1139"/>
      <c r="CA43" s="1139"/>
      <c r="CB43" s="1139"/>
      <c r="CC43" s="1139"/>
      <c r="CD43" s="1139"/>
      <c r="CE43" s="1139"/>
      <c r="CF43" s="1139"/>
      <c r="CG43" s="1139"/>
      <c r="CH43" s="1139"/>
      <c r="CI43" s="1139"/>
      <c r="CJ43" s="1139"/>
      <c r="CK43" s="1139"/>
      <c r="CL43" s="1139"/>
      <c r="CM43" s="1139"/>
      <c r="CN43" s="1139"/>
    </row>
    <row r="44" spans="1:92" s="1137" customFormat="1">
      <c r="A44" s="2764" t="s">
        <v>494</v>
      </c>
      <c r="B44" s="2645"/>
      <c r="C44" s="2645"/>
      <c r="D44" s="2645"/>
      <c r="E44" s="2645"/>
      <c r="F44" s="2645"/>
      <c r="G44" s="2645"/>
      <c r="H44" s="2645"/>
      <c r="I44" s="2645"/>
      <c r="J44" s="2645"/>
      <c r="K44" s="2765"/>
      <c r="L44" s="1139"/>
      <c r="M44" s="1139"/>
      <c r="N44" s="1139"/>
      <c r="O44" s="1139"/>
      <c r="P44" s="1139"/>
      <c r="Q44" s="1139"/>
      <c r="R44" s="1139"/>
      <c r="S44" s="1139"/>
      <c r="T44" s="1139"/>
      <c r="U44" s="1139"/>
      <c r="V44" s="1139"/>
      <c r="W44" s="1139"/>
      <c r="X44" s="1139"/>
      <c r="Y44" s="1139"/>
      <c r="Z44" s="1139"/>
      <c r="AA44" s="1139"/>
      <c r="AB44" s="1139"/>
      <c r="AC44" s="1139"/>
      <c r="AD44" s="1139"/>
      <c r="AE44" s="1139"/>
      <c r="AF44" s="1139"/>
      <c r="AG44" s="1139"/>
      <c r="AH44" s="1139"/>
      <c r="AI44" s="1139"/>
      <c r="AJ44" s="1139"/>
      <c r="AK44" s="1139"/>
      <c r="AL44" s="1139"/>
      <c r="AM44" s="1139"/>
      <c r="AN44" s="1139"/>
      <c r="AO44" s="1139"/>
      <c r="AP44" s="1139"/>
      <c r="AQ44" s="1139"/>
      <c r="AR44" s="1139"/>
      <c r="AS44" s="1139"/>
      <c r="AT44" s="1139"/>
      <c r="AU44" s="1139"/>
      <c r="AV44" s="1139"/>
      <c r="AW44" s="1139"/>
      <c r="AX44" s="1139"/>
      <c r="AY44" s="1139"/>
      <c r="AZ44" s="1139"/>
      <c r="BA44" s="1139"/>
      <c r="BB44" s="1139"/>
      <c r="BC44" s="1139"/>
      <c r="BD44" s="1139"/>
      <c r="BE44" s="1139"/>
      <c r="BF44" s="1139"/>
      <c r="BG44" s="1139"/>
      <c r="BH44" s="1139"/>
      <c r="BI44" s="1139"/>
      <c r="BJ44" s="1139"/>
      <c r="BK44" s="1139"/>
      <c r="BL44" s="1139"/>
      <c r="BM44" s="1139"/>
      <c r="BN44" s="1139"/>
      <c r="BO44" s="1139"/>
      <c r="BP44" s="1139"/>
      <c r="BQ44" s="1139"/>
      <c r="BR44" s="1139"/>
      <c r="BS44" s="1139"/>
      <c r="BT44" s="1139"/>
      <c r="BU44" s="1139"/>
      <c r="BV44" s="1139"/>
      <c r="BW44" s="1139"/>
      <c r="BX44" s="1139"/>
      <c r="BY44" s="1139"/>
      <c r="BZ44" s="1139"/>
      <c r="CA44" s="1139"/>
      <c r="CB44" s="1139"/>
      <c r="CC44" s="1139"/>
      <c r="CD44" s="1139"/>
      <c r="CE44" s="1139"/>
      <c r="CF44" s="1139"/>
      <c r="CG44" s="1139"/>
      <c r="CH44" s="1139"/>
      <c r="CI44" s="1139"/>
      <c r="CJ44" s="1139"/>
      <c r="CK44" s="1139"/>
      <c r="CL44" s="1139"/>
      <c r="CM44" s="1139"/>
      <c r="CN44" s="1139"/>
    </row>
    <row r="45" spans="1:92" s="1137" customFormat="1">
      <c r="A45" s="1637"/>
      <c r="K45" s="1138"/>
      <c r="M45" s="1139"/>
      <c r="N45" s="1139"/>
      <c r="O45" s="1139"/>
      <c r="P45" s="1139"/>
      <c r="Q45" s="1139"/>
      <c r="R45" s="1139"/>
      <c r="S45" s="1139"/>
      <c r="T45" s="1139"/>
      <c r="U45" s="1139"/>
      <c r="V45" s="1139"/>
      <c r="W45" s="1139"/>
      <c r="X45" s="1139"/>
      <c r="Y45" s="1139"/>
      <c r="Z45" s="1139"/>
      <c r="AA45" s="1139"/>
      <c r="AB45" s="1139"/>
      <c r="AC45" s="1139"/>
      <c r="AD45" s="1139"/>
      <c r="AE45" s="1139"/>
      <c r="AF45" s="1139"/>
      <c r="AG45" s="1139"/>
      <c r="AH45" s="1139"/>
      <c r="AI45" s="1139"/>
      <c r="AJ45" s="1139"/>
      <c r="AK45" s="1139"/>
      <c r="AL45" s="1139"/>
      <c r="AM45" s="1139"/>
      <c r="AN45" s="1139"/>
      <c r="AO45" s="1139"/>
      <c r="AP45" s="1139"/>
      <c r="AQ45" s="1139"/>
      <c r="AR45" s="1139"/>
      <c r="AS45" s="1139"/>
      <c r="AT45" s="1139"/>
      <c r="AU45" s="1139"/>
      <c r="AV45" s="1139"/>
      <c r="AW45" s="1139"/>
      <c r="AX45" s="1139"/>
      <c r="AY45" s="1139"/>
      <c r="AZ45" s="1139"/>
      <c r="BA45" s="1139"/>
      <c r="BB45" s="1139"/>
      <c r="BC45" s="1139"/>
      <c r="BD45" s="1139"/>
      <c r="BE45" s="1139"/>
      <c r="BF45" s="1139"/>
      <c r="BG45" s="1139"/>
      <c r="BH45" s="1139"/>
      <c r="BI45" s="1139"/>
      <c r="BJ45" s="1139"/>
      <c r="BK45" s="1139"/>
      <c r="BL45" s="1139"/>
      <c r="BM45" s="1139"/>
      <c r="BN45" s="1139"/>
      <c r="BO45" s="1139"/>
      <c r="BP45" s="1139"/>
      <c r="BQ45" s="1139"/>
      <c r="BR45" s="1139"/>
      <c r="BS45" s="1139"/>
      <c r="BT45" s="1139"/>
      <c r="BU45" s="1139"/>
      <c r="BV45" s="1139"/>
      <c r="BW45" s="1139"/>
      <c r="BX45" s="1139"/>
      <c r="BY45" s="1139"/>
      <c r="BZ45" s="1139"/>
      <c r="CA45" s="1139"/>
      <c r="CB45" s="1139"/>
      <c r="CC45" s="1139"/>
      <c r="CD45" s="1139"/>
      <c r="CE45" s="1139"/>
      <c r="CF45" s="1139"/>
      <c r="CG45" s="1139"/>
      <c r="CH45" s="1139"/>
      <c r="CI45" s="1139"/>
      <c r="CJ45" s="1139"/>
      <c r="CK45" s="1139"/>
      <c r="CL45" s="1139"/>
      <c r="CM45" s="1139"/>
      <c r="CN45" s="1139"/>
    </row>
    <row r="46" spans="1:92" s="1137" customFormat="1">
      <c r="A46" s="2764" t="s">
        <v>1641</v>
      </c>
      <c r="B46" s="2645"/>
      <c r="C46" s="2645"/>
      <c r="D46" s="2645"/>
      <c r="E46" s="2645"/>
      <c r="F46" s="2645"/>
      <c r="G46" s="2645"/>
      <c r="H46" s="2645"/>
      <c r="I46" s="2645"/>
      <c r="J46" s="2645"/>
      <c r="K46" s="2765"/>
      <c r="L46" s="1139"/>
      <c r="M46" s="1139"/>
      <c r="N46" s="1139"/>
      <c r="O46" s="1139"/>
      <c r="P46" s="1139"/>
      <c r="Q46" s="1139"/>
      <c r="R46" s="1139"/>
      <c r="S46" s="1139"/>
      <c r="T46" s="1139"/>
      <c r="U46" s="1139"/>
      <c r="V46" s="1139"/>
      <c r="W46" s="1139"/>
      <c r="X46" s="1139"/>
      <c r="Y46" s="1139"/>
      <c r="Z46" s="1139"/>
      <c r="AA46" s="1139"/>
      <c r="AB46" s="1139"/>
      <c r="AC46" s="1139"/>
      <c r="AD46" s="1139"/>
      <c r="AE46" s="1139"/>
      <c r="AF46" s="1139"/>
      <c r="AG46" s="1139"/>
      <c r="AH46" s="1139"/>
      <c r="AI46" s="1139"/>
      <c r="AJ46" s="1139"/>
      <c r="AK46" s="1139"/>
      <c r="AL46" s="1139"/>
      <c r="AM46" s="1139"/>
      <c r="AN46" s="1139"/>
      <c r="AO46" s="1139"/>
      <c r="AP46" s="1139"/>
      <c r="AQ46" s="1139"/>
      <c r="AR46" s="1139"/>
      <c r="AS46" s="1139"/>
      <c r="AT46" s="1139"/>
      <c r="AU46" s="1139"/>
      <c r="AV46" s="1139"/>
      <c r="AW46" s="1139"/>
      <c r="AX46" s="1139"/>
      <c r="AY46" s="1139"/>
      <c r="AZ46" s="1139"/>
      <c r="BA46" s="1139"/>
      <c r="BB46" s="1139"/>
      <c r="BC46" s="1139"/>
      <c r="BD46" s="1139"/>
      <c r="BE46" s="1139"/>
      <c r="BF46" s="1139"/>
      <c r="BG46" s="1139"/>
      <c r="BH46" s="1139"/>
      <c r="BI46" s="1139"/>
      <c r="BJ46" s="1139"/>
      <c r="BK46" s="1139"/>
      <c r="BL46" s="1139"/>
      <c r="BM46" s="1139"/>
      <c r="BN46" s="1139"/>
      <c r="BO46" s="1139"/>
      <c r="BP46" s="1139"/>
      <c r="BQ46" s="1139"/>
      <c r="BR46" s="1139"/>
      <c r="BS46" s="1139"/>
      <c r="BT46" s="1139"/>
      <c r="BU46" s="1139"/>
      <c r="BV46" s="1139"/>
      <c r="BW46" s="1139"/>
      <c r="BX46" s="1139"/>
      <c r="BY46" s="1139"/>
      <c r="BZ46" s="1139"/>
      <c r="CA46" s="1139"/>
      <c r="CB46" s="1139"/>
      <c r="CC46" s="1139"/>
      <c r="CD46" s="1139"/>
      <c r="CE46" s="1139"/>
      <c r="CF46" s="1139"/>
      <c r="CG46" s="1139"/>
      <c r="CH46" s="1139"/>
      <c r="CI46" s="1139"/>
      <c r="CJ46" s="1139"/>
      <c r="CK46" s="1139"/>
      <c r="CL46" s="1139"/>
      <c r="CM46" s="1139"/>
      <c r="CN46" s="1139"/>
    </row>
    <row r="47" spans="1:92" s="1139" customFormat="1">
      <c r="A47" s="1295"/>
      <c r="B47" s="1289"/>
      <c r="C47" s="1289"/>
      <c r="D47" s="1289"/>
      <c r="E47" s="1137"/>
      <c r="F47" s="1137"/>
      <c r="G47" s="1137"/>
      <c r="H47" s="1137"/>
      <c r="I47" s="1137"/>
      <c r="J47" s="1137"/>
      <c r="K47" s="1138"/>
      <c r="L47" s="1137"/>
    </row>
    <row r="48" spans="1:92" s="1632" customFormat="1" ht="17.25" customHeight="1">
      <c r="A48" s="1295"/>
      <c r="B48" s="1639">
        <v>2000</v>
      </c>
      <c r="C48" s="1639">
        <v>2001</v>
      </c>
      <c r="D48" s="1639">
        <v>2002</v>
      </c>
      <c r="E48" s="1640">
        <v>2003</v>
      </c>
      <c r="F48" s="1640">
        <v>2004</v>
      </c>
      <c r="G48" s="1640">
        <v>2005</v>
      </c>
      <c r="H48" s="1640">
        <v>2006</v>
      </c>
      <c r="I48" s="1640">
        <v>2007</v>
      </c>
      <c r="J48" s="1640">
        <v>2008</v>
      </c>
      <c r="K48" s="1641">
        <v>2009</v>
      </c>
      <c r="L48" s="1640"/>
      <c r="M48" s="1139"/>
      <c r="N48" s="1139"/>
      <c r="O48" s="1139"/>
      <c r="P48" s="1139"/>
      <c r="Q48" s="1139"/>
      <c r="R48" s="1139"/>
      <c r="S48" s="1139"/>
      <c r="T48" s="1139"/>
      <c r="U48" s="1139"/>
      <c r="V48" s="1139"/>
      <c r="W48" s="1139"/>
      <c r="X48" s="1139"/>
      <c r="Y48" s="1139"/>
      <c r="Z48" s="1139"/>
      <c r="AA48" s="1139"/>
      <c r="AB48" s="1139"/>
      <c r="AC48" s="1139"/>
      <c r="AD48" s="1139"/>
      <c r="AE48" s="1139"/>
      <c r="AF48" s="1139"/>
      <c r="AG48" s="1139"/>
      <c r="AH48" s="1139"/>
      <c r="AI48" s="1139"/>
      <c r="AJ48" s="1139"/>
      <c r="AK48" s="1139"/>
      <c r="AL48" s="1139"/>
      <c r="AM48" s="1139"/>
      <c r="AN48" s="1139"/>
      <c r="AO48" s="1139"/>
      <c r="AP48" s="1139"/>
      <c r="AQ48" s="1139"/>
      <c r="AR48" s="1139"/>
      <c r="AS48" s="1139"/>
      <c r="AT48" s="1139"/>
      <c r="AU48" s="1139"/>
      <c r="AV48" s="1139"/>
      <c r="AW48" s="1139"/>
      <c r="AX48" s="1139"/>
      <c r="AY48" s="1139"/>
      <c r="AZ48" s="1139"/>
      <c r="BA48" s="1139"/>
      <c r="BB48" s="1139"/>
      <c r="BC48" s="1139"/>
      <c r="BD48" s="1139"/>
      <c r="BE48" s="1139"/>
      <c r="BF48" s="1139"/>
      <c r="BG48" s="1139"/>
      <c r="BH48" s="1139"/>
      <c r="BI48" s="1139"/>
      <c r="BJ48" s="1139"/>
      <c r="BK48" s="1139"/>
      <c r="BL48" s="1139"/>
      <c r="BM48" s="1139"/>
      <c r="BN48" s="1139"/>
      <c r="BO48" s="1139"/>
      <c r="BP48" s="1139"/>
      <c r="BQ48" s="1139"/>
      <c r="BR48" s="1139"/>
      <c r="BS48" s="1139"/>
      <c r="BT48" s="1139"/>
      <c r="BU48" s="1139"/>
      <c r="BV48" s="1139"/>
      <c r="BW48" s="1139"/>
      <c r="BX48" s="1139"/>
      <c r="BY48" s="1139"/>
      <c r="BZ48" s="1139"/>
      <c r="CA48" s="1139"/>
      <c r="CB48" s="1139"/>
      <c r="CC48" s="1139"/>
      <c r="CD48" s="1139"/>
      <c r="CE48" s="1139"/>
      <c r="CF48" s="1139"/>
      <c r="CG48" s="1139"/>
      <c r="CH48" s="1139"/>
      <c r="CI48" s="1139"/>
      <c r="CJ48" s="1139"/>
      <c r="CK48" s="1139"/>
      <c r="CL48" s="1139"/>
      <c r="CM48" s="1139"/>
    </row>
    <row r="49" spans="1:91" ht="17.25" customHeight="1">
      <c r="A49" s="1642"/>
      <c r="B49" s="1296"/>
      <c r="C49" s="1296"/>
      <c r="D49" s="1296"/>
      <c r="E49" s="1643"/>
      <c r="F49" s="1643"/>
      <c r="G49" s="1643"/>
      <c r="H49" s="1643"/>
      <c r="I49" s="1643"/>
      <c r="J49" s="1643"/>
      <c r="K49" s="1644"/>
      <c r="L49" s="1643"/>
      <c r="M49" s="1139"/>
      <c r="N49" s="1139"/>
      <c r="O49" s="1139"/>
      <c r="P49" s="1139"/>
      <c r="Q49" s="1139"/>
      <c r="R49" s="1139"/>
      <c r="S49" s="1139"/>
      <c r="T49" s="1139"/>
      <c r="U49" s="1139"/>
      <c r="V49" s="1139"/>
      <c r="W49" s="1139"/>
      <c r="X49" s="1139"/>
      <c r="Y49" s="1139"/>
      <c r="Z49" s="1139"/>
      <c r="AA49" s="1139"/>
      <c r="AB49" s="1139"/>
      <c r="AC49" s="1139"/>
      <c r="AD49" s="1139"/>
      <c r="AE49" s="1139"/>
      <c r="AF49" s="1139"/>
      <c r="AG49" s="1139"/>
      <c r="AH49" s="1139"/>
      <c r="AI49" s="1139"/>
      <c r="AJ49" s="1139"/>
      <c r="AK49" s="1139"/>
      <c r="AL49" s="1139"/>
      <c r="AM49" s="1139"/>
      <c r="AN49" s="1139"/>
      <c r="AO49" s="1139"/>
      <c r="AP49" s="1139"/>
      <c r="AQ49" s="1139"/>
      <c r="AR49" s="1139"/>
      <c r="AS49" s="1139"/>
      <c r="AT49" s="1139"/>
      <c r="AU49" s="1139"/>
      <c r="AV49" s="1139"/>
      <c r="AW49" s="1139"/>
      <c r="AX49" s="1139"/>
      <c r="AY49" s="1139"/>
      <c r="AZ49" s="1139"/>
      <c r="BA49" s="1139"/>
      <c r="BB49" s="1139"/>
      <c r="BC49" s="1139"/>
      <c r="BD49" s="1139"/>
      <c r="BE49" s="1139"/>
      <c r="BF49" s="1139"/>
      <c r="BG49" s="1139"/>
      <c r="BH49" s="1139"/>
      <c r="BI49" s="1139"/>
      <c r="BJ49" s="1139"/>
      <c r="BK49" s="1139"/>
      <c r="BL49" s="1139"/>
      <c r="BM49" s="1139"/>
      <c r="BN49" s="1139"/>
      <c r="BO49" s="1139"/>
      <c r="BP49" s="1139"/>
      <c r="BQ49" s="1139"/>
      <c r="BR49" s="1139"/>
      <c r="BS49" s="1139"/>
      <c r="BT49" s="1139"/>
      <c r="BU49" s="1139"/>
      <c r="BV49" s="1139"/>
      <c r="BW49" s="1139"/>
      <c r="BX49" s="1139"/>
      <c r="BY49" s="1139"/>
      <c r="BZ49" s="1139"/>
      <c r="CA49" s="1139"/>
      <c r="CB49" s="1139"/>
      <c r="CC49" s="1139"/>
      <c r="CD49" s="1139"/>
      <c r="CE49" s="1139"/>
      <c r="CF49" s="1139"/>
      <c r="CG49" s="1139"/>
      <c r="CH49" s="1139"/>
      <c r="CI49" s="1139"/>
      <c r="CJ49" s="1139"/>
      <c r="CK49" s="1139"/>
      <c r="CL49" s="1139"/>
      <c r="CM49" s="1139"/>
    </row>
    <row r="50" spans="1:91" ht="17.25" customHeight="1">
      <c r="A50" s="1645" t="s">
        <v>1642</v>
      </c>
      <c r="B50" s="1646">
        <v>0.3</v>
      </c>
      <c r="C50" s="1646">
        <v>0.4</v>
      </c>
      <c r="D50" s="1646">
        <v>0.5</v>
      </c>
      <c r="E50" s="1640">
        <v>0.7</v>
      </c>
      <c r="F50" s="1640">
        <v>1.5</v>
      </c>
      <c r="G50" s="345">
        <v>2.7</v>
      </c>
      <c r="H50" s="345">
        <v>2.2999999999999998</v>
      </c>
      <c r="I50" s="345">
        <v>2.7</v>
      </c>
      <c r="J50" s="345">
        <v>2.2000000000000002</v>
      </c>
      <c r="K50" s="359">
        <v>1.3</v>
      </c>
      <c r="L50" s="345"/>
      <c r="M50" s="1139"/>
      <c r="N50" s="1139"/>
      <c r="O50" s="1139"/>
      <c r="P50" s="1139"/>
      <c r="Q50" s="1139"/>
      <c r="R50" s="1139"/>
      <c r="S50" s="1139"/>
      <c r="T50" s="1139"/>
      <c r="U50" s="1139"/>
      <c r="V50" s="1139"/>
      <c r="W50" s="1139"/>
      <c r="X50" s="1139"/>
      <c r="Y50" s="1139"/>
      <c r="Z50" s="1139"/>
      <c r="AA50" s="1139"/>
      <c r="AB50" s="1139"/>
      <c r="AC50" s="1139"/>
      <c r="AD50" s="1139"/>
      <c r="AE50" s="1139"/>
      <c r="AF50" s="1139"/>
      <c r="AG50" s="1139"/>
      <c r="AH50" s="1139"/>
      <c r="AI50" s="1139"/>
      <c r="AJ50" s="1139"/>
      <c r="AK50" s="1139"/>
      <c r="AL50" s="1139"/>
      <c r="AM50" s="1139"/>
      <c r="AN50" s="1139"/>
      <c r="AO50" s="1139"/>
      <c r="AP50" s="1139"/>
      <c r="AQ50" s="1139"/>
      <c r="AR50" s="1139"/>
      <c r="AS50" s="1139"/>
      <c r="AT50" s="1139"/>
      <c r="AU50" s="1139"/>
      <c r="AV50" s="1139"/>
      <c r="AW50" s="1139"/>
      <c r="AX50" s="1139"/>
      <c r="AY50" s="1139"/>
      <c r="AZ50" s="1139"/>
      <c r="BA50" s="1139"/>
      <c r="BB50" s="1139"/>
      <c r="BC50" s="1139"/>
      <c r="BD50" s="1139"/>
      <c r="BE50" s="1139"/>
      <c r="BF50" s="1139"/>
      <c r="BG50" s="1139"/>
      <c r="BH50" s="1139"/>
      <c r="BI50" s="1139"/>
      <c r="BJ50" s="1139"/>
      <c r="BK50" s="1139"/>
      <c r="BL50" s="1139"/>
      <c r="BM50" s="1139"/>
      <c r="BN50" s="1139"/>
      <c r="BO50" s="1139"/>
      <c r="BP50" s="1139"/>
      <c r="BQ50" s="1139"/>
      <c r="BR50" s="1139"/>
      <c r="BS50" s="1139"/>
      <c r="BT50" s="1139"/>
      <c r="BU50" s="1139"/>
      <c r="BV50" s="1139"/>
      <c r="BW50" s="1139"/>
      <c r="BX50" s="1139"/>
      <c r="BY50" s="1139"/>
      <c r="BZ50" s="1139"/>
      <c r="CA50" s="1139"/>
      <c r="CB50" s="1139"/>
      <c r="CC50" s="1139"/>
      <c r="CD50" s="1139"/>
      <c r="CE50" s="1139"/>
      <c r="CF50" s="1139"/>
      <c r="CG50" s="1139"/>
      <c r="CH50" s="1139"/>
      <c r="CI50" s="1139"/>
      <c r="CJ50" s="1139"/>
      <c r="CK50" s="1139"/>
      <c r="CL50" s="1139"/>
      <c r="CM50" s="1139"/>
    </row>
    <row r="51" spans="1:91" ht="17.25" customHeight="1">
      <c r="A51" s="1645"/>
      <c r="B51" s="1646"/>
      <c r="C51" s="1646"/>
      <c r="D51" s="1646"/>
      <c r="E51" s="1640"/>
      <c r="F51" s="1640"/>
      <c r="G51" s="345"/>
      <c r="H51" s="345"/>
      <c r="I51" s="345"/>
      <c r="J51" s="345"/>
      <c r="K51" s="359"/>
      <c r="L51" s="345"/>
      <c r="M51" s="1139"/>
      <c r="N51" s="1139"/>
      <c r="O51" s="1139"/>
      <c r="P51" s="1139"/>
      <c r="Q51" s="1139"/>
      <c r="R51" s="1139"/>
      <c r="S51" s="1139"/>
      <c r="T51" s="1139"/>
      <c r="U51" s="1139"/>
      <c r="V51" s="1139"/>
      <c r="W51" s="1139"/>
      <c r="X51" s="1139"/>
      <c r="Y51" s="1139"/>
      <c r="Z51" s="1139"/>
      <c r="AA51" s="1139"/>
      <c r="AB51" s="1139"/>
      <c r="AC51" s="1139"/>
      <c r="AD51" s="1139"/>
      <c r="AE51" s="1139"/>
      <c r="AF51" s="1139"/>
      <c r="AG51" s="1139"/>
      <c r="AH51" s="1139"/>
      <c r="AI51" s="1139"/>
      <c r="AJ51" s="1139"/>
      <c r="AK51" s="1139"/>
      <c r="AL51" s="1139"/>
      <c r="AM51" s="1139"/>
      <c r="AN51" s="1139"/>
      <c r="AO51" s="1139"/>
      <c r="AP51" s="1139"/>
      <c r="AQ51" s="1139"/>
      <c r="AR51" s="1139"/>
      <c r="AS51" s="1139"/>
      <c r="AT51" s="1139"/>
      <c r="AU51" s="1139"/>
      <c r="AV51" s="1139"/>
      <c r="AW51" s="1139"/>
      <c r="AX51" s="1139"/>
      <c r="AY51" s="1139"/>
      <c r="AZ51" s="1139"/>
      <c r="BA51" s="1139"/>
      <c r="BB51" s="1139"/>
      <c r="BC51" s="1139"/>
      <c r="BD51" s="1139"/>
      <c r="BE51" s="1139"/>
      <c r="BF51" s="1139"/>
      <c r="BG51" s="1139"/>
      <c r="BH51" s="1139"/>
      <c r="BI51" s="1139"/>
      <c r="BJ51" s="1139"/>
      <c r="BK51" s="1139"/>
      <c r="BL51" s="1139"/>
      <c r="BM51" s="1139"/>
      <c r="BN51" s="1139"/>
      <c r="BO51" s="1139"/>
      <c r="BP51" s="1139"/>
      <c r="BQ51" s="1139"/>
      <c r="BR51" s="1139"/>
      <c r="BS51" s="1139"/>
      <c r="BT51" s="1139"/>
      <c r="BU51" s="1139"/>
      <c r="BV51" s="1139"/>
      <c r="BW51" s="1139"/>
      <c r="BX51" s="1139"/>
      <c r="BY51" s="1139"/>
      <c r="BZ51" s="1139"/>
      <c r="CA51" s="1139"/>
      <c r="CB51" s="1139"/>
      <c r="CC51" s="1139"/>
      <c r="CD51" s="1139"/>
      <c r="CE51" s="1139"/>
      <c r="CF51" s="1139"/>
      <c r="CG51" s="1139"/>
      <c r="CH51" s="1139"/>
      <c r="CI51" s="1139"/>
      <c r="CJ51" s="1139"/>
      <c r="CK51" s="1139"/>
      <c r="CL51" s="1139"/>
      <c r="CM51" s="1139"/>
    </row>
    <row r="52" spans="1:91" ht="17.25" customHeight="1">
      <c r="A52" s="1317"/>
      <c r="B52" s="1646"/>
      <c r="C52" s="1646"/>
      <c r="D52" s="1646"/>
      <c r="E52" s="1640"/>
      <c r="F52" s="1640"/>
      <c r="G52" s="345"/>
      <c r="H52" s="345"/>
      <c r="I52" s="345"/>
      <c r="J52" s="345"/>
      <c r="K52" s="359"/>
      <c r="L52" s="345"/>
      <c r="M52" s="1139"/>
      <c r="N52" s="1139"/>
      <c r="O52" s="1139"/>
      <c r="P52" s="1139"/>
      <c r="Q52" s="1139"/>
      <c r="R52" s="1139"/>
      <c r="S52" s="1139"/>
      <c r="T52" s="1139"/>
      <c r="U52" s="1139"/>
      <c r="V52" s="1139"/>
      <c r="W52" s="1139"/>
      <c r="X52" s="1139"/>
      <c r="Y52" s="1139"/>
      <c r="Z52" s="1139"/>
      <c r="AA52" s="1139"/>
      <c r="AB52" s="1139"/>
      <c r="AC52" s="1139"/>
      <c r="AD52" s="1139"/>
      <c r="AE52" s="1139"/>
      <c r="AF52" s="1139"/>
      <c r="AG52" s="1139"/>
      <c r="AH52" s="1139"/>
      <c r="AI52" s="1139"/>
      <c r="AJ52" s="1139"/>
      <c r="AK52" s="1139"/>
      <c r="AL52" s="1139"/>
      <c r="AM52" s="1139"/>
      <c r="AN52" s="1139"/>
      <c r="AO52" s="1139"/>
      <c r="AP52" s="1139"/>
      <c r="AQ52" s="1139"/>
      <c r="AR52" s="1139"/>
      <c r="AS52" s="1139"/>
      <c r="AT52" s="1139"/>
      <c r="AU52" s="1139"/>
      <c r="AV52" s="1139"/>
      <c r="AW52" s="1139"/>
      <c r="AX52" s="1139"/>
      <c r="AY52" s="1139"/>
      <c r="AZ52" s="1139"/>
      <c r="BA52" s="1139"/>
      <c r="BB52" s="1139"/>
      <c r="BC52" s="1139"/>
      <c r="BD52" s="1139"/>
      <c r="BE52" s="1139"/>
      <c r="BF52" s="1139"/>
      <c r="BG52" s="1139"/>
      <c r="BH52" s="1139"/>
      <c r="BI52" s="1139"/>
      <c r="BJ52" s="1139"/>
      <c r="BK52" s="1139"/>
      <c r="BL52" s="1139"/>
      <c r="BM52" s="1139"/>
      <c r="BN52" s="1139"/>
      <c r="BO52" s="1139"/>
      <c r="BP52" s="1139"/>
      <c r="BQ52" s="1139"/>
      <c r="BR52" s="1139"/>
      <c r="BS52" s="1139"/>
      <c r="BT52" s="1139"/>
      <c r="BU52" s="1139"/>
      <c r="BV52" s="1139"/>
      <c r="BW52" s="1139"/>
      <c r="BX52" s="1139"/>
      <c r="BY52" s="1139"/>
      <c r="BZ52" s="1139"/>
      <c r="CA52" s="1139"/>
      <c r="CB52" s="1139"/>
      <c r="CC52" s="1139"/>
      <c r="CD52" s="1139"/>
      <c r="CE52" s="1139"/>
      <c r="CF52" s="1139"/>
      <c r="CG52" s="1139"/>
      <c r="CH52" s="1139"/>
      <c r="CI52" s="1139"/>
      <c r="CJ52" s="1139"/>
      <c r="CK52" s="1139"/>
      <c r="CL52" s="1139"/>
      <c r="CM52" s="1139"/>
    </row>
    <row r="53" spans="1:91" ht="17.25" customHeight="1">
      <c r="A53" s="1647"/>
      <c r="B53" s="1648"/>
      <c r="C53" s="1648"/>
      <c r="D53" s="1648"/>
      <c r="E53" s="1649"/>
      <c r="F53" s="1649"/>
      <c r="G53" s="1649"/>
      <c r="H53" s="1649"/>
      <c r="I53" s="1649"/>
      <c r="J53" s="1649"/>
      <c r="K53" s="1650"/>
      <c r="L53" s="1651"/>
      <c r="M53" s="1139"/>
      <c r="N53" s="1139"/>
      <c r="O53" s="1139"/>
      <c r="P53" s="1139"/>
      <c r="Q53" s="1139"/>
      <c r="R53" s="1139"/>
      <c r="S53" s="1139"/>
      <c r="T53" s="1139"/>
      <c r="U53" s="1139"/>
      <c r="V53" s="1139"/>
      <c r="W53" s="1139"/>
      <c r="X53" s="1139"/>
      <c r="Y53" s="1139"/>
      <c r="Z53" s="1139"/>
      <c r="AA53" s="1139"/>
      <c r="AB53" s="1139"/>
      <c r="AC53" s="1139"/>
      <c r="AD53" s="1139"/>
      <c r="AE53" s="1139"/>
      <c r="AF53" s="1139"/>
      <c r="AG53" s="1139"/>
      <c r="AH53" s="1139"/>
      <c r="AI53" s="1139"/>
      <c r="AJ53" s="1139"/>
      <c r="AK53" s="1139"/>
      <c r="AL53" s="1139"/>
      <c r="AM53" s="1139"/>
      <c r="AN53" s="1139"/>
      <c r="AO53" s="1139"/>
      <c r="AP53" s="1139"/>
      <c r="AQ53" s="1139"/>
      <c r="AR53" s="1139"/>
      <c r="AS53" s="1139"/>
      <c r="AT53" s="1139"/>
      <c r="AU53" s="1139"/>
      <c r="AV53" s="1139"/>
      <c r="AW53" s="1139"/>
      <c r="AX53" s="1139"/>
      <c r="AY53" s="1139"/>
      <c r="AZ53" s="1139"/>
      <c r="BA53" s="1139"/>
      <c r="BB53" s="1139"/>
      <c r="BC53" s="1139"/>
      <c r="BD53" s="1139"/>
      <c r="BE53" s="1139"/>
      <c r="BF53" s="1139"/>
      <c r="BG53" s="1139"/>
      <c r="BH53" s="1139"/>
      <c r="BI53" s="1139"/>
      <c r="BJ53" s="1139"/>
      <c r="BK53" s="1139"/>
      <c r="BL53" s="1139"/>
      <c r="BM53" s="1139"/>
      <c r="BN53" s="1139"/>
      <c r="BO53" s="1139"/>
      <c r="BP53" s="1139"/>
      <c r="BQ53" s="1139"/>
      <c r="BR53" s="1139"/>
      <c r="BS53" s="1139"/>
      <c r="BT53" s="1139"/>
      <c r="BU53" s="1139"/>
      <c r="BV53" s="1139"/>
      <c r="BW53" s="1139"/>
      <c r="BX53" s="1139"/>
      <c r="BY53" s="1139"/>
      <c r="BZ53" s="1139"/>
      <c r="CA53" s="1139"/>
      <c r="CB53" s="1139"/>
      <c r="CC53" s="1139"/>
      <c r="CD53" s="1139"/>
      <c r="CE53" s="1139"/>
      <c r="CF53" s="1139"/>
      <c r="CG53" s="1139"/>
      <c r="CH53" s="1139"/>
      <c r="CI53" s="1139"/>
      <c r="CJ53" s="1139"/>
      <c r="CK53" s="1139"/>
      <c r="CL53" s="1139"/>
      <c r="CM53" s="1139"/>
    </row>
    <row r="54" spans="1:91" ht="17.25" customHeight="1">
      <c r="A54" s="1652"/>
      <c r="B54" s="1313"/>
      <c r="C54" s="1313"/>
      <c r="D54" s="1313"/>
      <c r="E54" s="1631"/>
      <c r="F54" s="1631"/>
      <c r="G54" s="1631"/>
      <c r="H54" s="1631"/>
      <c r="I54" s="1631"/>
      <c r="J54" s="1631"/>
      <c r="K54" s="1631"/>
      <c r="L54" s="1631"/>
      <c r="M54" s="1139"/>
      <c r="N54" s="1139"/>
      <c r="O54" s="1139"/>
      <c r="P54" s="1139"/>
      <c r="Q54" s="1139"/>
      <c r="R54" s="1139"/>
      <c r="S54" s="1139"/>
      <c r="T54" s="1139"/>
      <c r="U54" s="1139"/>
      <c r="V54" s="1139"/>
      <c r="W54" s="1139"/>
      <c r="X54" s="1139"/>
      <c r="Y54" s="1139"/>
      <c r="Z54" s="1139"/>
      <c r="AA54" s="1139"/>
      <c r="AB54" s="1139"/>
      <c r="AC54" s="1139"/>
      <c r="AD54" s="1139"/>
      <c r="AE54" s="1139"/>
      <c r="AF54" s="1139"/>
      <c r="AG54" s="1139"/>
      <c r="AH54" s="1139"/>
      <c r="AI54" s="1139"/>
      <c r="AJ54" s="1139"/>
      <c r="AK54" s="1139"/>
      <c r="AL54" s="1139"/>
      <c r="AM54" s="1139"/>
      <c r="AN54" s="1139"/>
      <c r="AO54" s="1139"/>
      <c r="AP54" s="1139"/>
      <c r="AQ54" s="1139"/>
      <c r="AR54" s="1139"/>
      <c r="AS54" s="1139"/>
      <c r="AT54" s="1139"/>
      <c r="AU54" s="1139"/>
      <c r="AV54" s="1139"/>
      <c r="AW54" s="1139"/>
      <c r="AX54" s="1139"/>
      <c r="AY54" s="1139"/>
      <c r="AZ54" s="1139"/>
      <c r="BA54" s="1139"/>
      <c r="BB54" s="1139"/>
      <c r="BC54" s="1139"/>
      <c r="BD54" s="1139"/>
      <c r="BE54" s="1139"/>
      <c r="BF54" s="1139"/>
      <c r="BG54" s="1139"/>
      <c r="BH54" s="1139"/>
      <c r="BI54" s="1139"/>
      <c r="BJ54" s="1139"/>
      <c r="BK54" s="1139"/>
      <c r="BL54" s="1139"/>
      <c r="BM54" s="1139"/>
      <c r="BN54" s="1139"/>
      <c r="BO54" s="1139"/>
      <c r="BP54" s="1139"/>
      <c r="BQ54" s="1139"/>
      <c r="BR54" s="1139"/>
      <c r="BS54" s="1139"/>
      <c r="BT54" s="1139"/>
      <c r="BU54" s="1139"/>
      <c r="BV54" s="1139"/>
      <c r="BW54" s="1139"/>
      <c r="BX54" s="1139"/>
      <c r="BY54" s="1139"/>
      <c r="BZ54" s="1139"/>
      <c r="CA54" s="1139"/>
      <c r="CB54" s="1139"/>
      <c r="CC54" s="1139"/>
      <c r="CD54" s="1139"/>
      <c r="CE54" s="1139"/>
      <c r="CF54" s="1139"/>
      <c r="CG54" s="1139"/>
      <c r="CH54" s="1139"/>
      <c r="CI54" s="1139"/>
      <c r="CJ54" s="1139"/>
      <c r="CK54" s="1139"/>
      <c r="CL54" s="1139"/>
      <c r="CM54" s="1139"/>
    </row>
    <row r="55" spans="1:91" s="1314" customFormat="1" ht="17.25" customHeight="1">
      <c r="A55" s="1653"/>
      <c r="E55" s="1340"/>
      <c r="F55" s="1340"/>
      <c r="G55" s="1340"/>
      <c r="H55" s="1340"/>
      <c r="I55" s="1340"/>
      <c r="J55" s="1340"/>
      <c r="K55" s="1340"/>
      <c r="L55" s="1340"/>
      <c r="M55" s="1139"/>
      <c r="N55" s="1139"/>
      <c r="O55" s="1139"/>
      <c r="P55" s="1139"/>
      <c r="Q55" s="1139"/>
      <c r="R55" s="1139"/>
      <c r="S55" s="1139"/>
      <c r="T55" s="1139"/>
      <c r="U55" s="1139"/>
      <c r="V55" s="1139"/>
      <c r="W55" s="1139"/>
      <c r="X55" s="1139"/>
      <c r="Y55" s="1139"/>
      <c r="Z55" s="1139"/>
      <c r="AA55" s="1139"/>
      <c r="AB55" s="1139"/>
      <c r="AC55" s="1139"/>
      <c r="AD55" s="1139"/>
      <c r="AE55" s="1139"/>
      <c r="AF55" s="1139"/>
      <c r="AG55" s="1139"/>
      <c r="AH55" s="1139"/>
      <c r="AI55" s="1139"/>
      <c r="AJ55" s="1139"/>
      <c r="AK55" s="1139"/>
      <c r="AL55" s="1139"/>
      <c r="AM55" s="1139"/>
      <c r="AN55" s="1139"/>
      <c r="AO55" s="1139"/>
      <c r="AP55" s="1139"/>
      <c r="AQ55" s="1139"/>
      <c r="AR55" s="1139"/>
      <c r="AS55" s="1139"/>
      <c r="AT55" s="1139"/>
      <c r="AU55" s="1139"/>
      <c r="AV55" s="1139"/>
      <c r="AW55" s="1139"/>
      <c r="AX55" s="1139"/>
      <c r="AY55" s="1139"/>
      <c r="AZ55" s="1139"/>
      <c r="BA55" s="1139"/>
      <c r="BB55" s="1139"/>
      <c r="BC55" s="1139"/>
      <c r="BD55" s="1139"/>
      <c r="BE55" s="1139"/>
      <c r="BF55" s="1139"/>
      <c r="BG55" s="1139"/>
      <c r="BH55" s="1139"/>
      <c r="BI55" s="1139"/>
      <c r="BJ55" s="1139"/>
      <c r="BK55" s="1139"/>
      <c r="BL55" s="1139"/>
      <c r="BM55" s="1139"/>
      <c r="BN55" s="1139"/>
      <c r="BO55" s="1139"/>
      <c r="BP55" s="1139"/>
      <c r="BQ55" s="1139"/>
      <c r="BR55" s="1139"/>
      <c r="BS55" s="1139"/>
      <c r="BT55" s="1139"/>
      <c r="BU55" s="1139"/>
      <c r="BV55" s="1139"/>
      <c r="BW55" s="1139"/>
      <c r="BX55" s="1139"/>
      <c r="BY55" s="1139"/>
      <c r="BZ55" s="1139"/>
      <c r="CA55" s="1139"/>
      <c r="CB55" s="1139"/>
      <c r="CC55" s="1139"/>
      <c r="CD55" s="1139"/>
      <c r="CE55" s="1139"/>
      <c r="CF55" s="1139"/>
      <c r="CG55" s="1139"/>
      <c r="CH55" s="1139"/>
      <c r="CI55" s="1139"/>
      <c r="CJ55" s="1139"/>
      <c r="CK55" s="1139"/>
      <c r="CL55" s="1139"/>
      <c r="CM55" s="1139"/>
    </row>
  </sheetData>
  <mergeCells count="8">
    <mergeCell ref="A44:K44"/>
    <mergeCell ref="A46:K46"/>
    <mergeCell ref="A1:K1"/>
    <mergeCell ref="A2:K2"/>
    <mergeCell ref="A4:K4"/>
    <mergeCell ref="A5:B5"/>
    <mergeCell ref="A6:K6"/>
    <mergeCell ref="A42:K42"/>
  </mergeCells>
  <phoneticPr fontId="50" type="noConversion"/>
  <pageMargins left="0.43307086614173229" right="0.43307086614173229" top="0.82677165354330717" bottom="0.19685039370078741" header="0" footer="0"/>
  <pageSetup scale="41" orientation="portrait" horizontalDpi="4294967292" verticalDpi="4294967292" r:id="rId1"/>
  <headerFooter alignWithMargins="0"/>
</worksheet>
</file>

<file path=xl/worksheets/sheet106.xml><?xml version="1.0" encoding="utf-8"?>
<worksheet xmlns="http://schemas.openxmlformats.org/spreadsheetml/2006/main" xmlns:r="http://schemas.openxmlformats.org/officeDocument/2006/relationships">
  <sheetPr>
    <tabColor indexed="53"/>
    <pageSetUpPr fitToPage="1"/>
  </sheetPr>
  <dimension ref="A1:L36"/>
  <sheetViews>
    <sheetView zoomScale="50" workbookViewId="0">
      <selection sqref="A1:M1"/>
    </sheetView>
  </sheetViews>
  <sheetFormatPr defaultColWidth="12.44140625" defaultRowHeight="18"/>
  <cols>
    <col min="1" max="1" width="59.33203125" style="1139" customWidth="1"/>
    <col min="2" max="2" width="9.77734375" style="1139" customWidth="1"/>
    <col min="3" max="3" width="9.77734375" style="1137" customWidth="1"/>
    <col min="4" max="4" width="9.77734375" style="1139" customWidth="1"/>
    <col min="5" max="12" width="9.77734375" style="1340" customWidth="1"/>
    <col min="13" max="16384" width="12.44140625" style="1139"/>
  </cols>
  <sheetData>
    <row r="1" spans="1:12">
      <c r="A1" s="2646" t="s">
        <v>1391</v>
      </c>
      <c r="B1" s="2646"/>
      <c r="C1" s="2646"/>
      <c r="D1" s="2646"/>
      <c r="E1" s="2646"/>
      <c r="F1" s="2646"/>
      <c r="G1" s="2646"/>
      <c r="H1" s="2646"/>
      <c r="I1" s="2646"/>
      <c r="J1" s="2646"/>
      <c r="K1" s="2646"/>
      <c r="L1" s="1283"/>
    </row>
    <row r="2" spans="1:12" s="1286" customFormat="1">
      <c r="A2" s="2647" t="s">
        <v>496</v>
      </c>
      <c r="B2" s="2647"/>
      <c r="C2" s="2647"/>
      <c r="D2" s="2647"/>
      <c r="E2" s="2647"/>
      <c r="F2" s="2647"/>
      <c r="G2" s="2647"/>
      <c r="H2" s="2647"/>
      <c r="I2" s="2647"/>
      <c r="J2" s="2647"/>
      <c r="K2" s="2647"/>
      <c r="L2" s="1285"/>
    </row>
    <row r="3" spans="1:12">
      <c r="A3" s="1283"/>
      <c r="B3" s="1283"/>
      <c r="C3" s="1283"/>
    </row>
    <row r="4" spans="1:12">
      <c r="A4" s="2646" t="s">
        <v>497</v>
      </c>
      <c r="B4" s="2646"/>
      <c r="C4" s="2646"/>
      <c r="D4" s="2646"/>
      <c r="E4" s="2646"/>
      <c r="F4" s="2646"/>
      <c r="G4" s="2646"/>
      <c r="H4" s="2646"/>
      <c r="I4" s="2646"/>
      <c r="J4" s="2646"/>
      <c r="K4" s="2646"/>
      <c r="L4" s="1283"/>
    </row>
    <row r="5" spans="1:12">
      <c r="A5" s="2646"/>
      <c r="B5" s="2646"/>
      <c r="C5" s="2646"/>
    </row>
    <row r="6" spans="1:12">
      <c r="A6" s="2646" t="s">
        <v>1794</v>
      </c>
      <c r="B6" s="2646"/>
      <c r="C6" s="2646"/>
      <c r="D6" s="2646"/>
      <c r="E6" s="2646"/>
      <c r="F6" s="2646"/>
      <c r="G6" s="2646"/>
      <c r="H6" s="2646"/>
      <c r="I6" s="2646"/>
      <c r="J6" s="2646"/>
      <c r="K6" s="2646"/>
      <c r="L6" s="1283"/>
    </row>
    <row r="7" spans="1:12">
      <c r="A7" s="1283"/>
      <c r="B7" s="1283"/>
      <c r="C7" s="1283"/>
      <c r="D7" s="1283"/>
    </row>
    <row r="8" spans="1:12" s="1135" customFormat="1">
      <c r="A8" s="1342"/>
      <c r="B8" s="1654">
        <v>2000</v>
      </c>
      <c r="C8" s="1654">
        <v>2001</v>
      </c>
      <c r="D8" s="1654">
        <v>2002</v>
      </c>
      <c r="E8" s="1654">
        <v>2003</v>
      </c>
      <c r="F8" s="1654">
        <v>2004</v>
      </c>
      <c r="G8" s="1133">
        <v>2005</v>
      </c>
      <c r="H8" s="1133">
        <v>2006</v>
      </c>
      <c r="I8" s="1133">
        <v>2007</v>
      </c>
      <c r="J8" s="1133">
        <v>2008</v>
      </c>
      <c r="K8" s="1134">
        <v>2009</v>
      </c>
      <c r="L8" s="1343"/>
    </row>
    <row r="9" spans="1:12" s="1135" customFormat="1">
      <c r="A9" s="1299"/>
      <c r="B9" s="1288"/>
      <c r="C9" s="1288"/>
      <c r="D9" s="1288"/>
      <c r="E9" s="1288"/>
      <c r="F9" s="1288"/>
      <c r="G9" s="1288"/>
      <c r="H9" s="1288"/>
      <c r="I9" s="1288"/>
      <c r="J9" s="1288"/>
      <c r="K9" s="1655"/>
      <c r="L9" s="1288"/>
    </row>
    <row r="10" spans="1:12" s="1137" customFormat="1">
      <c r="A10" s="1299" t="s">
        <v>472</v>
      </c>
      <c r="B10" s="1154"/>
      <c r="C10" s="1154"/>
      <c r="D10" s="1154"/>
      <c r="E10" s="1154"/>
      <c r="F10" s="1154"/>
      <c r="G10" s="1154"/>
      <c r="H10" s="1154"/>
      <c r="I10" s="1154"/>
      <c r="J10" s="1154"/>
      <c r="K10" s="1155"/>
      <c r="L10" s="1154"/>
    </row>
    <row r="11" spans="1:12" s="1137" customFormat="1">
      <c r="A11" s="1309" t="s">
        <v>473</v>
      </c>
      <c r="B11" s="1144" t="s">
        <v>769</v>
      </c>
      <c r="C11" s="1145" t="s">
        <v>802</v>
      </c>
      <c r="D11" s="1144">
        <v>20972</v>
      </c>
      <c r="E11" s="1144">
        <v>15267</v>
      </c>
      <c r="F11" s="1144">
        <v>58115</v>
      </c>
      <c r="G11" s="1144">
        <v>73567</v>
      </c>
      <c r="H11" s="1144">
        <v>126477</v>
      </c>
      <c r="I11" s="1144">
        <v>93311</v>
      </c>
      <c r="J11" s="1144">
        <v>124326</v>
      </c>
      <c r="K11" s="1153">
        <v>52993</v>
      </c>
      <c r="L11" s="1144"/>
    </row>
    <row r="12" spans="1:12" s="1137" customFormat="1">
      <c r="A12" s="1309" t="s">
        <v>474</v>
      </c>
      <c r="B12" s="1144">
        <v>42169</v>
      </c>
      <c r="C12" s="1144">
        <v>48065</v>
      </c>
      <c r="D12" s="1144">
        <v>44742</v>
      </c>
      <c r="E12" s="1144">
        <v>46010</v>
      </c>
      <c r="F12" s="1144">
        <v>50116</v>
      </c>
      <c r="G12" s="1144">
        <v>46516</v>
      </c>
      <c r="H12" s="1144">
        <v>5715</v>
      </c>
      <c r="I12" s="1144">
        <v>45929</v>
      </c>
      <c r="J12" s="1144">
        <v>2997</v>
      </c>
      <c r="K12" s="1153">
        <v>2871</v>
      </c>
      <c r="L12" s="1144"/>
    </row>
    <row r="13" spans="1:12" s="1137" customFormat="1">
      <c r="A13" s="1309" t="s">
        <v>475</v>
      </c>
      <c r="B13" s="1144">
        <v>13210</v>
      </c>
      <c r="C13" s="1144">
        <v>12385</v>
      </c>
      <c r="D13" s="1144">
        <v>7613</v>
      </c>
      <c r="E13" s="1144">
        <v>15851</v>
      </c>
      <c r="F13" s="1144">
        <v>8186</v>
      </c>
      <c r="G13" s="1144">
        <v>12850</v>
      </c>
      <c r="H13" s="1144">
        <v>8401</v>
      </c>
      <c r="I13" s="1144">
        <v>9255</v>
      </c>
      <c r="J13" s="1144">
        <v>10631</v>
      </c>
      <c r="K13" s="1153">
        <v>5177.6499999999996</v>
      </c>
      <c r="L13" s="1144"/>
    </row>
    <row r="14" spans="1:12" s="1137" customFormat="1">
      <c r="A14" s="1309" t="s">
        <v>476</v>
      </c>
      <c r="B14" s="1145">
        <v>7346</v>
      </c>
      <c r="C14" s="1145">
        <v>8404</v>
      </c>
      <c r="D14" s="1145">
        <v>8304</v>
      </c>
      <c r="E14" s="1145">
        <v>14663</v>
      </c>
      <c r="F14" s="1145">
        <v>18785</v>
      </c>
      <c r="G14" s="1145">
        <v>20990</v>
      </c>
      <c r="H14" s="1145">
        <v>21480</v>
      </c>
      <c r="I14" s="1145">
        <v>27014</v>
      </c>
      <c r="J14" s="1145">
        <v>26601</v>
      </c>
      <c r="K14" s="1146">
        <v>31336</v>
      </c>
      <c r="L14" s="1145"/>
    </row>
    <row r="15" spans="1:12" s="1137" customFormat="1">
      <c r="A15" s="1309"/>
      <c r="B15" s="1144"/>
      <c r="C15" s="1144"/>
      <c r="D15" s="1144"/>
      <c r="E15" s="1144"/>
      <c r="F15" s="1144"/>
      <c r="G15" s="1144"/>
      <c r="H15" s="1144"/>
      <c r="I15" s="1144"/>
      <c r="J15" s="1144"/>
      <c r="K15" s="1153"/>
      <c r="L15" s="1144"/>
    </row>
    <row r="16" spans="1:12" s="1137" customFormat="1">
      <c r="A16" s="1299" t="s">
        <v>906</v>
      </c>
      <c r="B16" s="1144"/>
      <c r="C16" s="1144"/>
      <c r="D16" s="1144"/>
      <c r="E16" s="1144"/>
      <c r="F16" s="1144"/>
      <c r="G16" s="1144"/>
      <c r="H16" s="1144"/>
      <c r="I16" s="1144"/>
      <c r="J16" s="1144"/>
      <c r="K16" s="1153"/>
      <c r="L16" s="1144"/>
    </row>
    <row r="17" spans="1:12" s="1137" customFormat="1">
      <c r="A17" s="1309" t="s">
        <v>396</v>
      </c>
      <c r="B17" s="1144">
        <v>8956</v>
      </c>
      <c r="C17" s="1144">
        <v>14565</v>
      </c>
      <c r="D17" s="1144">
        <v>14468</v>
      </c>
      <c r="E17" s="1144">
        <v>22856</v>
      </c>
      <c r="F17" s="1144">
        <v>26233</v>
      </c>
      <c r="G17" s="1144">
        <v>23482</v>
      </c>
      <c r="H17" s="1144">
        <v>12321</v>
      </c>
      <c r="I17" s="1145">
        <v>10950</v>
      </c>
      <c r="J17" s="1145">
        <v>8299</v>
      </c>
      <c r="K17" s="1146">
        <v>47230</v>
      </c>
      <c r="L17" s="1144"/>
    </row>
    <row r="18" spans="1:12" s="1137" customFormat="1">
      <c r="A18" s="1309" t="s">
        <v>477</v>
      </c>
      <c r="B18" s="1144">
        <v>22116</v>
      </c>
      <c r="C18" s="1144">
        <v>19808</v>
      </c>
      <c r="D18" s="1144">
        <v>24285</v>
      </c>
      <c r="E18" s="1144">
        <v>28963</v>
      </c>
      <c r="F18" s="1144">
        <v>28554</v>
      </c>
      <c r="G18" s="1144">
        <v>16989</v>
      </c>
      <c r="H18" s="1144">
        <v>15524</v>
      </c>
      <c r="I18" s="1144">
        <v>15671</v>
      </c>
      <c r="J18" s="1144">
        <v>11356</v>
      </c>
      <c r="K18" s="1153">
        <v>12267.745000000001</v>
      </c>
      <c r="L18" s="1144"/>
    </row>
    <row r="19" spans="1:12" s="1137" customFormat="1">
      <c r="A19" s="1309" t="s">
        <v>478</v>
      </c>
      <c r="B19" s="1144">
        <v>5824</v>
      </c>
      <c r="C19" s="1144">
        <v>5924</v>
      </c>
      <c r="D19" s="1144">
        <v>5086</v>
      </c>
      <c r="E19" s="1144">
        <v>6669</v>
      </c>
      <c r="F19" s="1144">
        <v>5960</v>
      </c>
      <c r="G19" s="1144">
        <v>4912</v>
      </c>
      <c r="H19" s="1144">
        <v>6605</v>
      </c>
      <c r="I19" s="1144">
        <v>8773</v>
      </c>
      <c r="J19" s="1144">
        <v>11925</v>
      </c>
      <c r="K19" s="1153">
        <v>9825</v>
      </c>
      <c r="L19" s="1144"/>
    </row>
    <row r="20" spans="1:12" s="1137" customFormat="1">
      <c r="A20" s="1331" t="s">
        <v>479</v>
      </c>
      <c r="B20" s="1144">
        <v>16699</v>
      </c>
      <c r="C20" s="1144">
        <v>11745</v>
      </c>
      <c r="D20" s="1144">
        <v>10426</v>
      </c>
      <c r="E20" s="1144">
        <v>25585</v>
      </c>
      <c r="F20" s="1144">
        <v>23478</v>
      </c>
      <c r="G20" s="1144">
        <v>22277</v>
      </c>
      <c r="H20" s="1144">
        <v>30064</v>
      </c>
      <c r="I20" s="1144">
        <v>42554</v>
      </c>
      <c r="J20" s="1144">
        <v>35809</v>
      </c>
      <c r="K20" s="1153">
        <v>25782</v>
      </c>
      <c r="L20" s="1144"/>
    </row>
    <row r="21" spans="1:12" s="1137" customFormat="1">
      <c r="A21" s="1331" t="s">
        <v>480</v>
      </c>
      <c r="B21" s="1144">
        <v>14748</v>
      </c>
      <c r="C21" s="1144">
        <v>11040</v>
      </c>
      <c r="D21" s="1144">
        <v>14849</v>
      </c>
      <c r="E21" s="1144">
        <v>10017</v>
      </c>
      <c r="F21" s="1144">
        <v>8064</v>
      </c>
      <c r="G21" s="1144">
        <v>12099</v>
      </c>
      <c r="H21" s="1144">
        <v>10649</v>
      </c>
      <c r="I21" s="1144">
        <v>19388</v>
      </c>
      <c r="J21" s="1144">
        <v>12196</v>
      </c>
      <c r="K21" s="1153">
        <v>12089</v>
      </c>
      <c r="L21" s="1144"/>
    </row>
    <row r="22" spans="1:12" s="1137" customFormat="1">
      <c r="A22" s="1309" t="s">
        <v>481</v>
      </c>
      <c r="B22" s="1144">
        <v>25418</v>
      </c>
      <c r="C22" s="1144">
        <v>25411</v>
      </c>
      <c r="D22" s="1144">
        <v>58092</v>
      </c>
      <c r="E22" s="1144">
        <v>64568</v>
      </c>
      <c r="F22" s="1144">
        <v>102311</v>
      </c>
      <c r="G22" s="1144">
        <v>106994</v>
      </c>
      <c r="H22" s="1144">
        <v>109550</v>
      </c>
      <c r="I22" s="1144">
        <v>126342</v>
      </c>
      <c r="J22" s="1144">
        <v>121842</v>
      </c>
      <c r="K22" s="1153">
        <v>86288</v>
      </c>
      <c r="L22" s="1144"/>
    </row>
    <row r="23" spans="1:12" s="1137" customFormat="1">
      <c r="A23" s="1309" t="s">
        <v>482</v>
      </c>
      <c r="B23" s="1144">
        <v>8626</v>
      </c>
      <c r="C23" s="1144">
        <v>13082</v>
      </c>
      <c r="D23" s="1144">
        <v>26521</v>
      </c>
      <c r="E23" s="1144">
        <v>20927</v>
      </c>
      <c r="F23" s="1144">
        <v>21693</v>
      </c>
      <c r="G23" s="1144">
        <v>8410</v>
      </c>
      <c r="H23" s="1144">
        <v>13483</v>
      </c>
      <c r="I23" s="1144">
        <v>19201</v>
      </c>
      <c r="J23" s="1144">
        <v>13592</v>
      </c>
      <c r="K23" s="1153">
        <v>2772</v>
      </c>
      <c r="L23" s="1144"/>
    </row>
    <row r="24" spans="1:12" s="1137" customFormat="1">
      <c r="A24" s="1309" t="s">
        <v>483</v>
      </c>
      <c r="B24" s="1144">
        <v>11336</v>
      </c>
      <c r="C24" s="1144">
        <v>9431</v>
      </c>
      <c r="D24" s="1144">
        <v>8148</v>
      </c>
      <c r="E24" s="1144">
        <v>8354</v>
      </c>
      <c r="F24" s="1144">
        <v>9838</v>
      </c>
      <c r="G24" s="1144">
        <v>10065</v>
      </c>
      <c r="H24" s="1144">
        <v>10555</v>
      </c>
      <c r="I24" s="1144">
        <v>12571</v>
      </c>
      <c r="J24" s="1144">
        <v>13138</v>
      </c>
      <c r="K24" s="1153">
        <v>10357</v>
      </c>
      <c r="L24" s="1144"/>
    </row>
    <row r="25" spans="1:12" s="1137" customFormat="1">
      <c r="A25" s="1331" t="s">
        <v>484</v>
      </c>
      <c r="B25" s="1144">
        <v>7225</v>
      </c>
      <c r="C25" s="1144">
        <v>10068</v>
      </c>
      <c r="D25" s="1144">
        <v>21295</v>
      </c>
      <c r="E25" s="1144">
        <v>10869</v>
      </c>
      <c r="F25" s="1144">
        <v>19455</v>
      </c>
      <c r="G25" s="1144">
        <v>1154</v>
      </c>
      <c r="H25" s="1144">
        <v>376</v>
      </c>
      <c r="I25" s="1144">
        <v>58</v>
      </c>
      <c r="J25" s="1144">
        <v>174.1</v>
      </c>
      <c r="K25" s="1153">
        <v>156</v>
      </c>
      <c r="L25" s="1144"/>
    </row>
    <row r="26" spans="1:12" s="1137" customFormat="1">
      <c r="A26" s="1331" t="s">
        <v>486</v>
      </c>
      <c r="B26" s="1144">
        <v>648</v>
      </c>
      <c r="C26" s="1144">
        <v>649</v>
      </c>
      <c r="D26" s="1144">
        <v>402</v>
      </c>
      <c r="E26" s="1144">
        <v>703</v>
      </c>
      <c r="F26" s="1144">
        <v>540</v>
      </c>
      <c r="G26" s="1144">
        <v>1375</v>
      </c>
      <c r="H26" s="1144">
        <v>1576</v>
      </c>
      <c r="I26" s="1144">
        <v>16163</v>
      </c>
      <c r="J26" s="1144">
        <v>1516</v>
      </c>
      <c r="K26" s="1153">
        <v>1335.6969999999999</v>
      </c>
      <c r="L26" s="1144"/>
    </row>
    <row r="27" spans="1:12" s="1137" customFormat="1">
      <c r="A27" s="1331" t="s">
        <v>487</v>
      </c>
      <c r="B27" s="1144">
        <v>20611</v>
      </c>
      <c r="C27" s="1144">
        <v>8818</v>
      </c>
      <c r="D27" s="1144">
        <v>8007</v>
      </c>
      <c r="E27" s="1144">
        <v>8867</v>
      </c>
      <c r="F27" s="1144">
        <v>9278</v>
      </c>
      <c r="G27" s="1144">
        <v>5776</v>
      </c>
      <c r="H27" s="1144">
        <v>9173</v>
      </c>
      <c r="I27" s="1144">
        <v>24069</v>
      </c>
      <c r="J27" s="1144">
        <v>20322</v>
      </c>
      <c r="K27" s="1153">
        <v>12529.8</v>
      </c>
      <c r="L27" s="1144"/>
    </row>
    <row r="28" spans="1:12" s="1137" customFormat="1">
      <c r="A28" s="1309" t="s">
        <v>488</v>
      </c>
      <c r="B28" s="1144">
        <v>19003</v>
      </c>
      <c r="C28" s="1144">
        <v>27477</v>
      </c>
      <c r="D28" s="1144">
        <v>27762</v>
      </c>
      <c r="E28" s="1144">
        <v>25051</v>
      </c>
      <c r="F28" s="1144">
        <v>26376</v>
      </c>
      <c r="G28" s="1144">
        <v>37652</v>
      </c>
      <c r="H28" s="1144">
        <v>48621</v>
      </c>
      <c r="I28" s="1144">
        <v>47503</v>
      </c>
      <c r="J28" s="1144">
        <v>36897</v>
      </c>
      <c r="K28" s="1153">
        <v>34858</v>
      </c>
      <c r="L28" s="1144"/>
    </row>
    <row r="29" spans="1:12" s="1137" customFormat="1">
      <c r="A29" s="1309" t="s">
        <v>489</v>
      </c>
      <c r="B29" s="1144">
        <v>1459</v>
      </c>
      <c r="C29" s="1144">
        <v>2381</v>
      </c>
      <c r="D29" s="1144">
        <v>1399.7</v>
      </c>
      <c r="E29" s="1144">
        <v>1389</v>
      </c>
      <c r="F29" s="1144">
        <v>1992</v>
      </c>
      <c r="G29" s="1144">
        <v>14450</v>
      </c>
      <c r="H29" s="1144">
        <v>8277</v>
      </c>
      <c r="I29" s="1144">
        <v>2893</v>
      </c>
      <c r="J29" s="1144">
        <v>4334</v>
      </c>
      <c r="K29" s="1153">
        <v>2977.8240000000001</v>
      </c>
      <c r="L29" s="1144"/>
    </row>
    <row r="30" spans="1:12" s="1137" customFormat="1">
      <c r="A30" s="1309" t="s">
        <v>490</v>
      </c>
      <c r="B30" s="1144">
        <v>2088</v>
      </c>
      <c r="C30" s="1144">
        <v>361</v>
      </c>
      <c r="D30" s="1144">
        <v>0</v>
      </c>
      <c r="E30" s="1144">
        <v>0</v>
      </c>
      <c r="F30" s="1144">
        <v>0</v>
      </c>
      <c r="G30" s="1144">
        <v>0</v>
      </c>
      <c r="H30" s="1144">
        <v>0</v>
      </c>
      <c r="I30" s="1144">
        <v>0</v>
      </c>
      <c r="J30" s="1144">
        <v>0</v>
      </c>
      <c r="K30" s="1153">
        <v>0</v>
      </c>
      <c r="L30" s="1144"/>
    </row>
    <row r="31" spans="1:12">
      <c r="A31" s="1309" t="s">
        <v>491</v>
      </c>
      <c r="B31" s="1656">
        <v>83</v>
      </c>
      <c r="C31" s="1656">
        <v>548.6</v>
      </c>
      <c r="D31" s="1656">
        <v>13198</v>
      </c>
      <c r="E31" s="1144">
        <v>8799</v>
      </c>
      <c r="F31" s="1144">
        <v>9448</v>
      </c>
      <c r="G31" s="1144">
        <v>9623</v>
      </c>
      <c r="H31" s="1144">
        <v>1382</v>
      </c>
      <c r="I31" s="1144">
        <v>1447</v>
      </c>
      <c r="J31" s="1144">
        <v>701</v>
      </c>
      <c r="K31" s="1153">
        <v>169</v>
      </c>
      <c r="L31" s="1144"/>
    </row>
    <row r="32" spans="1:12" s="1137" customFormat="1">
      <c r="A32" s="1309"/>
      <c r="B32" s="1657"/>
      <c r="C32" s="1657"/>
      <c r="D32" s="1657"/>
      <c r="E32" s="1657"/>
      <c r="F32" s="1657"/>
      <c r="G32" s="1657"/>
      <c r="H32" s="1657"/>
      <c r="I32" s="1657"/>
      <c r="J32" s="1657"/>
      <c r="K32" s="1658"/>
      <c r="L32" s="1657"/>
    </row>
    <row r="33" spans="1:12" s="1137" customFormat="1">
      <c r="A33" s="1637"/>
      <c r="B33" s="1154"/>
      <c r="C33" s="1154"/>
      <c r="D33" s="1154"/>
      <c r="E33" s="1154"/>
      <c r="F33" s="1154"/>
      <c r="G33" s="1154"/>
      <c r="H33" s="1154"/>
      <c r="I33" s="1154"/>
      <c r="J33" s="1154"/>
      <c r="K33" s="1155"/>
      <c r="L33" s="1154"/>
    </row>
    <row r="34" spans="1:12" s="1137" customFormat="1">
      <c r="A34" s="1309" t="s">
        <v>717</v>
      </c>
      <c r="B34" s="1154"/>
      <c r="C34" s="1154"/>
      <c r="D34" s="1154"/>
      <c r="E34" s="1154"/>
      <c r="F34" s="1154"/>
      <c r="G34" s="1154"/>
      <c r="H34" s="1154"/>
      <c r="I34" s="1154"/>
      <c r="J34" s="1154"/>
      <c r="K34" s="1155"/>
      <c r="L34" s="1154"/>
    </row>
    <row r="35" spans="1:12">
      <c r="A35" s="1156" t="s">
        <v>252</v>
      </c>
      <c r="B35" s="1157"/>
      <c r="C35" s="1157"/>
      <c r="D35" s="1157"/>
      <c r="E35" s="1157"/>
      <c r="F35" s="1157"/>
      <c r="G35" s="1157"/>
      <c r="H35" s="1157"/>
      <c r="I35" s="1157"/>
      <c r="J35" s="1157"/>
      <c r="K35" s="1158"/>
      <c r="L35" s="1137"/>
    </row>
    <row r="36" spans="1:12">
      <c r="A36" s="1137"/>
      <c r="B36" s="1137"/>
      <c r="D36" s="1137"/>
    </row>
  </sheetData>
  <mergeCells count="5">
    <mergeCell ref="A6:K6"/>
    <mergeCell ref="A1:K1"/>
    <mergeCell ref="A2:K2"/>
    <mergeCell ref="A4:K4"/>
    <mergeCell ref="A5:C5"/>
  </mergeCells>
  <phoneticPr fontId="50" type="noConversion"/>
  <printOptions horizontalCentered="1"/>
  <pageMargins left="0.55118110236220474" right="0.39370078740157483" top="1.9685039370078741" bottom="0.15748031496062992" header="0" footer="0"/>
  <pageSetup scale="44" fitToHeight="2" orientation="portrait" horizontalDpi="4294967292" verticalDpi="4294967292" r:id="rId1"/>
  <headerFooter alignWithMargins="0"/>
</worksheet>
</file>

<file path=xl/worksheets/sheet107.xml><?xml version="1.0" encoding="utf-8"?>
<worksheet xmlns="http://schemas.openxmlformats.org/spreadsheetml/2006/main" xmlns:r="http://schemas.openxmlformats.org/officeDocument/2006/relationships">
  <sheetPr>
    <tabColor indexed="53"/>
    <pageSetUpPr fitToPage="1"/>
  </sheetPr>
  <dimension ref="A1:L60"/>
  <sheetViews>
    <sheetView zoomScale="50" workbookViewId="0">
      <selection sqref="A1:M1"/>
    </sheetView>
  </sheetViews>
  <sheetFormatPr defaultColWidth="12.44140625" defaultRowHeight="18"/>
  <cols>
    <col min="1" max="1" width="69.77734375" style="1119" customWidth="1"/>
    <col min="2" max="3" width="9.77734375" style="1119" customWidth="1"/>
    <col min="4" max="4" width="9.77734375" style="1673" customWidth="1"/>
    <col min="5" max="11" width="9.77734375" style="1340" customWidth="1"/>
    <col min="12" max="12" width="10.21875" style="1340" customWidth="1"/>
    <col min="13" max="16384" width="12.44140625" style="1119"/>
  </cols>
  <sheetData>
    <row r="1" spans="1:12" s="1284" customFormat="1">
      <c r="A1" s="2645" t="s">
        <v>462</v>
      </c>
      <c r="B1" s="2645"/>
      <c r="C1" s="2645"/>
      <c r="D1" s="2645"/>
      <c r="E1" s="2645"/>
      <c r="F1" s="2645"/>
      <c r="G1" s="2645"/>
      <c r="H1" s="2645"/>
      <c r="I1" s="2645"/>
      <c r="J1" s="2645"/>
      <c r="K1" s="2645"/>
      <c r="L1" s="1289"/>
    </row>
    <row r="2" spans="1:12" s="1286" customFormat="1">
      <c r="A2" s="2766" t="s">
        <v>499</v>
      </c>
      <c r="B2" s="2766"/>
      <c r="C2" s="2766"/>
      <c r="D2" s="2766"/>
      <c r="E2" s="2766"/>
      <c r="F2" s="2766"/>
      <c r="G2" s="2766"/>
      <c r="H2" s="2766"/>
      <c r="I2" s="2766"/>
      <c r="J2" s="2766"/>
      <c r="K2" s="2766"/>
      <c r="L2" s="1627"/>
    </row>
    <row r="3" spans="1:12" s="1284" customFormat="1">
      <c r="A3" s="1289"/>
      <c r="B3" s="1289"/>
      <c r="C3" s="1289"/>
      <c r="D3" s="1659"/>
      <c r="E3" s="1340"/>
      <c r="F3" s="1340"/>
      <c r="G3" s="1340"/>
      <c r="H3" s="1340"/>
      <c r="I3" s="1340"/>
      <c r="J3" s="1340"/>
      <c r="K3" s="1340"/>
      <c r="L3" s="1340"/>
    </row>
    <row r="4" spans="1:12" s="1284" customFormat="1">
      <c r="A4" s="2645" t="s">
        <v>500</v>
      </c>
      <c r="B4" s="2645"/>
      <c r="C4" s="2645"/>
      <c r="D4" s="2645"/>
      <c r="E4" s="2645"/>
      <c r="F4" s="2645"/>
      <c r="G4" s="2645"/>
      <c r="H4" s="2645"/>
      <c r="I4" s="2645"/>
      <c r="J4" s="2645"/>
      <c r="K4" s="2645"/>
      <c r="L4" s="1289"/>
    </row>
    <row r="5" spans="1:12" s="1284" customFormat="1" ht="13.5" customHeight="1">
      <c r="A5" s="2645"/>
      <c r="B5" s="2645"/>
      <c r="C5" s="2645"/>
      <c r="D5" s="1659"/>
      <c r="E5" s="1340"/>
      <c r="F5" s="1340"/>
      <c r="G5" s="1340"/>
      <c r="H5" s="1340"/>
      <c r="I5" s="1340"/>
      <c r="J5" s="1340"/>
      <c r="K5" s="1340"/>
      <c r="L5" s="1340"/>
    </row>
    <row r="6" spans="1:12" s="1284" customFormat="1">
      <c r="A6" s="2645" t="s">
        <v>501</v>
      </c>
      <c r="B6" s="2645"/>
      <c r="C6" s="2645"/>
      <c r="D6" s="2645"/>
      <c r="E6" s="2645"/>
      <c r="F6" s="2645"/>
      <c r="G6" s="2645"/>
      <c r="H6" s="2645"/>
      <c r="I6" s="2645"/>
      <c r="J6" s="2645"/>
      <c r="K6" s="2645"/>
      <c r="L6" s="1289"/>
    </row>
    <row r="7" spans="1:12" s="1284" customFormat="1">
      <c r="A7" s="1289"/>
      <c r="B7" s="1289"/>
      <c r="C7" s="1289"/>
      <c r="D7" s="1659"/>
      <c r="E7" s="1340"/>
      <c r="F7" s="1340"/>
      <c r="G7" s="1340"/>
      <c r="H7" s="1340"/>
      <c r="I7" s="1340"/>
      <c r="J7" s="1340"/>
      <c r="K7" s="1340"/>
      <c r="L7" s="1340"/>
    </row>
    <row r="8" spans="1:12" s="1135" customFormat="1">
      <c r="A8" s="1342"/>
      <c r="B8" s="1133">
        <v>2000</v>
      </c>
      <c r="C8" s="1133">
        <v>2001</v>
      </c>
      <c r="D8" s="1133">
        <v>2002</v>
      </c>
      <c r="E8" s="1133">
        <v>2003</v>
      </c>
      <c r="F8" s="1133">
        <v>2004</v>
      </c>
      <c r="G8" s="1133">
        <v>2005</v>
      </c>
      <c r="H8" s="1133">
        <v>2006</v>
      </c>
      <c r="I8" s="1133">
        <v>2007</v>
      </c>
      <c r="J8" s="1133">
        <v>2008</v>
      </c>
      <c r="K8" s="1134">
        <v>2009</v>
      </c>
      <c r="L8" s="1343"/>
    </row>
    <row r="9" spans="1:12" s="1135" customFormat="1">
      <c r="A9" s="1299"/>
      <c r="B9" s="1343"/>
      <c r="C9" s="1343"/>
      <c r="D9" s="1628"/>
      <c r="E9" s="1628"/>
      <c r="F9" s="1628"/>
      <c r="G9" s="1628"/>
      <c r="H9" s="1628"/>
      <c r="I9" s="1628"/>
      <c r="J9" s="1628"/>
      <c r="K9" s="1660"/>
      <c r="L9" s="1628"/>
    </row>
    <row r="10" spans="1:12" s="1135" customFormat="1" ht="20.25" customHeight="1">
      <c r="A10" s="1299" t="s">
        <v>502</v>
      </c>
      <c r="B10" s="1661">
        <v>16.7</v>
      </c>
      <c r="C10" s="1661">
        <v>19.5</v>
      </c>
      <c r="D10" s="1661">
        <v>18.600000000000001</v>
      </c>
      <c r="E10" s="1661">
        <v>19.600000000000001</v>
      </c>
      <c r="F10" s="1661">
        <v>30.3</v>
      </c>
      <c r="G10" s="1661">
        <v>29.9</v>
      </c>
      <c r="H10" s="1661">
        <v>49.2</v>
      </c>
      <c r="I10" s="1661">
        <v>51.084000000000003</v>
      </c>
      <c r="J10" s="1661">
        <v>55.21</v>
      </c>
      <c r="K10" s="1662">
        <v>39.925899999999999</v>
      </c>
      <c r="L10" s="1634"/>
    </row>
    <row r="11" spans="1:12" s="1284" customFormat="1">
      <c r="A11" s="1309" t="s">
        <v>503</v>
      </c>
      <c r="B11" s="1663">
        <v>0.4</v>
      </c>
      <c r="C11" s="1663">
        <v>0.3</v>
      </c>
      <c r="D11" s="1142">
        <v>0.1</v>
      </c>
      <c r="E11" s="1142" t="s">
        <v>1011</v>
      </c>
      <c r="F11" s="1142" t="s">
        <v>1011</v>
      </c>
      <c r="G11" s="1142">
        <v>0.6</v>
      </c>
      <c r="H11" s="1142">
        <v>0.6</v>
      </c>
      <c r="I11" s="1142">
        <v>0.88400000000000001</v>
      </c>
      <c r="J11" s="1142">
        <v>0.01</v>
      </c>
      <c r="K11" s="1143">
        <v>0.38990000000000002</v>
      </c>
      <c r="L11" s="1142"/>
    </row>
    <row r="12" spans="1:12" s="1284" customFormat="1">
      <c r="A12" s="1309" t="s">
        <v>504</v>
      </c>
      <c r="B12" s="1663">
        <v>2.1</v>
      </c>
      <c r="C12" s="1663">
        <v>2</v>
      </c>
      <c r="D12" s="1142">
        <v>1.5</v>
      </c>
      <c r="E12" s="1142">
        <v>1.4</v>
      </c>
      <c r="F12" s="1142">
        <v>2.2000000000000002</v>
      </c>
      <c r="G12" s="1142">
        <v>1.9</v>
      </c>
      <c r="H12" s="1142">
        <v>6.2</v>
      </c>
      <c r="I12" s="1142">
        <v>6.1</v>
      </c>
      <c r="J12" s="1142">
        <v>2.6</v>
      </c>
      <c r="K12" s="1143">
        <v>0.8</v>
      </c>
      <c r="L12" s="1142"/>
    </row>
    <row r="13" spans="1:12" s="1284" customFormat="1">
      <c r="A13" s="1309" t="s">
        <v>505</v>
      </c>
      <c r="B13" s="1663">
        <v>0.1</v>
      </c>
      <c r="C13" s="1663">
        <v>0.1</v>
      </c>
      <c r="D13" s="1142">
        <v>0.1</v>
      </c>
      <c r="E13" s="1142">
        <v>0.1</v>
      </c>
      <c r="F13" s="1142">
        <v>0.1</v>
      </c>
      <c r="G13" s="1142">
        <v>0.1</v>
      </c>
      <c r="H13" s="1142">
        <v>0.1</v>
      </c>
      <c r="I13" s="1142">
        <v>0.1</v>
      </c>
      <c r="J13" s="1142">
        <v>0.1</v>
      </c>
      <c r="K13" s="1143">
        <v>0.1</v>
      </c>
      <c r="L13" s="1142"/>
    </row>
    <row r="14" spans="1:12" s="1284" customFormat="1">
      <c r="A14" s="1309" t="s">
        <v>1768</v>
      </c>
      <c r="B14" s="1663">
        <v>3.9</v>
      </c>
      <c r="C14" s="1663">
        <v>3.7</v>
      </c>
      <c r="D14" s="1142">
        <v>5.3</v>
      </c>
      <c r="E14" s="1142">
        <v>7.1</v>
      </c>
      <c r="F14" s="1142">
        <v>10.7</v>
      </c>
      <c r="G14" s="1142">
        <v>12.2</v>
      </c>
      <c r="H14" s="1142">
        <v>9.4</v>
      </c>
      <c r="I14" s="1142">
        <v>9.5</v>
      </c>
      <c r="J14" s="1142">
        <v>11.4</v>
      </c>
      <c r="K14" s="1143">
        <v>8.8000000000000007</v>
      </c>
      <c r="L14" s="1142"/>
    </row>
    <row r="15" spans="1:12" s="1284" customFormat="1">
      <c r="A15" s="1309" t="s">
        <v>1772</v>
      </c>
      <c r="B15" s="1663">
        <v>0.7</v>
      </c>
      <c r="C15" s="1663">
        <v>0.7</v>
      </c>
      <c r="D15" s="1142">
        <v>1.5</v>
      </c>
      <c r="E15" s="1142">
        <v>1.2</v>
      </c>
      <c r="F15" s="1142">
        <v>0.7</v>
      </c>
      <c r="G15" s="1142">
        <v>0.6</v>
      </c>
      <c r="H15" s="1142">
        <v>2.4</v>
      </c>
      <c r="I15" s="1142">
        <v>1.4</v>
      </c>
      <c r="J15" s="1142">
        <v>2.7</v>
      </c>
      <c r="K15" s="1143">
        <v>2.0259999999999998</v>
      </c>
      <c r="L15" s="1142"/>
    </row>
    <row r="16" spans="1:12" s="1284" customFormat="1">
      <c r="A16" s="1309" t="s">
        <v>1795</v>
      </c>
      <c r="B16" s="1663">
        <v>0.8</v>
      </c>
      <c r="C16" s="1663">
        <v>1.9</v>
      </c>
      <c r="D16" s="1142">
        <v>0.4</v>
      </c>
      <c r="E16" s="1142">
        <v>0.4</v>
      </c>
      <c r="F16" s="1142">
        <v>3</v>
      </c>
      <c r="G16" s="1142">
        <v>1.3</v>
      </c>
      <c r="H16" s="1142">
        <v>3.1</v>
      </c>
      <c r="I16" s="1142">
        <v>3.4</v>
      </c>
      <c r="J16" s="1142">
        <v>4.2</v>
      </c>
      <c r="K16" s="1143">
        <v>3.0539999999999998</v>
      </c>
      <c r="L16" s="1142"/>
    </row>
    <row r="17" spans="1:12" s="1284" customFormat="1">
      <c r="A17" s="1309" t="s">
        <v>1770</v>
      </c>
      <c r="B17" s="1663">
        <v>0.4</v>
      </c>
      <c r="C17" s="1663">
        <v>0.4</v>
      </c>
      <c r="D17" s="1142">
        <v>0.5</v>
      </c>
      <c r="E17" s="1142">
        <v>1.2</v>
      </c>
      <c r="F17" s="1142">
        <v>1.1000000000000001</v>
      </c>
      <c r="G17" s="1142">
        <v>0.8</v>
      </c>
      <c r="H17" s="1142">
        <v>0.9</v>
      </c>
      <c r="I17" s="1142">
        <v>1.7</v>
      </c>
      <c r="J17" s="1142">
        <v>1.1000000000000001</v>
      </c>
      <c r="K17" s="1143">
        <v>0.77700000000000002</v>
      </c>
      <c r="L17" s="1142"/>
    </row>
    <row r="18" spans="1:12" s="1284" customFormat="1">
      <c r="A18" s="1309" t="s">
        <v>1771</v>
      </c>
      <c r="B18" s="1663">
        <v>3.1</v>
      </c>
      <c r="C18" s="1663">
        <v>4.7</v>
      </c>
      <c r="D18" s="1142">
        <v>3.1</v>
      </c>
      <c r="E18" s="1142">
        <v>2.1</v>
      </c>
      <c r="F18" s="1142">
        <v>5.4</v>
      </c>
      <c r="G18" s="1142">
        <v>6.7</v>
      </c>
      <c r="H18" s="1142">
        <v>8.8000000000000007</v>
      </c>
      <c r="I18" s="1142">
        <v>8.9</v>
      </c>
      <c r="J18" s="1142">
        <v>9.4</v>
      </c>
      <c r="K18" s="1143">
        <v>6</v>
      </c>
      <c r="L18" s="1142"/>
    </row>
    <row r="19" spans="1:12" s="1284" customFormat="1">
      <c r="A19" s="1309" t="s">
        <v>506</v>
      </c>
      <c r="B19" s="1663">
        <v>3.3</v>
      </c>
      <c r="C19" s="1663">
        <v>3.4</v>
      </c>
      <c r="D19" s="1142">
        <v>2.8</v>
      </c>
      <c r="E19" s="1142">
        <v>4</v>
      </c>
      <c r="F19" s="1142">
        <v>3.7</v>
      </c>
      <c r="G19" s="1142">
        <v>4.8</v>
      </c>
      <c r="H19" s="1142">
        <v>11.4</v>
      </c>
      <c r="I19" s="1142">
        <v>12.7</v>
      </c>
      <c r="J19" s="1142">
        <v>14</v>
      </c>
      <c r="K19" s="1143">
        <v>8.1</v>
      </c>
      <c r="L19" s="1142"/>
    </row>
    <row r="20" spans="1:12" s="1284" customFormat="1">
      <c r="A20" s="1309" t="s">
        <v>1774</v>
      </c>
      <c r="B20" s="1663">
        <v>0.1</v>
      </c>
      <c r="C20" s="1663">
        <v>0.5</v>
      </c>
      <c r="D20" s="1142">
        <v>1.8</v>
      </c>
      <c r="E20" s="1142">
        <v>0.1</v>
      </c>
      <c r="F20" s="1142">
        <v>1.5</v>
      </c>
      <c r="G20" s="1142">
        <v>0.8</v>
      </c>
      <c r="H20" s="1142">
        <v>0.9</v>
      </c>
      <c r="I20" s="1142">
        <v>0.2</v>
      </c>
      <c r="J20" s="1142">
        <v>0.4</v>
      </c>
      <c r="K20" s="1143">
        <v>0.67900000000000005</v>
      </c>
      <c r="L20" s="1142"/>
    </row>
    <row r="21" spans="1:12" s="1284" customFormat="1">
      <c r="A21" s="1309" t="s">
        <v>507</v>
      </c>
      <c r="B21" s="1663">
        <v>1.8</v>
      </c>
      <c r="C21" s="1663">
        <v>1.8</v>
      </c>
      <c r="D21" s="1142">
        <v>1.5</v>
      </c>
      <c r="E21" s="1142">
        <v>2</v>
      </c>
      <c r="F21" s="1142">
        <v>1.9</v>
      </c>
      <c r="G21" s="1142">
        <v>1.9</v>
      </c>
      <c r="H21" s="1142">
        <v>5.4</v>
      </c>
      <c r="I21" s="1142">
        <v>6.2</v>
      </c>
      <c r="J21" s="1142">
        <v>9.3000000000000007</v>
      </c>
      <c r="K21" s="1143">
        <v>9.1999999999999993</v>
      </c>
      <c r="L21" s="1142"/>
    </row>
    <row r="22" spans="1:12" s="1284" customFormat="1">
      <c r="A22" s="1309"/>
      <c r="B22" s="1663"/>
      <c r="C22" s="1663"/>
      <c r="D22" s="1142"/>
      <c r="E22" s="1142"/>
      <c r="F22" s="1142"/>
      <c r="G22" s="1142"/>
      <c r="H22" s="1142"/>
      <c r="I22" s="1142"/>
      <c r="J22" s="1142"/>
      <c r="K22" s="1143"/>
      <c r="L22" s="1142"/>
    </row>
    <row r="23" spans="1:12" s="1135" customFormat="1" ht="16.5" customHeight="1">
      <c r="A23" s="1299" t="s">
        <v>508</v>
      </c>
      <c r="B23" s="1661"/>
      <c r="C23" s="1661"/>
      <c r="D23" s="1142"/>
      <c r="E23" s="1142"/>
      <c r="F23" s="1142"/>
      <c r="G23" s="1142"/>
      <c r="H23" s="1142"/>
      <c r="I23" s="1142"/>
      <c r="J23" s="1142"/>
      <c r="K23" s="1143"/>
      <c r="L23" s="1142"/>
    </row>
    <row r="24" spans="1:12" s="1135" customFormat="1" ht="16.5" customHeight="1">
      <c r="A24" s="1299" t="s">
        <v>509</v>
      </c>
      <c r="B24" s="1661">
        <v>131.19999999999999</v>
      </c>
      <c r="C24" s="1661">
        <v>145.5</v>
      </c>
      <c r="D24" s="1661">
        <v>130</v>
      </c>
      <c r="E24" s="1661">
        <v>143</v>
      </c>
      <c r="F24" s="1661">
        <v>181</v>
      </c>
      <c r="G24" s="1661">
        <v>216.5</v>
      </c>
      <c r="H24" s="1661">
        <v>210.11699999999999</v>
      </c>
      <c r="I24" s="1661">
        <v>312.7</v>
      </c>
      <c r="J24" s="1661">
        <v>483.7580000000001</v>
      </c>
      <c r="K24" s="1662">
        <v>235.20699999999997</v>
      </c>
      <c r="L24" s="1661"/>
    </row>
    <row r="25" spans="1:12" s="1284" customFormat="1">
      <c r="A25" s="1309" t="s">
        <v>1786</v>
      </c>
      <c r="B25" s="1663">
        <v>9.4</v>
      </c>
      <c r="C25" s="1663">
        <v>9.6</v>
      </c>
      <c r="D25" s="1142">
        <v>0.4</v>
      </c>
      <c r="E25" s="1142">
        <v>0.6</v>
      </c>
      <c r="F25" s="1142">
        <v>2.5</v>
      </c>
      <c r="G25" s="1142">
        <v>5.0999999999999996</v>
      </c>
      <c r="H25" s="1142">
        <v>1.3</v>
      </c>
      <c r="I25" s="1142">
        <v>0.7</v>
      </c>
      <c r="J25" s="1142">
        <v>2.4</v>
      </c>
      <c r="K25" s="1143">
        <v>6.899</v>
      </c>
      <c r="L25" s="1142"/>
    </row>
    <row r="26" spans="1:12" s="1284" customFormat="1">
      <c r="A26" s="1309" t="s">
        <v>510</v>
      </c>
      <c r="B26" s="1663">
        <v>4.8</v>
      </c>
      <c r="C26" s="1663">
        <v>5.7</v>
      </c>
      <c r="D26" s="1142">
        <v>4.0999999999999996</v>
      </c>
      <c r="E26" s="1142">
        <v>2.8</v>
      </c>
      <c r="F26" s="1142">
        <v>4.9000000000000004</v>
      </c>
      <c r="G26" s="1142">
        <v>5.6</v>
      </c>
      <c r="H26" s="1142">
        <v>10.1</v>
      </c>
      <c r="I26" s="1142">
        <v>12.1</v>
      </c>
      <c r="J26" s="1142">
        <v>24.7</v>
      </c>
      <c r="K26" s="1143">
        <v>15.97</v>
      </c>
      <c r="L26" s="1142"/>
    </row>
    <row r="27" spans="1:12" s="1284" customFormat="1">
      <c r="A27" s="1309" t="s">
        <v>1787</v>
      </c>
      <c r="B27" s="1663">
        <v>0.1</v>
      </c>
      <c r="C27" s="1663">
        <v>0.1</v>
      </c>
      <c r="D27" s="1142">
        <v>0.4</v>
      </c>
      <c r="E27" s="1142">
        <v>0.7</v>
      </c>
      <c r="F27" s="1142">
        <v>1.3</v>
      </c>
      <c r="G27" s="1142">
        <v>1.3</v>
      </c>
      <c r="H27" s="1142">
        <v>2.0169999999999999</v>
      </c>
      <c r="I27" s="1142">
        <v>1.7</v>
      </c>
      <c r="J27" s="1142">
        <v>4.2</v>
      </c>
      <c r="K27" s="1143">
        <v>0.97199999999999998</v>
      </c>
      <c r="L27" s="1142"/>
    </row>
    <row r="28" spans="1:12" s="1284" customFormat="1">
      <c r="A28" s="1309" t="s">
        <v>511</v>
      </c>
      <c r="B28" s="1663">
        <v>32.9</v>
      </c>
      <c r="C28" s="1663">
        <v>33</v>
      </c>
      <c r="D28" s="1142">
        <v>27.2</v>
      </c>
      <c r="E28" s="1142">
        <v>31.4</v>
      </c>
      <c r="F28" s="1142">
        <v>35.200000000000003</v>
      </c>
      <c r="G28" s="1142">
        <v>38.200000000000003</v>
      </c>
      <c r="H28" s="1142">
        <v>29.4</v>
      </c>
      <c r="I28" s="1142">
        <v>66.400000000000006</v>
      </c>
      <c r="J28" s="1142">
        <v>95.7</v>
      </c>
      <c r="K28" s="1143">
        <v>33.798999999999999</v>
      </c>
      <c r="L28" s="1142"/>
    </row>
    <row r="29" spans="1:12" s="1284" customFormat="1">
      <c r="A29" s="1309" t="s">
        <v>512</v>
      </c>
      <c r="B29" s="1663">
        <v>8.6</v>
      </c>
      <c r="C29" s="1663">
        <v>11.9</v>
      </c>
      <c r="D29" s="1142">
        <v>8.6999999999999993</v>
      </c>
      <c r="E29" s="1142">
        <v>5</v>
      </c>
      <c r="F29" s="1142">
        <v>12.1</v>
      </c>
      <c r="G29" s="1142">
        <v>21.4</v>
      </c>
      <c r="H29" s="1142">
        <v>17.7</v>
      </c>
      <c r="I29" s="1142">
        <v>28.9</v>
      </c>
      <c r="J29" s="1142">
        <v>42.2</v>
      </c>
      <c r="K29" s="1143">
        <v>32.1</v>
      </c>
      <c r="L29" s="1142"/>
    </row>
    <row r="30" spans="1:12" s="1284" customFormat="1">
      <c r="A30" s="1309" t="s">
        <v>1789</v>
      </c>
      <c r="B30" s="1663">
        <v>6.4</v>
      </c>
      <c r="C30" s="1663">
        <v>6.3</v>
      </c>
      <c r="D30" s="1142">
        <v>11.1</v>
      </c>
      <c r="E30" s="1142">
        <v>17.3</v>
      </c>
      <c r="F30" s="1142">
        <v>17.7</v>
      </c>
      <c r="G30" s="1142">
        <v>30</v>
      </c>
      <c r="H30" s="1142">
        <v>13.9</v>
      </c>
      <c r="I30" s="1142">
        <v>22.8</v>
      </c>
      <c r="J30" s="1142">
        <v>18.8</v>
      </c>
      <c r="K30" s="1143">
        <v>20.6</v>
      </c>
      <c r="L30" s="1142"/>
    </row>
    <row r="31" spans="1:12" s="1284" customFormat="1">
      <c r="A31" s="1309" t="s">
        <v>513</v>
      </c>
      <c r="B31" s="1663">
        <v>6.3</v>
      </c>
      <c r="C31" s="1663">
        <v>8.6</v>
      </c>
      <c r="D31" s="1142">
        <v>9.3000000000000007</v>
      </c>
      <c r="E31" s="1142">
        <v>11</v>
      </c>
      <c r="F31" s="1142">
        <v>11</v>
      </c>
      <c r="G31" s="1142">
        <v>17.2</v>
      </c>
      <c r="H31" s="1142">
        <v>24.8</v>
      </c>
      <c r="I31" s="1142">
        <v>25.3</v>
      </c>
      <c r="J31" s="1142">
        <v>31.4</v>
      </c>
      <c r="K31" s="1143">
        <v>30</v>
      </c>
      <c r="L31" s="1142"/>
    </row>
    <row r="32" spans="1:12" s="1284" customFormat="1">
      <c r="A32" s="1309" t="s">
        <v>514</v>
      </c>
      <c r="B32" s="1663">
        <v>3.7</v>
      </c>
      <c r="C32" s="1663">
        <v>4.5999999999999996</v>
      </c>
      <c r="D32" s="1142">
        <v>2.9</v>
      </c>
      <c r="E32" s="1142">
        <v>3.7</v>
      </c>
      <c r="F32" s="1142">
        <v>4.3</v>
      </c>
      <c r="G32" s="1142">
        <v>3.8</v>
      </c>
      <c r="H32" s="1142">
        <v>3.6</v>
      </c>
      <c r="I32" s="1142">
        <v>4.4000000000000004</v>
      </c>
      <c r="J32" s="1142">
        <v>4.5999999999999996</v>
      </c>
      <c r="K32" s="1143">
        <v>2.8719999999999999</v>
      </c>
      <c r="L32" s="1142"/>
    </row>
    <row r="33" spans="1:12" s="1284" customFormat="1">
      <c r="A33" s="1309" t="s">
        <v>515</v>
      </c>
      <c r="B33" s="1663">
        <v>1</v>
      </c>
      <c r="C33" s="1663">
        <v>0.9</v>
      </c>
      <c r="D33" s="1142">
        <v>1.2</v>
      </c>
      <c r="E33" s="1142">
        <v>1.3</v>
      </c>
      <c r="F33" s="1142">
        <v>1.3</v>
      </c>
      <c r="G33" s="1142">
        <v>1.8</v>
      </c>
      <c r="H33" s="1142">
        <v>1.9</v>
      </c>
      <c r="I33" s="1142">
        <v>2.2000000000000002</v>
      </c>
      <c r="J33" s="1142">
        <v>2.4</v>
      </c>
      <c r="K33" s="1143">
        <v>2</v>
      </c>
      <c r="L33" s="1142"/>
    </row>
    <row r="34" spans="1:12" s="1284" customFormat="1">
      <c r="A34" s="1309" t="s">
        <v>516</v>
      </c>
      <c r="B34" s="1663">
        <v>3.4</v>
      </c>
      <c r="C34" s="1663">
        <v>4.3</v>
      </c>
      <c r="D34" s="1142">
        <v>6</v>
      </c>
      <c r="E34" s="1142">
        <v>5.4</v>
      </c>
      <c r="F34" s="1142">
        <v>5.9</v>
      </c>
      <c r="G34" s="1142">
        <v>5.8</v>
      </c>
      <c r="H34" s="1142">
        <v>5</v>
      </c>
      <c r="I34" s="1142">
        <v>8.1</v>
      </c>
      <c r="J34" s="1142">
        <v>5.9580000000000002</v>
      </c>
      <c r="K34" s="1143">
        <v>5</v>
      </c>
      <c r="L34" s="1142"/>
    </row>
    <row r="35" spans="1:12" s="1284" customFormat="1">
      <c r="A35" s="1309" t="s">
        <v>517</v>
      </c>
      <c r="B35" s="1663">
        <v>24.1</v>
      </c>
      <c r="C35" s="1663">
        <v>28.4</v>
      </c>
      <c r="D35" s="1142">
        <v>28.9</v>
      </c>
      <c r="E35" s="1142">
        <v>32.4</v>
      </c>
      <c r="F35" s="1142">
        <v>48.3</v>
      </c>
      <c r="G35" s="1142">
        <v>49.4</v>
      </c>
      <c r="H35" s="1142">
        <v>51.8</v>
      </c>
      <c r="I35" s="1142">
        <v>88.6</v>
      </c>
      <c r="J35" s="1142">
        <v>185.9</v>
      </c>
      <c r="K35" s="1143">
        <v>34.938000000000002</v>
      </c>
      <c r="L35" s="1142"/>
    </row>
    <row r="36" spans="1:12" s="1284" customFormat="1">
      <c r="A36" s="1309" t="s">
        <v>518</v>
      </c>
      <c r="B36" s="1663">
        <v>2.5</v>
      </c>
      <c r="C36" s="1663">
        <v>2.4</v>
      </c>
      <c r="D36" s="1142">
        <v>1.6</v>
      </c>
      <c r="E36" s="1142">
        <v>2.1</v>
      </c>
      <c r="F36" s="1142">
        <v>6.6</v>
      </c>
      <c r="G36" s="1142">
        <v>3.9</v>
      </c>
      <c r="H36" s="1142">
        <v>7</v>
      </c>
      <c r="I36" s="1142">
        <v>7.5</v>
      </c>
      <c r="J36" s="1142">
        <v>9.6999999999999993</v>
      </c>
      <c r="K36" s="1143">
        <v>6.9939999999999998</v>
      </c>
      <c r="L36" s="1142"/>
    </row>
    <row r="37" spans="1:12" s="1284" customFormat="1">
      <c r="A37" s="1309" t="s">
        <v>519</v>
      </c>
      <c r="B37" s="1663">
        <v>27</v>
      </c>
      <c r="C37" s="1663">
        <v>28.8</v>
      </c>
      <c r="D37" s="1142">
        <v>27.8</v>
      </c>
      <c r="E37" s="1142">
        <v>29</v>
      </c>
      <c r="F37" s="1142">
        <v>29.5</v>
      </c>
      <c r="G37" s="1142">
        <v>32.6</v>
      </c>
      <c r="H37" s="1142">
        <v>38.4</v>
      </c>
      <c r="I37" s="1142">
        <v>43.4</v>
      </c>
      <c r="J37" s="1142">
        <v>55</v>
      </c>
      <c r="K37" s="1143">
        <v>42.356000000000002</v>
      </c>
      <c r="L37" s="1142"/>
    </row>
    <row r="38" spans="1:12" s="1284" customFormat="1">
      <c r="A38" s="1309" t="s">
        <v>520</v>
      </c>
      <c r="B38" s="1663">
        <v>0.1</v>
      </c>
      <c r="C38" s="1663">
        <v>0.1</v>
      </c>
      <c r="D38" s="1142">
        <v>0.1</v>
      </c>
      <c r="E38" s="1142">
        <v>0.1</v>
      </c>
      <c r="F38" s="1142">
        <v>0.2</v>
      </c>
      <c r="G38" s="1142">
        <v>0.2</v>
      </c>
      <c r="H38" s="1142">
        <v>3</v>
      </c>
      <c r="I38" s="1142">
        <v>0.4</v>
      </c>
      <c r="J38" s="1142">
        <v>0.6</v>
      </c>
      <c r="K38" s="1143">
        <v>0.498</v>
      </c>
      <c r="L38" s="1142"/>
    </row>
    <row r="39" spans="1:12" s="1284" customFormat="1">
      <c r="A39" s="1309" t="s">
        <v>1781</v>
      </c>
      <c r="B39" s="1663" t="s">
        <v>1011</v>
      </c>
      <c r="C39" s="1663" t="s">
        <v>1011</v>
      </c>
      <c r="D39" s="1142" t="s">
        <v>1011</v>
      </c>
      <c r="E39" s="1142" t="s">
        <v>1011</v>
      </c>
      <c r="F39" s="1142" t="s">
        <v>1011</v>
      </c>
      <c r="G39" s="1142" t="s">
        <v>1011</v>
      </c>
      <c r="H39" s="1142">
        <v>0.1</v>
      </c>
      <c r="I39" s="1142">
        <v>0.1</v>
      </c>
      <c r="J39" s="1142">
        <v>0.1</v>
      </c>
      <c r="K39" s="1143">
        <v>0.20899999999999999</v>
      </c>
      <c r="L39" s="1142"/>
    </row>
    <row r="40" spans="1:12" s="1284" customFormat="1">
      <c r="A40" s="1309" t="s">
        <v>521</v>
      </c>
      <c r="B40" s="1663">
        <v>0.7</v>
      </c>
      <c r="C40" s="1663">
        <v>0.7</v>
      </c>
      <c r="D40" s="1142">
        <v>0.1</v>
      </c>
      <c r="E40" s="1142">
        <v>0.1</v>
      </c>
      <c r="F40" s="1142">
        <v>0.1</v>
      </c>
      <c r="G40" s="1142">
        <v>0.1</v>
      </c>
      <c r="H40" s="1142" t="s">
        <v>1011</v>
      </c>
      <c r="I40" s="1142" t="s">
        <v>1011</v>
      </c>
      <c r="J40" s="1142" t="s">
        <v>1011</v>
      </c>
      <c r="K40" s="1143" t="s">
        <v>1011</v>
      </c>
      <c r="L40" s="1142"/>
    </row>
    <row r="41" spans="1:12" s="1284" customFormat="1">
      <c r="A41" s="1309" t="s">
        <v>522</v>
      </c>
      <c r="B41" s="1663">
        <v>0.2</v>
      </c>
      <c r="C41" s="1663">
        <v>0.1</v>
      </c>
      <c r="D41" s="1142">
        <v>0.2</v>
      </c>
      <c r="E41" s="1142">
        <v>0.1</v>
      </c>
      <c r="F41" s="1142">
        <v>0.1</v>
      </c>
      <c r="G41" s="1142">
        <v>0.1</v>
      </c>
      <c r="H41" s="1142">
        <v>0.1</v>
      </c>
      <c r="I41" s="1142">
        <v>0.1</v>
      </c>
      <c r="J41" s="1142">
        <v>0.1</v>
      </c>
      <c r="K41" s="1143" t="s">
        <v>1011</v>
      </c>
      <c r="L41" s="1142"/>
    </row>
    <row r="42" spans="1:12" s="1135" customFormat="1">
      <c r="A42" s="1299"/>
      <c r="B42" s="1661"/>
      <c r="C42" s="1661"/>
      <c r="D42" s="1142"/>
      <c r="E42" s="1142"/>
      <c r="F42" s="1142"/>
      <c r="G42" s="1142"/>
      <c r="H42" s="1142"/>
      <c r="I42" s="1142"/>
      <c r="J42" s="1142"/>
      <c r="K42" s="1143"/>
      <c r="L42" s="1142"/>
    </row>
    <row r="43" spans="1:12" s="1135" customFormat="1">
      <c r="A43" s="1299" t="s">
        <v>896</v>
      </c>
      <c r="B43" s="1661">
        <v>147.9</v>
      </c>
      <c r="C43" s="1661">
        <v>165</v>
      </c>
      <c r="D43" s="1661">
        <v>148.6</v>
      </c>
      <c r="E43" s="1661">
        <v>162.6</v>
      </c>
      <c r="F43" s="1661">
        <v>211.3</v>
      </c>
      <c r="G43" s="1661">
        <v>246.4</v>
      </c>
      <c r="H43" s="1661">
        <v>259.31700000000001</v>
      </c>
      <c r="I43" s="1661">
        <v>363.78400000000005</v>
      </c>
      <c r="J43" s="1661">
        <v>538.96800000000007</v>
      </c>
      <c r="K43" s="1662">
        <v>275.13289999999995</v>
      </c>
      <c r="L43" s="1661"/>
    </row>
    <row r="44" spans="1:12" s="1284" customFormat="1">
      <c r="A44" s="1309"/>
      <c r="B44" s="1628"/>
      <c r="C44" s="1628"/>
      <c r="D44" s="1628"/>
      <c r="E44" s="1628"/>
      <c r="F44" s="1628"/>
      <c r="G44" s="1628"/>
      <c r="H44" s="1628"/>
      <c r="I44" s="1628"/>
      <c r="J44" s="1628"/>
      <c r="K44" s="1660"/>
      <c r="L44" s="1628"/>
    </row>
    <row r="45" spans="1:12" s="1284" customFormat="1">
      <c r="A45" s="1309" t="s">
        <v>523</v>
      </c>
      <c r="B45" s="1346"/>
      <c r="C45" s="1346"/>
      <c r="D45" s="1628"/>
      <c r="E45" s="1628"/>
      <c r="F45" s="1628"/>
      <c r="G45" s="1628"/>
      <c r="H45" s="1628"/>
      <c r="I45" s="1628"/>
      <c r="J45" s="1628"/>
      <c r="K45" s="1660"/>
      <c r="L45" s="1628"/>
    </row>
    <row r="46" spans="1:12" s="1284" customFormat="1">
      <c r="A46" s="1309" t="s">
        <v>252</v>
      </c>
      <c r="B46" s="1346"/>
      <c r="C46" s="1346"/>
      <c r="D46" s="1628"/>
      <c r="E46" s="1628"/>
      <c r="F46" s="1628"/>
      <c r="G46" s="1628"/>
      <c r="H46" s="1628"/>
      <c r="I46" s="1628"/>
      <c r="J46" s="1628"/>
      <c r="K46" s="1660"/>
      <c r="L46" s="1628"/>
    </row>
    <row r="47" spans="1:12" s="1284" customFormat="1">
      <c r="A47" s="1309"/>
      <c r="B47" s="1346"/>
      <c r="C47" s="1346"/>
      <c r="D47" s="1628"/>
      <c r="E47" s="1628"/>
      <c r="F47" s="1628"/>
      <c r="G47" s="1628"/>
      <c r="H47" s="1628"/>
      <c r="I47" s="1628"/>
      <c r="J47" s="1628"/>
      <c r="K47" s="1660"/>
      <c r="L47" s="1628"/>
    </row>
    <row r="48" spans="1:12" s="1284" customFormat="1">
      <c r="A48" s="1309"/>
      <c r="B48" s="1346"/>
      <c r="C48" s="1346"/>
      <c r="D48" s="1628"/>
      <c r="E48" s="1628"/>
      <c r="F48" s="1628"/>
      <c r="G48" s="1628"/>
      <c r="H48" s="1628"/>
      <c r="I48" s="1628"/>
      <c r="J48" s="1628"/>
      <c r="K48" s="1660"/>
      <c r="L48" s="1628"/>
    </row>
    <row r="49" spans="1:12" s="1284" customFormat="1">
      <c r="A49" s="2769" t="s">
        <v>524</v>
      </c>
      <c r="B49" s="2766"/>
      <c r="C49" s="2766"/>
      <c r="D49" s="2766"/>
      <c r="E49" s="2766"/>
      <c r="F49" s="2766"/>
      <c r="G49" s="2766"/>
      <c r="H49" s="2766"/>
      <c r="I49" s="2766"/>
      <c r="J49" s="2766"/>
      <c r="K49" s="2770"/>
      <c r="L49" s="1628"/>
    </row>
    <row r="50" spans="1:12" s="1286" customFormat="1">
      <c r="A50" s="1309"/>
      <c r="B50" s="1346"/>
      <c r="C50" s="1346"/>
      <c r="D50" s="1628"/>
      <c r="E50" s="1628"/>
      <c r="F50" s="1628"/>
      <c r="G50" s="1628"/>
      <c r="H50" s="1628"/>
      <c r="I50" s="1628"/>
      <c r="J50" s="1628"/>
      <c r="K50" s="1660"/>
      <c r="L50" s="1628"/>
    </row>
    <row r="51" spans="1:12" s="1284" customFormat="1">
      <c r="A51" s="2764" t="s">
        <v>525</v>
      </c>
      <c r="B51" s="2645"/>
      <c r="C51" s="2645"/>
      <c r="D51" s="2645"/>
      <c r="E51" s="2645"/>
      <c r="F51" s="2645"/>
      <c r="G51" s="2645"/>
      <c r="H51" s="2645"/>
      <c r="I51" s="2645"/>
      <c r="J51" s="2645"/>
      <c r="K51" s="2765"/>
      <c r="L51" s="1628"/>
    </row>
    <row r="52" spans="1:12" s="1284" customFormat="1">
      <c r="A52" s="1309"/>
      <c r="B52" s="1346"/>
      <c r="C52" s="1346"/>
      <c r="D52" s="1628"/>
      <c r="E52" s="1628"/>
      <c r="F52" s="1628"/>
      <c r="G52" s="1628"/>
      <c r="H52" s="1628"/>
      <c r="I52" s="1628"/>
      <c r="J52" s="1628"/>
      <c r="K52" s="1660"/>
      <c r="L52" s="1628"/>
    </row>
    <row r="53" spans="1:12" s="1284" customFormat="1">
      <c r="A53" s="2764" t="s">
        <v>1641</v>
      </c>
      <c r="B53" s="2645"/>
      <c r="C53" s="2645"/>
      <c r="D53" s="2645"/>
      <c r="E53" s="2645"/>
      <c r="F53" s="2645"/>
      <c r="G53" s="2645"/>
      <c r="H53" s="2645"/>
      <c r="I53" s="2645"/>
      <c r="J53" s="2645"/>
      <c r="K53" s="2765"/>
      <c r="L53" s="1628"/>
    </row>
    <row r="54" spans="1:12" ht="17.25" customHeight="1">
      <c r="A54" s="1309"/>
      <c r="B54" s="1346"/>
      <c r="C54" s="1346"/>
      <c r="D54" s="1628"/>
      <c r="E54" s="1631"/>
      <c r="F54" s="1628"/>
      <c r="G54" s="1628"/>
      <c r="H54" s="1628"/>
      <c r="I54" s="1628"/>
      <c r="J54" s="1628"/>
      <c r="K54" s="1660"/>
      <c r="L54" s="1628"/>
    </row>
    <row r="55" spans="1:12" s="1664" customFormat="1" ht="17.25" customHeight="1">
      <c r="A55" s="1299"/>
      <c r="B55" s="1288">
        <v>2000</v>
      </c>
      <c r="C55" s="1288">
        <v>2001</v>
      </c>
      <c r="D55" s="1288">
        <v>2002</v>
      </c>
      <c r="E55" s="1288">
        <v>2003</v>
      </c>
      <c r="F55" s="1288">
        <v>2004</v>
      </c>
      <c r="G55" s="1343">
        <v>2005</v>
      </c>
      <c r="H55" s="1343">
        <v>2006</v>
      </c>
      <c r="I55" s="1343">
        <v>2007</v>
      </c>
      <c r="J55" s="1343">
        <v>2008</v>
      </c>
      <c r="K55" s="1633">
        <v>2009</v>
      </c>
      <c r="L55" s="1289"/>
    </row>
    <row r="56" spans="1:12" ht="17.25" customHeight="1">
      <c r="A56" s="1309"/>
      <c r="B56" s="1665"/>
      <c r="C56" s="1665"/>
      <c r="D56" s="1665"/>
      <c r="E56" s="1651"/>
      <c r="F56" s="1665"/>
      <c r="G56" s="1665"/>
      <c r="H56" s="1665"/>
      <c r="I56" s="1665"/>
      <c r="J56" s="1665"/>
      <c r="K56" s="1666"/>
      <c r="L56" s="1628"/>
    </row>
    <row r="57" spans="1:12" s="1294" customFormat="1" ht="17.25" customHeight="1">
      <c r="A57" s="1299" t="s">
        <v>896</v>
      </c>
      <c r="B57" s="1288">
        <v>0.9</v>
      </c>
      <c r="C57" s="1667">
        <v>0.8</v>
      </c>
      <c r="D57" s="1288">
        <v>0.9</v>
      </c>
      <c r="E57" s="1288">
        <v>0.9</v>
      </c>
      <c r="F57" s="1288">
        <v>0.8</v>
      </c>
      <c r="G57" s="1288">
        <v>0.8</v>
      </c>
      <c r="H57" s="1288">
        <v>0.7</v>
      </c>
      <c r="I57" s="1288">
        <v>0.8</v>
      </c>
      <c r="J57" s="1288">
        <v>0.9</v>
      </c>
      <c r="K57" s="1655">
        <v>0.6</v>
      </c>
      <c r="L57" s="1628"/>
    </row>
    <row r="58" spans="1:12" ht="17.25" customHeight="1">
      <c r="A58" s="1156"/>
      <c r="B58" s="1668"/>
      <c r="C58" s="1668"/>
      <c r="D58" s="1668"/>
      <c r="E58" s="1669"/>
      <c r="F58" s="1670"/>
      <c r="G58" s="1670"/>
      <c r="H58" s="1670"/>
      <c r="I58" s="1670"/>
      <c r="J58" s="1670"/>
      <c r="K58" s="1671"/>
      <c r="L58" s="1628"/>
    </row>
    <row r="59" spans="1:12" ht="17.25" customHeight="1">
      <c r="A59" s="1346"/>
      <c r="B59" s="1346"/>
      <c r="C59" s="1346"/>
      <c r="D59" s="1628"/>
      <c r="E59" s="1631"/>
      <c r="F59" s="1631"/>
      <c r="G59" s="1631"/>
      <c r="H59" s="1631"/>
      <c r="I59" s="1631"/>
      <c r="J59" s="1631"/>
      <c r="K59" s="1631"/>
      <c r="L59" s="1631"/>
    </row>
    <row r="60" spans="1:12">
      <c r="A60" s="1331"/>
      <c r="B60" s="1313"/>
      <c r="C60" s="1313"/>
      <c r="D60" s="1672"/>
    </row>
  </sheetData>
  <mergeCells count="8">
    <mergeCell ref="A51:K51"/>
    <mergeCell ref="A53:K53"/>
    <mergeCell ref="A1:K1"/>
    <mergeCell ref="A2:K2"/>
    <mergeCell ref="A4:K4"/>
    <mergeCell ref="A5:C5"/>
    <mergeCell ref="A6:K6"/>
    <mergeCell ref="A49:K49"/>
  </mergeCells>
  <phoneticPr fontId="50" type="noConversion"/>
  <pageMargins left="0.31496062992125984" right="0.31496062992125984" top="1.1811023622047245" bottom="0.19685039370078741" header="0" footer="0"/>
  <pageSetup scale="43" orientation="portrait" horizontalDpi="4294967292" verticalDpi="4294967292" r:id="rId1"/>
  <headerFooter alignWithMargins="0"/>
</worksheet>
</file>

<file path=xl/worksheets/sheet108.xml><?xml version="1.0" encoding="utf-8"?>
<worksheet xmlns="http://schemas.openxmlformats.org/spreadsheetml/2006/main" xmlns:r="http://schemas.openxmlformats.org/officeDocument/2006/relationships">
  <sheetPr>
    <tabColor indexed="53"/>
    <pageSetUpPr fitToPage="1"/>
  </sheetPr>
  <dimension ref="A1:L44"/>
  <sheetViews>
    <sheetView topLeftCell="A19" zoomScale="50" workbookViewId="0">
      <selection sqref="A1:M1"/>
    </sheetView>
  </sheetViews>
  <sheetFormatPr defaultColWidth="12.44140625" defaultRowHeight="18"/>
  <cols>
    <col min="1" max="1" width="70.44140625" style="1284" customWidth="1"/>
    <col min="2" max="4" width="10.77734375" style="1284" customWidth="1"/>
    <col min="5" max="11" width="10.77734375" style="1340" customWidth="1"/>
    <col min="12" max="12" width="12.44140625" style="1284" customWidth="1"/>
    <col min="13" max="16384" width="12.44140625" style="1284"/>
  </cols>
  <sheetData>
    <row r="1" spans="1:12">
      <c r="A1" s="2645" t="s">
        <v>468</v>
      </c>
      <c r="B1" s="2645"/>
      <c r="C1" s="2645"/>
      <c r="D1" s="2645"/>
      <c r="E1" s="2645"/>
      <c r="F1" s="2645"/>
      <c r="G1" s="2645"/>
      <c r="H1" s="2645"/>
      <c r="I1" s="2645"/>
      <c r="J1" s="2645"/>
      <c r="K1" s="2645"/>
    </row>
    <row r="2" spans="1:12" s="1286" customFormat="1">
      <c r="A2" s="2766" t="s">
        <v>526</v>
      </c>
      <c r="B2" s="2766"/>
      <c r="C2" s="2766"/>
      <c r="D2" s="2766"/>
      <c r="E2" s="2766"/>
      <c r="F2" s="2766"/>
      <c r="G2" s="2766"/>
      <c r="H2" s="2766"/>
      <c r="I2" s="2766"/>
      <c r="J2" s="2766"/>
      <c r="K2" s="2766"/>
    </row>
    <row r="3" spans="1:12">
      <c r="A3" s="1289"/>
      <c r="B3" s="1289"/>
      <c r="C3" s="1289"/>
    </row>
    <row r="4" spans="1:12">
      <c r="A4" s="2645" t="s">
        <v>500</v>
      </c>
      <c r="B4" s="2645"/>
      <c r="C4" s="2645"/>
      <c r="D4" s="2645"/>
      <c r="E4" s="2645"/>
      <c r="F4" s="2645"/>
      <c r="G4" s="2645"/>
      <c r="H4" s="2645"/>
      <c r="I4" s="2645"/>
      <c r="J4" s="2645"/>
      <c r="K4" s="2645"/>
    </row>
    <row r="5" spans="1:12">
      <c r="A5" s="2645"/>
      <c r="B5" s="2645"/>
      <c r="C5" s="2645"/>
    </row>
    <row r="6" spans="1:12">
      <c r="A6" s="2645" t="s">
        <v>1794</v>
      </c>
      <c r="B6" s="2645"/>
      <c r="C6" s="2645"/>
      <c r="D6" s="2645"/>
      <c r="E6" s="2645"/>
      <c r="F6" s="2645"/>
      <c r="G6" s="2645"/>
      <c r="H6" s="2645"/>
      <c r="I6" s="2645"/>
      <c r="J6" s="2645"/>
      <c r="K6" s="2645"/>
    </row>
    <row r="7" spans="1:12">
      <c r="A7" s="1289"/>
      <c r="B7" s="1289"/>
      <c r="C7" s="1289"/>
    </row>
    <row r="8" spans="1:12" s="1294" customFormat="1">
      <c r="A8" s="1291"/>
      <c r="B8" s="1292">
        <v>2000</v>
      </c>
      <c r="C8" s="1292">
        <v>2001</v>
      </c>
      <c r="D8" s="1292">
        <v>2002</v>
      </c>
      <c r="E8" s="1292">
        <v>2003</v>
      </c>
      <c r="F8" s="1292">
        <v>2004</v>
      </c>
      <c r="G8" s="1292">
        <v>2005</v>
      </c>
      <c r="H8" s="1292">
        <v>2006</v>
      </c>
      <c r="I8" s="1292">
        <v>2007</v>
      </c>
      <c r="J8" s="1292">
        <v>2008</v>
      </c>
      <c r="K8" s="1293">
        <v>2009</v>
      </c>
    </row>
    <row r="9" spans="1:12" s="1632" customFormat="1">
      <c r="A9" s="1295"/>
      <c r="B9" s="1639"/>
      <c r="C9" s="1639"/>
      <c r="D9" s="1639"/>
      <c r="E9" s="1639"/>
      <c r="F9" s="1639"/>
      <c r="G9" s="1639"/>
      <c r="H9" s="1639"/>
      <c r="I9" s="1639"/>
      <c r="J9" s="1639"/>
      <c r="K9" s="1674"/>
    </row>
    <row r="10" spans="1:12" s="1313" customFormat="1">
      <c r="A10" s="1299" t="s">
        <v>502</v>
      </c>
      <c r="B10" s="1300"/>
      <c r="C10" s="1300"/>
      <c r="D10" s="1300"/>
      <c r="E10" s="1300"/>
      <c r="F10" s="1300"/>
      <c r="G10" s="1300"/>
      <c r="H10" s="1300"/>
      <c r="I10" s="1300"/>
      <c r="J10" s="1300"/>
      <c r="K10" s="1675"/>
      <c r="L10" s="1632"/>
    </row>
    <row r="11" spans="1:12" s="1676" customFormat="1">
      <c r="A11" s="1309" t="s">
        <v>503</v>
      </c>
      <c r="B11" s="1354">
        <v>136.80000000000001</v>
      </c>
      <c r="C11" s="1354">
        <v>164.3</v>
      </c>
      <c r="D11" s="1354">
        <v>35</v>
      </c>
      <c r="E11" s="1354">
        <v>7.9</v>
      </c>
      <c r="F11" s="1354">
        <v>49</v>
      </c>
      <c r="G11" s="1354">
        <v>219</v>
      </c>
      <c r="H11" s="1354">
        <v>108</v>
      </c>
      <c r="I11" s="1354">
        <v>126.489</v>
      </c>
      <c r="J11" s="1354">
        <v>0.1</v>
      </c>
      <c r="K11" s="1355">
        <v>81.846999999999994</v>
      </c>
    </row>
    <row r="12" spans="1:12" s="1676" customFormat="1">
      <c r="A12" s="1309" t="s">
        <v>504</v>
      </c>
      <c r="B12" s="1354">
        <v>1296.0999999999999</v>
      </c>
      <c r="C12" s="1354">
        <v>1109.9000000000001</v>
      </c>
      <c r="D12" s="1354">
        <v>1464</v>
      </c>
      <c r="E12" s="1354">
        <v>1130</v>
      </c>
      <c r="F12" s="1354">
        <v>1380</v>
      </c>
      <c r="G12" s="1354">
        <v>925</v>
      </c>
      <c r="H12" s="1354">
        <v>1332</v>
      </c>
      <c r="I12" s="1354">
        <v>1272</v>
      </c>
      <c r="J12" s="1354">
        <v>590</v>
      </c>
      <c r="K12" s="1355">
        <v>283</v>
      </c>
    </row>
    <row r="13" spans="1:12" s="1676" customFormat="1">
      <c r="A13" s="1309" t="s">
        <v>505</v>
      </c>
      <c r="B13" s="1354">
        <v>5.3</v>
      </c>
      <c r="C13" s="1354">
        <v>5.0999999999999996</v>
      </c>
      <c r="D13" s="1354">
        <v>7.7</v>
      </c>
      <c r="E13" s="1354">
        <v>6</v>
      </c>
      <c r="F13" s="1354">
        <v>5.0999999999999996</v>
      </c>
      <c r="G13" s="1354">
        <v>7.3</v>
      </c>
      <c r="H13" s="1354">
        <v>6.4</v>
      </c>
      <c r="I13" s="1354">
        <v>6.4</v>
      </c>
      <c r="J13" s="1354">
        <v>4</v>
      </c>
      <c r="K13" s="1355">
        <v>5.0540000000000003</v>
      </c>
    </row>
    <row r="14" spans="1:12" s="1676" customFormat="1">
      <c r="A14" s="1309" t="s">
        <v>1768</v>
      </c>
      <c r="B14" s="1354">
        <v>1031</v>
      </c>
      <c r="C14" s="1354">
        <v>876</v>
      </c>
      <c r="D14" s="1354">
        <v>1151</v>
      </c>
      <c r="E14" s="1354">
        <v>2182</v>
      </c>
      <c r="F14" s="1354">
        <v>2458</v>
      </c>
      <c r="G14" s="1354">
        <v>2107</v>
      </c>
      <c r="H14" s="1354">
        <v>1569</v>
      </c>
      <c r="I14" s="1354">
        <v>991</v>
      </c>
      <c r="J14" s="1354">
        <v>1195</v>
      </c>
      <c r="K14" s="1355">
        <v>1236</v>
      </c>
    </row>
    <row r="15" spans="1:12" s="1676" customFormat="1">
      <c r="A15" s="1309" t="s">
        <v>1772</v>
      </c>
      <c r="B15" s="1354">
        <v>189.7</v>
      </c>
      <c r="C15" s="1354">
        <v>210.2</v>
      </c>
      <c r="D15" s="1354">
        <v>361</v>
      </c>
      <c r="E15" s="1354">
        <v>380.7</v>
      </c>
      <c r="F15" s="1354">
        <v>189</v>
      </c>
      <c r="G15" s="1354">
        <v>193</v>
      </c>
      <c r="H15" s="1354">
        <v>312.60000000000002</v>
      </c>
      <c r="I15" s="1354">
        <v>150.4</v>
      </c>
      <c r="J15" s="1354">
        <v>284</v>
      </c>
      <c r="K15" s="1355">
        <v>268.99400000000003</v>
      </c>
    </row>
    <row r="16" spans="1:12" s="1676" customFormat="1">
      <c r="A16" s="1309" t="s">
        <v>1795</v>
      </c>
      <c r="B16" s="1354">
        <v>331.4</v>
      </c>
      <c r="C16" s="1354">
        <v>743.6</v>
      </c>
      <c r="D16" s="1354">
        <v>178</v>
      </c>
      <c r="E16" s="1354">
        <v>138</v>
      </c>
      <c r="F16" s="1354">
        <v>630</v>
      </c>
      <c r="G16" s="1354">
        <v>297.8</v>
      </c>
      <c r="H16" s="1354">
        <v>462.1</v>
      </c>
      <c r="I16" s="1354">
        <v>406.1</v>
      </c>
      <c r="J16" s="1354">
        <v>493</v>
      </c>
      <c r="K16" s="1355">
        <v>461.74900000000002</v>
      </c>
    </row>
    <row r="17" spans="1:11" s="1676" customFormat="1">
      <c r="A17" s="1309" t="s">
        <v>1770</v>
      </c>
      <c r="B17" s="1354">
        <v>125.3</v>
      </c>
      <c r="C17" s="1354">
        <v>105.7</v>
      </c>
      <c r="D17" s="1354">
        <v>152</v>
      </c>
      <c r="E17" s="1354">
        <v>573</v>
      </c>
      <c r="F17" s="1354">
        <v>231</v>
      </c>
      <c r="G17" s="1354">
        <v>245.8</v>
      </c>
      <c r="H17" s="1354">
        <v>120.4</v>
      </c>
      <c r="I17" s="1354">
        <v>192.9</v>
      </c>
      <c r="J17" s="1354">
        <v>120</v>
      </c>
      <c r="K17" s="1355">
        <v>122.18899999999999</v>
      </c>
    </row>
    <row r="18" spans="1:11" s="1676" customFormat="1">
      <c r="A18" s="1309" t="s">
        <v>1771</v>
      </c>
      <c r="B18" s="1354">
        <v>912</v>
      </c>
      <c r="C18" s="1354">
        <v>1494</v>
      </c>
      <c r="D18" s="1354">
        <v>992</v>
      </c>
      <c r="E18" s="1354">
        <v>631</v>
      </c>
      <c r="F18" s="1354">
        <v>1363</v>
      </c>
      <c r="G18" s="1354">
        <v>1256</v>
      </c>
      <c r="H18" s="1354">
        <v>1125.2</v>
      </c>
      <c r="I18" s="1354">
        <v>1050.5999999999999</v>
      </c>
      <c r="J18" s="1354">
        <v>995</v>
      </c>
      <c r="K18" s="1355">
        <v>902</v>
      </c>
    </row>
    <row r="19" spans="1:11" s="1676" customFormat="1">
      <c r="A19" s="1309" t="s">
        <v>506</v>
      </c>
      <c r="B19" s="1354">
        <v>598</v>
      </c>
      <c r="C19" s="1354">
        <v>750</v>
      </c>
      <c r="D19" s="1354">
        <v>505</v>
      </c>
      <c r="E19" s="1354">
        <v>711</v>
      </c>
      <c r="F19" s="1354">
        <v>552</v>
      </c>
      <c r="G19" s="1354">
        <v>536</v>
      </c>
      <c r="H19" s="1354">
        <v>1602.2</v>
      </c>
      <c r="I19" s="1354">
        <v>1108.0999999999999</v>
      </c>
      <c r="J19" s="1354">
        <v>1064</v>
      </c>
      <c r="K19" s="1355">
        <v>837</v>
      </c>
    </row>
    <row r="20" spans="1:11" s="1676" customFormat="1">
      <c r="A20" s="1309" t="s">
        <v>1774</v>
      </c>
      <c r="B20" s="1354">
        <v>21.1</v>
      </c>
      <c r="C20" s="1354">
        <v>72</v>
      </c>
      <c r="D20" s="1354">
        <v>179</v>
      </c>
      <c r="E20" s="1354">
        <v>26</v>
      </c>
      <c r="F20" s="1354">
        <v>351.2</v>
      </c>
      <c r="G20" s="1354">
        <v>194.3</v>
      </c>
      <c r="H20" s="1354">
        <v>99.4</v>
      </c>
      <c r="I20" s="1354">
        <v>9.8000000000000007</v>
      </c>
      <c r="J20" s="1354">
        <v>90</v>
      </c>
      <c r="K20" s="1355">
        <v>89.2</v>
      </c>
    </row>
    <row r="21" spans="1:11" s="1676" customFormat="1">
      <c r="A21" s="1309" t="s">
        <v>507</v>
      </c>
      <c r="B21" s="1354">
        <v>249</v>
      </c>
      <c r="C21" s="1354">
        <v>335</v>
      </c>
      <c r="D21" s="1354">
        <v>262</v>
      </c>
      <c r="E21" s="1354">
        <v>282</v>
      </c>
      <c r="F21" s="1354">
        <v>208</v>
      </c>
      <c r="G21" s="1354">
        <v>268</v>
      </c>
      <c r="H21" s="1354">
        <v>698</v>
      </c>
      <c r="I21" s="1354">
        <v>832</v>
      </c>
      <c r="J21" s="1354">
        <v>1088</v>
      </c>
      <c r="K21" s="1355">
        <v>996</v>
      </c>
    </row>
    <row r="22" spans="1:11" s="1346" customFormat="1">
      <c r="A22" s="1309"/>
      <c r="B22" s="1354"/>
      <c r="C22" s="1354"/>
      <c r="D22" s="1354"/>
      <c r="E22" s="1354"/>
      <c r="F22" s="1354"/>
      <c r="G22" s="1354"/>
      <c r="H22" s="1354"/>
      <c r="I22" s="1354"/>
      <c r="J22" s="1354"/>
      <c r="K22" s="1355"/>
    </row>
    <row r="23" spans="1:11" s="1313" customFormat="1">
      <c r="A23" s="1299" t="s">
        <v>508</v>
      </c>
      <c r="B23" s="1677"/>
      <c r="C23" s="1677"/>
      <c r="D23" s="1677"/>
      <c r="E23" s="1677"/>
      <c r="F23" s="1677"/>
      <c r="G23" s="1677"/>
      <c r="H23" s="1677"/>
      <c r="I23" s="1677"/>
      <c r="J23" s="1677"/>
      <c r="K23" s="1678"/>
    </row>
    <row r="24" spans="1:11" s="1313" customFormat="1">
      <c r="A24" s="1299" t="s">
        <v>509</v>
      </c>
      <c r="B24" s="1677"/>
      <c r="C24" s="1677"/>
      <c r="D24" s="1677"/>
      <c r="E24" s="1677"/>
      <c r="F24" s="1677"/>
      <c r="G24" s="1677"/>
      <c r="H24" s="1677"/>
      <c r="I24" s="1677"/>
      <c r="J24" s="1677"/>
      <c r="K24" s="1678"/>
    </row>
    <row r="25" spans="1:11" s="1339" customFormat="1">
      <c r="A25" s="1309" t="s">
        <v>1786</v>
      </c>
      <c r="B25" s="1354">
        <v>66958</v>
      </c>
      <c r="C25" s="1354">
        <v>73203</v>
      </c>
      <c r="D25" s="1354">
        <v>1931</v>
      </c>
      <c r="E25" s="1354">
        <v>288</v>
      </c>
      <c r="F25" s="1354">
        <v>11509</v>
      </c>
      <c r="G25" s="1354">
        <v>21044</v>
      </c>
      <c r="H25" s="1354">
        <v>5331</v>
      </c>
      <c r="I25" s="1354">
        <v>995</v>
      </c>
      <c r="J25" s="1354">
        <v>2797.788</v>
      </c>
      <c r="K25" s="1355">
        <v>10462.368</v>
      </c>
    </row>
    <row r="26" spans="1:11" s="1339" customFormat="1">
      <c r="A26" s="1309" t="s">
        <v>510</v>
      </c>
      <c r="B26" s="1354">
        <v>28344</v>
      </c>
      <c r="C26" s="1354">
        <v>35706</v>
      </c>
      <c r="D26" s="1354">
        <v>24468</v>
      </c>
      <c r="E26" s="1354">
        <v>17313</v>
      </c>
      <c r="F26" s="1354">
        <v>27654</v>
      </c>
      <c r="G26" s="1354">
        <v>29598</v>
      </c>
      <c r="H26" s="1354">
        <v>52579</v>
      </c>
      <c r="I26" s="1354">
        <v>57000</v>
      </c>
      <c r="J26" s="1354">
        <v>64777</v>
      </c>
      <c r="K26" s="1355">
        <v>35807</v>
      </c>
    </row>
    <row r="27" spans="1:11" s="1339" customFormat="1">
      <c r="A27" s="1309" t="s">
        <v>1787</v>
      </c>
      <c r="B27" s="1354">
        <v>360</v>
      </c>
      <c r="C27" s="1354">
        <v>430</v>
      </c>
      <c r="D27" s="1354">
        <v>1592</v>
      </c>
      <c r="E27" s="1354">
        <v>2773</v>
      </c>
      <c r="F27" s="1354">
        <v>4241</v>
      </c>
      <c r="G27" s="1354">
        <v>3832</v>
      </c>
      <c r="H27" s="1354">
        <v>5522.4</v>
      </c>
      <c r="I27" s="1354">
        <v>4559</v>
      </c>
      <c r="J27" s="1354">
        <v>4143</v>
      </c>
      <c r="K27" s="1355">
        <v>1038.3430000000001</v>
      </c>
    </row>
    <row r="28" spans="1:11" s="1339" customFormat="1">
      <c r="A28" s="1309" t="s">
        <v>511</v>
      </c>
      <c r="B28" s="1354">
        <v>215012</v>
      </c>
      <c r="C28" s="1354">
        <v>223626</v>
      </c>
      <c r="D28" s="1354">
        <v>186882</v>
      </c>
      <c r="E28" s="1354">
        <v>187116</v>
      </c>
      <c r="F28" s="1354">
        <v>169421</v>
      </c>
      <c r="G28" s="1354">
        <v>164105</v>
      </c>
      <c r="H28" s="1354">
        <v>127716</v>
      </c>
      <c r="I28" s="1354">
        <v>179335</v>
      </c>
      <c r="J28" s="1354">
        <v>100802</v>
      </c>
      <c r="K28" s="1355">
        <v>107707</v>
      </c>
    </row>
    <row r="29" spans="1:11" s="1339" customFormat="1">
      <c r="A29" s="1309" t="s">
        <v>512</v>
      </c>
      <c r="B29" s="1354">
        <v>292031</v>
      </c>
      <c r="C29" s="1354">
        <v>403068</v>
      </c>
      <c r="D29" s="1354">
        <v>298779</v>
      </c>
      <c r="E29" s="1354">
        <v>150043</v>
      </c>
      <c r="F29" s="1354">
        <v>247095</v>
      </c>
      <c r="G29" s="1354">
        <v>403231</v>
      </c>
      <c r="H29" s="1354">
        <v>362678</v>
      </c>
      <c r="I29" s="1354">
        <v>437809</v>
      </c>
      <c r="J29" s="1354">
        <v>634529</v>
      </c>
      <c r="K29" s="1355">
        <v>527559</v>
      </c>
    </row>
    <row r="30" spans="1:11" s="1339" customFormat="1">
      <c r="A30" s="1309" t="s">
        <v>1789</v>
      </c>
      <c r="B30" s="1354">
        <v>106363</v>
      </c>
      <c r="C30" s="1354">
        <v>117232</v>
      </c>
      <c r="D30" s="1354">
        <v>162320</v>
      </c>
      <c r="E30" s="1354">
        <v>240948</v>
      </c>
      <c r="F30" s="1354">
        <v>219931</v>
      </c>
      <c r="G30" s="1354">
        <v>363536</v>
      </c>
      <c r="H30" s="1354">
        <v>138006</v>
      </c>
      <c r="I30" s="1354">
        <v>240461</v>
      </c>
      <c r="J30" s="1354">
        <v>188931</v>
      </c>
      <c r="K30" s="1355">
        <v>232256</v>
      </c>
    </row>
    <row r="31" spans="1:11" s="1339" customFormat="1">
      <c r="A31" s="1309" t="s">
        <v>513</v>
      </c>
      <c r="B31" s="1354">
        <v>66753</v>
      </c>
      <c r="C31" s="1354">
        <v>92431</v>
      </c>
      <c r="D31" s="1354">
        <v>113326</v>
      </c>
      <c r="E31" s="1354">
        <v>147131</v>
      </c>
      <c r="F31" s="1354">
        <v>158931</v>
      </c>
      <c r="G31" s="1354">
        <v>216549</v>
      </c>
      <c r="H31" s="1354">
        <v>284425</v>
      </c>
      <c r="I31" s="1354">
        <v>259250</v>
      </c>
      <c r="J31" s="1354">
        <v>280646</v>
      </c>
      <c r="K31" s="1355">
        <v>311167</v>
      </c>
    </row>
    <row r="32" spans="1:11" s="1339" customFormat="1">
      <c r="A32" s="1309" t="s">
        <v>514</v>
      </c>
      <c r="B32" s="1354">
        <v>3066.2</v>
      </c>
      <c r="C32" s="1354">
        <v>3739</v>
      </c>
      <c r="D32" s="1354">
        <v>2639</v>
      </c>
      <c r="E32" s="1354">
        <v>3474</v>
      </c>
      <c r="F32" s="1354">
        <v>4915</v>
      </c>
      <c r="G32" s="1354">
        <v>4350.3</v>
      </c>
      <c r="H32" s="1354">
        <v>3945</v>
      </c>
      <c r="I32" s="1354">
        <v>4352</v>
      </c>
      <c r="J32" s="1354">
        <v>5864</v>
      </c>
      <c r="K32" s="1355">
        <v>2796.6550000000002</v>
      </c>
    </row>
    <row r="33" spans="1:11" s="1339" customFormat="1">
      <c r="A33" s="1309" t="s">
        <v>515</v>
      </c>
      <c r="B33" s="1354">
        <v>957.4</v>
      </c>
      <c r="C33" s="1354">
        <v>980</v>
      </c>
      <c r="D33" s="1354">
        <v>1377</v>
      </c>
      <c r="E33" s="1354">
        <v>1498</v>
      </c>
      <c r="F33" s="1354">
        <v>1561</v>
      </c>
      <c r="G33" s="1354">
        <v>1971</v>
      </c>
      <c r="H33" s="1354">
        <v>2041</v>
      </c>
      <c r="I33" s="1354">
        <v>2411</v>
      </c>
      <c r="J33" s="1354">
        <v>2247</v>
      </c>
      <c r="K33" s="1355">
        <v>1565</v>
      </c>
    </row>
    <row r="34" spans="1:11" s="1339" customFormat="1">
      <c r="A34" s="1309" t="s">
        <v>516</v>
      </c>
      <c r="B34" s="1354">
        <v>12591</v>
      </c>
      <c r="C34" s="1354">
        <v>15261</v>
      </c>
      <c r="D34" s="1354">
        <v>22506</v>
      </c>
      <c r="E34" s="1354">
        <v>31187</v>
      </c>
      <c r="F34" s="1354">
        <v>36646</v>
      </c>
      <c r="G34" s="1354">
        <v>37644</v>
      </c>
      <c r="H34" s="1354">
        <v>35152</v>
      </c>
      <c r="I34" s="1354">
        <v>71471</v>
      </c>
      <c r="J34" s="1354">
        <v>16364.846</v>
      </c>
      <c r="K34" s="1355">
        <v>14185</v>
      </c>
    </row>
    <row r="35" spans="1:11" s="1339" customFormat="1">
      <c r="A35" s="1309" t="s">
        <v>517</v>
      </c>
      <c r="B35" s="1354">
        <v>132008</v>
      </c>
      <c r="C35" s="1354">
        <v>152622</v>
      </c>
      <c r="D35" s="1354">
        <v>158197</v>
      </c>
      <c r="E35" s="1354">
        <v>155300</v>
      </c>
      <c r="F35" s="1354">
        <v>191749</v>
      </c>
      <c r="G35" s="1354">
        <v>169409</v>
      </c>
      <c r="H35" s="1354">
        <v>171890</v>
      </c>
      <c r="I35" s="1354">
        <v>187892</v>
      </c>
      <c r="J35" s="1354">
        <v>162051</v>
      </c>
      <c r="K35" s="1355">
        <v>93826</v>
      </c>
    </row>
    <row r="36" spans="1:11" s="1339" customFormat="1">
      <c r="A36" s="1309" t="s">
        <v>518</v>
      </c>
      <c r="B36" s="1354">
        <v>7019</v>
      </c>
      <c r="C36" s="1354">
        <v>8164.3</v>
      </c>
      <c r="D36" s="1354">
        <v>2549</v>
      </c>
      <c r="E36" s="1354">
        <v>2570</v>
      </c>
      <c r="F36" s="1354">
        <v>18201</v>
      </c>
      <c r="G36" s="1354">
        <v>8340</v>
      </c>
      <c r="H36" s="1354">
        <v>15736</v>
      </c>
      <c r="I36" s="1354">
        <v>15682</v>
      </c>
      <c r="J36" s="1354">
        <v>20436</v>
      </c>
      <c r="K36" s="1355">
        <v>19302.5</v>
      </c>
    </row>
    <row r="37" spans="1:11" s="1339" customFormat="1">
      <c r="A37" s="1309" t="s">
        <v>519</v>
      </c>
      <c r="B37" s="1354">
        <v>166589</v>
      </c>
      <c r="C37" s="1354">
        <v>176372</v>
      </c>
      <c r="D37" s="1354">
        <v>164186</v>
      </c>
      <c r="E37" s="1354">
        <v>174454</v>
      </c>
      <c r="F37" s="1354">
        <v>194227</v>
      </c>
      <c r="G37" s="1354">
        <v>199795</v>
      </c>
      <c r="H37" s="1354">
        <v>218973</v>
      </c>
      <c r="I37" s="1354">
        <v>239995</v>
      </c>
      <c r="J37" s="1354">
        <v>240027</v>
      </c>
      <c r="K37" s="1355">
        <v>158423</v>
      </c>
    </row>
    <row r="38" spans="1:11" s="1339" customFormat="1">
      <c r="A38" s="1309" t="s">
        <v>520</v>
      </c>
      <c r="B38" s="1354">
        <v>127.3</v>
      </c>
      <c r="C38" s="1354">
        <v>148</v>
      </c>
      <c r="D38" s="1354">
        <v>164</v>
      </c>
      <c r="E38" s="1354">
        <v>107</v>
      </c>
      <c r="F38" s="1354">
        <v>162</v>
      </c>
      <c r="G38" s="1354">
        <v>263.3</v>
      </c>
      <c r="H38" s="1354">
        <v>296.10000000000002</v>
      </c>
      <c r="I38" s="1354">
        <v>447</v>
      </c>
      <c r="J38" s="1354">
        <v>504</v>
      </c>
      <c r="K38" s="1355">
        <v>400.85500000000002</v>
      </c>
    </row>
    <row r="39" spans="1:11" s="1339" customFormat="1">
      <c r="A39" s="1309" t="s">
        <v>1781</v>
      </c>
      <c r="B39" s="1354">
        <v>117.7</v>
      </c>
      <c r="C39" s="1354">
        <v>58.9</v>
      </c>
      <c r="D39" s="1354">
        <v>44.6</v>
      </c>
      <c r="E39" s="1354">
        <v>12.5</v>
      </c>
      <c r="F39" s="1354">
        <v>12.5</v>
      </c>
      <c r="G39" s="1354">
        <v>59.1</v>
      </c>
      <c r="H39" s="1354">
        <v>173.9</v>
      </c>
      <c r="I39" s="1354">
        <v>253</v>
      </c>
      <c r="J39" s="1354">
        <v>147</v>
      </c>
      <c r="K39" s="1355">
        <v>272.95100000000002</v>
      </c>
    </row>
    <row r="40" spans="1:11" s="1339" customFormat="1">
      <c r="A40" s="1309" t="s">
        <v>521</v>
      </c>
      <c r="B40" s="1354">
        <v>5677</v>
      </c>
      <c r="C40" s="1354">
        <v>6596.5</v>
      </c>
      <c r="D40" s="1354">
        <v>198</v>
      </c>
      <c r="E40" s="1354">
        <v>227</v>
      </c>
      <c r="F40" s="1354">
        <v>292</v>
      </c>
      <c r="G40" s="1354">
        <v>244.6</v>
      </c>
      <c r="H40" s="1354">
        <v>29</v>
      </c>
      <c r="I40" s="1354">
        <v>0.3</v>
      </c>
      <c r="J40" s="1354">
        <v>0.8</v>
      </c>
      <c r="K40" s="1355">
        <v>0.9</v>
      </c>
    </row>
    <row r="41" spans="1:11" s="1339" customFormat="1">
      <c r="A41" s="1309" t="s">
        <v>522</v>
      </c>
      <c r="B41" s="1354">
        <v>35.9</v>
      </c>
      <c r="C41" s="1354">
        <v>25.2</v>
      </c>
      <c r="D41" s="1354">
        <v>35.200000000000003</v>
      </c>
      <c r="E41" s="1354">
        <v>22</v>
      </c>
      <c r="F41" s="1354">
        <v>34</v>
      </c>
      <c r="G41" s="1354">
        <v>32.4</v>
      </c>
      <c r="H41" s="1354">
        <v>7.7</v>
      </c>
      <c r="I41" s="1354">
        <v>3</v>
      </c>
      <c r="J41" s="1354">
        <v>4</v>
      </c>
      <c r="K41" s="1355">
        <v>2.2999999999999998</v>
      </c>
    </row>
    <row r="42" spans="1:11" s="1346" customFormat="1" ht="16.5" customHeight="1">
      <c r="A42" s="1309"/>
      <c r="B42" s="1344"/>
      <c r="C42" s="1344"/>
      <c r="D42" s="1344"/>
      <c r="E42" s="1344"/>
      <c r="F42" s="1344"/>
      <c r="G42" s="1344"/>
      <c r="H42" s="1145"/>
      <c r="I42" s="1145"/>
      <c r="J42" s="1145"/>
      <c r="K42" s="1146"/>
    </row>
    <row r="43" spans="1:11" s="1346" customFormat="1">
      <c r="A43" s="1156" t="s">
        <v>252</v>
      </c>
      <c r="B43" s="1668"/>
      <c r="C43" s="1668"/>
      <c r="D43" s="1668"/>
      <c r="E43" s="1668"/>
      <c r="F43" s="1668"/>
      <c r="G43" s="1668"/>
      <c r="H43" s="1668"/>
      <c r="I43" s="1668"/>
      <c r="J43" s="1668"/>
      <c r="K43" s="1679"/>
    </row>
    <row r="44" spans="1:11">
      <c r="A44" s="1346"/>
      <c r="B44" s="1346"/>
      <c r="C44" s="1346"/>
      <c r="D44" s="1346"/>
      <c r="E44" s="1346"/>
      <c r="F44" s="1346"/>
      <c r="G44" s="1346"/>
      <c r="H44" s="1346"/>
      <c r="I44" s="1346"/>
      <c r="J44" s="1346"/>
      <c r="K44" s="1346"/>
    </row>
  </sheetData>
  <mergeCells count="5">
    <mergeCell ref="A6:K6"/>
    <mergeCell ref="A1:K1"/>
    <mergeCell ref="A2:K2"/>
    <mergeCell ref="A4:K4"/>
    <mergeCell ref="A5:C5"/>
  </mergeCells>
  <phoneticPr fontId="50" type="noConversion"/>
  <pageMargins left="0.51181102362204722" right="0.39370078740157483" top="1.299212598425197" bottom="0.19685039370078741" header="0.15748031496062992" footer="0"/>
  <pageSetup scale="39" fitToHeight="4" orientation="portrait" horizontalDpi="1800" verticalDpi="1800" r:id="rId1"/>
  <headerFooter alignWithMargins="0"/>
</worksheet>
</file>

<file path=xl/worksheets/sheet109.xml><?xml version="1.0" encoding="utf-8"?>
<worksheet xmlns="http://schemas.openxmlformats.org/spreadsheetml/2006/main" xmlns:r="http://schemas.openxmlformats.org/officeDocument/2006/relationships">
  <sheetPr>
    <tabColor indexed="53"/>
    <pageSetUpPr fitToPage="1"/>
  </sheetPr>
  <dimension ref="A1:L78"/>
  <sheetViews>
    <sheetView zoomScale="60" zoomScaleNormal="60" workbookViewId="0">
      <selection sqref="A1:M1"/>
    </sheetView>
  </sheetViews>
  <sheetFormatPr defaultColWidth="11.33203125" defaultRowHeight="18"/>
  <cols>
    <col min="1" max="1" width="40.88671875" style="1681" customWidth="1"/>
    <col min="2" max="6" width="10.77734375" style="1681" customWidth="1"/>
    <col min="7" max="8" width="10.77734375" style="1686" customWidth="1"/>
    <col min="9" max="11" width="10.77734375" style="1686" bestFit="1" customWidth="1"/>
    <col min="12" max="12" width="10.44140625" style="1681" customWidth="1"/>
    <col min="13" max="16384" width="11.33203125" style="1681"/>
  </cols>
  <sheetData>
    <row r="1" spans="1:12">
      <c r="A1" s="2771" t="s">
        <v>495</v>
      </c>
      <c r="B1" s="2771"/>
      <c r="C1" s="2771"/>
      <c r="D1" s="2771"/>
      <c r="E1" s="2771"/>
      <c r="F1" s="2771"/>
      <c r="G1" s="2771"/>
      <c r="H1" s="2771"/>
      <c r="I1" s="2771"/>
      <c r="J1" s="2771"/>
      <c r="K1" s="2771"/>
      <c r="L1" s="1680"/>
    </row>
    <row r="2" spans="1:12" s="1683" customFormat="1">
      <c r="A2" s="2772" t="s">
        <v>528</v>
      </c>
      <c r="B2" s="2772"/>
      <c r="C2" s="2772"/>
      <c r="D2" s="2772"/>
      <c r="E2" s="2772"/>
      <c r="F2" s="2772"/>
      <c r="G2" s="2772"/>
      <c r="H2" s="2772"/>
      <c r="I2" s="2772"/>
      <c r="J2" s="2772"/>
      <c r="K2" s="2772"/>
      <c r="L2" s="1682"/>
    </row>
    <row r="3" spans="1:12">
      <c r="A3" s="1684"/>
      <c r="B3" s="1684"/>
      <c r="C3" s="1684"/>
      <c r="D3" s="1684"/>
      <c r="E3" s="1684"/>
      <c r="F3" s="1684"/>
      <c r="G3" s="1684"/>
      <c r="H3" s="1684"/>
      <c r="I3" s="1684"/>
      <c r="J3" s="1684"/>
      <c r="K3" s="1684"/>
    </row>
    <row r="4" spans="1:12">
      <c r="A4" s="2773" t="s">
        <v>529</v>
      </c>
      <c r="B4" s="2773"/>
      <c r="C4" s="2773"/>
      <c r="D4" s="2773"/>
      <c r="E4" s="2773"/>
      <c r="F4" s="2773"/>
      <c r="G4" s="2773"/>
      <c r="H4" s="2773"/>
      <c r="I4" s="2773"/>
      <c r="J4" s="2773"/>
      <c r="K4" s="2773"/>
    </row>
    <row r="5" spans="1:12">
      <c r="A5" s="1684"/>
      <c r="B5" s="1684"/>
      <c r="C5" s="1684"/>
      <c r="D5" s="1684"/>
      <c r="E5" s="1684"/>
      <c r="F5" s="1684"/>
      <c r="G5" s="1684"/>
      <c r="H5" s="1684"/>
      <c r="I5" s="1684"/>
      <c r="J5" s="1684"/>
      <c r="K5" s="1684"/>
    </row>
    <row r="6" spans="1:12">
      <c r="A6" s="2774" t="s">
        <v>530</v>
      </c>
      <c r="B6" s="2774"/>
      <c r="C6" s="2774"/>
      <c r="D6" s="2774"/>
      <c r="E6" s="2774"/>
      <c r="F6" s="2774"/>
      <c r="G6" s="2774"/>
      <c r="H6" s="2774"/>
      <c r="I6" s="2774"/>
      <c r="J6" s="2774"/>
      <c r="K6" s="2774"/>
    </row>
    <row r="7" spans="1:12">
      <c r="A7" s="1685"/>
      <c r="B7" s="1685"/>
    </row>
    <row r="8" spans="1:12" s="1690" customFormat="1">
      <c r="A8" s="1687"/>
      <c r="B8" s="1688">
        <v>2000</v>
      </c>
      <c r="C8" s="1688">
        <v>2001</v>
      </c>
      <c r="D8" s="1688">
        <v>2002</v>
      </c>
      <c r="E8" s="1688">
        <v>2003</v>
      </c>
      <c r="F8" s="1688">
        <v>2004</v>
      </c>
      <c r="G8" s="1688">
        <v>2005</v>
      </c>
      <c r="H8" s="1688">
        <v>2006</v>
      </c>
      <c r="I8" s="1688">
        <v>2007</v>
      </c>
      <c r="J8" s="1688">
        <v>2008</v>
      </c>
      <c r="K8" s="1689">
        <v>2009</v>
      </c>
    </row>
    <row r="9" spans="1:12">
      <c r="A9" s="1691"/>
      <c r="B9" s="1685"/>
      <c r="C9" s="1685"/>
      <c r="D9" s="1685"/>
      <c r="E9" s="1685"/>
      <c r="F9" s="1685"/>
      <c r="G9" s="1692"/>
      <c r="H9" s="1692"/>
      <c r="I9" s="1692"/>
      <c r="J9" s="1692"/>
      <c r="K9" s="1693"/>
    </row>
    <row r="10" spans="1:12">
      <c r="A10" s="1694" t="s">
        <v>531</v>
      </c>
      <c r="B10" s="1695">
        <v>4602</v>
      </c>
      <c r="C10" s="1695">
        <v>4739</v>
      </c>
      <c r="D10" s="1695">
        <v>4580.6000000000004</v>
      </c>
      <c r="E10" s="1695">
        <v>4904.2</v>
      </c>
      <c r="F10" s="1695">
        <v>5412.5</v>
      </c>
      <c r="G10" s="1695">
        <v>5320.5</v>
      </c>
      <c r="H10" s="1695">
        <v>5360.8</v>
      </c>
      <c r="I10" s="1695">
        <v>5557</v>
      </c>
      <c r="J10" s="1695">
        <v>5327.6</v>
      </c>
      <c r="K10" s="1696">
        <v>5389.6</v>
      </c>
      <c r="L10" s="1695"/>
    </row>
    <row r="11" spans="1:12">
      <c r="A11" s="1694" t="s">
        <v>46</v>
      </c>
      <c r="B11" s="1695">
        <v>553.92499999999995</v>
      </c>
      <c r="C11" s="1695">
        <v>722.35500000000002</v>
      </c>
      <c r="D11" s="1695">
        <v>844.553</v>
      </c>
      <c r="E11" s="1695">
        <v>842.57799999999997</v>
      </c>
      <c r="F11" s="1695">
        <v>1035.5740000000001</v>
      </c>
      <c r="G11" s="1695">
        <v>1009.898</v>
      </c>
      <c r="H11" s="1695">
        <v>1048.472</v>
      </c>
      <c r="I11" s="1695">
        <v>1190.2809999999999</v>
      </c>
      <c r="J11" s="1695">
        <v>1267.8679999999999</v>
      </c>
      <c r="K11" s="1696">
        <v>1274.7249999999999</v>
      </c>
    </row>
    <row r="12" spans="1:12">
      <c r="A12" s="1694" t="s">
        <v>41</v>
      </c>
      <c r="B12" s="1695">
        <v>1444.1</v>
      </c>
      <c r="C12" s="1695">
        <v>1340</v>
      </c>
      <c r="D12" s="1695">
        <v>1140</v>
      </c>
      <c r="E12" s="1695">
        <v>1115.8399999999999</v>
      </c>
      <c r="F12" s="1695">
        <v>1160</v>
      </c>
      <c r="G12" s="1695">
        <v>1140</v>
      </c>
      <c r="H12" s="1695">
        <v>1197</v>
      </c>
      <c r="I12" s="1695">
        <v>1168</v>
      </c>
      <c r="J12" s="1695">
        <v>1330</v>
      </c>
      <c r="K12" s="1696">
        <v>1248.4000000000001</v>
      </c>
    </row>
    <row r="13" spans="1:12">
      <c r="A13" s="1694" t="s">
        <v>57</v>
      </c>
      <c r="B13" s="1695">
        <v>1005.523</v>
      </c>
      <c r="C13" s="1695">
        <v>1047.3979999999999</v>
      </c>
      <c r="D13" s="1695">
        <v>1162.711</v>
      </c>
      <c r="E13" s="1695">
        <v>1003.434</v>
      </c>
      <c r="F13" s="1695">
        <v>841.59900000000005</v>
      </c>
      <c r="G13" s="1695">
        <v>1064.2439999999999</v>
      </c>
      <c r="H13" s="1695">
        <v>816.59500000000003</v>
      </c>
      <c r="I13" s="1695">
        <v>788.93899999999996</v>
      </c>
      <c r="J13" s="1695">
        <v>650.47400000000005</v>
      </c>
      <c r="K13" s="1696">
        <v>970.23500000000001</v>
      </c>
    </row>
    <row r="14" spans="1:12">
      <c r="A14" s="1694" t="s">
        <v>52</v>
      </c>
      <c r="B14" s="1695">
        <v>592.6</v>
      </c>
      <c r="C14" s="1695">
        <v>587.423</v>
      </c>
      <c r="D14" s="1695">
        <v>568.13800000000003</v>
      </c>
      <c r="E14" s="1695">
        <v>604.43600000000004</v>
      </c>
      <c r="F14" s="1695">
        <v>742.15</v>
      </c>
      <c r="G14" s="1695">
        <v>761.59699999999998</v>
      </c>
      <c r="H14" s="1695">
        <v>872.89700000000005</v>
      </c>
      <c r="I14" s="1695">
        <v>927.971</v>
      </c>
      <c r="J14" s="1695">
        <v>930.83799999999997</v>
      </c>
      <c r="K14" s="1696">
        <v>961.45299999999997</v>
      </c>
    </row>
    <row r="15" spans="1:12">
      <c r="A15" s="1694" t="s">
        <v>73</v>
      </c>
      <c r="B15" s="1695">
        <v>832</v>
      </c>
      <c r="C15" s="1695">
        <v>896</v>
      </c>
      <c r="D15" s="1695">
        <v>879</v>
      </c>
      <c r="E15" s="1695">
        <v>830</v>
      </c>
      <c r="F15" s="1695">
        <v>854</v>
      </c>
      <c r="G15" s="1695">
        <v>930</v>
      </c>
      <c r="H15" s="1695">
        <v>875</v>
      </c>
      <c r="I15" s="1695">
        <v>871</v>
      </c>
      <c r="J15" s="1695">
        <v>886</v>
      </c>
      <c r="K15" s="1696">
        <v>859</v>
      </c>
    </row>
    <row r="16" spans="1:12">
      <c r="A16" s="1694" t="s">
        <v>29</v>
      </c>
      <c r="B16" s="1695">
        <v>580</v>
      </c>
      <c r="C16" s="1695">
        <v>600</v>
      </c>
      <c r="D16" s="1695">
        <v>685</v>
      </c>
      <c r="E16" s="1695">
        <v>665.1</v>
      </c>
      <c r="F16" s="1695">
        <v>767</v>
      </c>
      <c r="G16" s="1695">
        <v>804.66499999999996</v>
      </c>
      <c r="H16" s="1695">
        <v>779.4</v>
      </c>
      <c r="I16" s="1695">
        <v>770</v>
      </c>
      <c r="J16" s="1695">
        <v>784.8</v>
      </c>
      <c r="K16" s="1696">
        <v>742.44</v>
      </c>
    </row>
    <row r="17" spans="1:11">
      <c r="A17" s="1694" t="s">
        <v>532</v>
      </c>
      <c r="B17" s="1695">
        <v>249.304</v>
      </c>
      <c r="C17" s="1695">
        <v>306.90899999999999</v>
      </c>
      <c r="D17" s="1695">
        <v>307.834</v>
      </c>
      <c r="E17" s="1695">
        <v>346.9</v>
      </c>
      <c r="F17" s="1695">
        <v>410.971</v>
      </c>
      <c r="G17" s="1695">
        <v>465.00200000000001</v>
      </c>
      <c r="H17" s="1695">
        <v>515.61800000000005</v>
      </c>
      <c r="I17" s="1695">
        <v>524</v>
      </c>
      <c r="J17" s="1695">
        <v>567.70000000000005</v>
      </c>
      <c r="K17" s="1696">
        <v>561.1</v>
      </c>
    </row>
    <row r="18" spans="1:11">
      <c r="A18" s="1694" t="s">
        <v>39</v>
      </c>
      <c r="B18" s="1695">
        <v>633.85500000000002</v>
      </c>
      <c r="C18" s="1695">
        <v>633.53099999999995</v>
      </c>
      <c r="D18" s="1695">
        <v>603.49800000000005</v>
      </c>
      <c r="E18" s="1695">
        <v>557.08299999999997</v>
      </c>
      <c r="F18" s="1695">
        <v>562.79600000000005</v>
      </c>
      <c r="G18" s="1695">
        <v>595.38499999999999</v>
      </c>
      <c r="H18" s="1695">
        <v>603.29499999999996</v>
      </c>
      <c r="I18" s="1695">
        <v>596.24900000000002</v>
      </c>
      <c r="J18" s="1695">
        <v>606.99900000000002</v>
      </c>
      <c r="K18" s="1696">
        <v>494.5</v>
      </c>
    </row>
    <row r="19" spans="1:11">
      <c r="A19" s="1694" t="s">
        <v>25</v>
      </c>
      <c r="B19" s="1695">
        <v>454.06700000000001</v>
      </c>
      <c r="C19" s="1695">
        <v>474.012</v>
      </c>
      <c r="D19" s="1695">
        <v>502.8</v>
      </c>
      <c r="E19" s="1695">
        <v>503.2</v>
      </c>
      <c r="F19" s="1695">
        <v>530.5</v>
      </c>
      <c r="G19" s="1695">
        <v>511.5</v>
      </c>
      <c r="H19" s="1695">
        <v>497.142</v>
      </c>
      <c r="I19" s="1695">
        <v>452</v>
      </c>
      <c r="J19" s="1695">
        <v>429.4</v>
      </c>
      <c r="K19" s="1696">
        <v>439</v>
      </c>
    </row>
    <row r="20" spans="1:11">
      <c r="A20" s="1694" t="s">
        <v>533</v>
      </c>
      <c r="B20" s="1695">
        <v>430.2</v>
      </c>
      <c r="C20" s="1695">
        <v>470.1</v>
      </c>
      <c r="D20" s="1695">
        <v>473.1</v>
      </c>
      <c r="E20" s="1695">
        <v>484.5</v>
      </c>
      <c r="F20" s="1695">
        <v>468.238</v>
      </c>
      <c r="G20" s="1695">
        <v>435.6</v>
      </c>
      <c r="H20" s="1695">
        <v>446.3</v>
      </c>
      <c r="I20" s="1695">
        <v>406.5</v>
      </c>
      <c r="J20" s="1695">
        <v>419.9</v>
      </c>
      <c r="K20" s="1696">
        <v>405.92500000000001</v>
      </c>
    </row>
    <row r="21" spans="1:11">
      <c r="A21" s="1694" t="s">
        <v>534</v>
      </c>
      <c r="B21" s="1695">
        <v>33</v>
      </c>
      <c r="C21" s="1695">
        <v>33</v>
      </c>
      <c r="D21" s="1695">
        <v>32.25</v>
      </c>
      <c r="E21" s="1695">
        <v>56.9</v>
      </c>
      <c r="F21" s="1695">
        <v>69.64</v>
      </c>
      <c r="G21" s="1695">
        <v>97.694999999999993</v>
      </c>
      <c r="H21" s="1695">
        <v>131.36500000000001</v>
      </c>
      <c r="I21" s="1695">
        <v>144.61500000000001</v>
      </c>
      <c r="J21" s="1695">
        <v>239.24700000000001</v>
      </c>
      <c r="K21" s="1696">
        <v>376.8</v>
      </c>
    </row>
    <row r="22" spans="1:11">
      <c r="A22" s="1694" t="s">
        <v>58</v>
      </c>
      <c r="B22" s="1695">
        <v>147.23599999999999</v>
      </c>
      <c r="C22" s="1695">
        <v>146.255</v>
      </c>
      <c r="D22" s="1695">
        <v>140.68199999999999</v>
      </c>
      <c r="E22" s="1695">
        <v>146.07499999999999</v>
      </c>
      <c r="F22" s="1695">
        <v>153</v>
      </c>
      <c r="G22" s="1695">
        <v>192.72900000000001</v>
      </c>
      <c r="H22" s="1695">
        <v>230.4</v>
      </c>
      <c r="I22" s="1695">
        <v>249.184</v>
      </c>
      <c r="J22" s="1695">
        <v>254.8</v>
      </c>
      <c r="K22" s="1696">
        <v>254.804</v>
      </c>
    </row>
    <row r="23" spans="1:11">
      <c r="A23" s="1694" t="s">
        <v>44</v>
      </c>
      <c r="B23" s="1695">
        <v>364.56599999999997</v>
      </c>
      <c r="C23" s="1695">
        <v>371.12299999999999</v>
      </c>
      <c r="D23" s="1695">
        <v>329.57400000000001</v>
      </c>
      <c r="E23" s="1695">
        <v>355.65300000000002</v>
      </c>
      <c r="F23" s="1695">
        <v>405.54</v>
      </c>
      <c r="G23" s="1695">
        <v>429.04199999999997</v>
      </c>
      <c r="H23" s="1695">
        <v>312.07499999999999</v>
      </c>
      <c r="I23" s="1695">
        <v>337.52699999999999</v>
      </c>
      <c r="J23" s="1695">
        <v>246.59299999999999</v>
      </c>
      <c r="K23" s="1696">
        <v>238.386</v>
      </c>
    </row>
    <row r="24" spans="1:11">
      <c r="A24" s="1694" t="s">
        <v>38</v>
      </c>
      <c r="B24" s="1695">
        <v>31.786000000000001</v>
      </c>
      <c r="C24" s="1695">
        <v>32.734000000000002</v>
      </c>
      <c r="D24" s="1695">
        <v>32.710999999999999</v>
      </c>
      <c r="E24" s="1695">
        <v>26.274999999999999</v>
      </c>
      <c r="F24" s="1695">
        <v>103.15300000000001</v>
      </c>
      <c r="G24" s="1695">
        <v>133.32499999999999</v>
      </c>
      <c r="H24" s="1695">
        <v>147.83600000000001</v>
      </c>
      <c r="I24" s="1695">
        <v>205.72800000000001</v>
      </c>
      <c r="J24" s="1695">
        <v>215.80699999999999</v>
      </c>
      <c r="K24" s="1696">
        <v>213.732</v>
      </c>
    </row>
    <row r="25" spans="1:11">
      <c r="A25" s="1694" t="s">
        <v>535</v>
      </c>
      <c r="B25" s="1695">
        <v>203.06</v>
      </c>
      <c r="C25" s="1695">
        <v>203.762</v>
      </c>
      <c r="D25" s="1695">
        <v>211.27500000000001</v>
      </c>
      <c r="E25" s="1695">
        <v>202.27699999999999</v>
      </c>
      <c r="F25" s="1695">
        <v>173.4</v>
      </c>
      <c r="G25" s="1695">
        <v>192.97800000000001</v>
      </c>
      <c r="H25" s="1695">
        <v>194.39</v>
      </c>
      <c r="I25" s="1695">
        <v>169.184</v>
      </c>
      <c r="J25" s="1695">
        <v>159.65</v>
      </c>
      <c r="K25" s="1696">
        <v>166.69200000000001</v>
      </c>
    </row>
    <row r="26" spans="1:11">
      <c r="A26" s="1694" t="s">
        <v>36</v>
      </c>
      <c r="B26" s="1695">
        <v>145.197</v>
      </c>
      <c r="C26" s="1695">
        <v>191.667</v>
      </c>
      <c r="D26" s="1695">
        <v>204.02699999999999</v>
      </c>
      <c r="E26" s="1695">
        <v>199.02</v>
      </c>
      <c r="F26" s="1695">
        <v>177.143</v>
      </c>
      <c r="G26" s="1695">
        <v>187.31700000000001</v>
      </c>
      <c r="H26" s="1695">
        <v>180.14400000000001</v>
      </c>
      <c r="I26" s="1695">
        <v>180.22300000000001</v>
      </c>
      <c r="J26" s="1695">
        <v>156.893</v>
      </c>
      <c r="K26" s="1696">
        <v>143.084</v>
      </c>
    </row>
    <row r="27" spans="1:11">
      <c r="A27" s="1694" t="s">
        <v>536</v>
      </c>
      <c r="B27" s="1695">
        <v>126.512</v>
      </c>
      <c r="C27" s="1695">
        <v>136.44200000000001</v>
      </c>
      <c r="D27" s="1695">
        <v>134.70500000000001</v>
      </c>
      <c r="E27" s="1695">
        <v>131.61099999999999</v>
      </c>
      <c r="F27" s="1695">
        <v>129.98500000000001</v>
      </c>
      <c r="G27" s="1695">
        <v>129.03399999999999</v>
      </c>
      <c r="H27" s="1695">
        <v>132.29300000000001</v>
      </c>
      <c r="I27" s="1695">
        <v>133.172</v>
      </c>
      <c r="J27" s="1695">
        <v>129.392</v>
      </c>
      <c r="K27" s="1696">
        <v>132.285</v>
      </c>
    </row>
    <row r="28" spans="1:11">
      <c r="A28" s="1694" t="s">
        <v>60</v>
      </c>
      <c r="B28" s="1695" t="s">
        <v>769</v>
      </c>
      <c r="C28" s="1695" t="s">
        <v>769</v>
      </c>
      <c r="D28" s="1695" t="s">
        <v>769</v>
      </c>
      <c r="E28" s="1695" t="s">
        <v>769</v>
      </c>
      <c r="F28" s="1695">
        <v>1.7390000000000001</v>
      </c>
      <c r="G28" s="1695">
        <v>30.48</v>
      </c>
      <c r="H28" s="1695">
        <v>60.804000000000002</v>
      </c>
      <c r="I28" s="1695">
        <v>62.540999999999997</v>
      </c>
      <c r="J28" s="1695">
        <v>89.004000000000005</v>
      </c>
      <c r="K28" s="1696">
        <v>121.57899999999999</v>
      </c>
    </row>
    <row r="29" spans="1:11">
      <c r="A29" s="1694" t="s">
        <v>72</v>
      </c>
      <c r="B29" s="1695">
        <v>146.346</v>
      </c>
      <c r="C29" s="1695">
        <v>141.887</v>
      </c>
      <c r="D29" s="1695">
        <v>90</v>
      </c>
      <c r="E29" s="1695">
        <v>89.337999999999994</v>
      </c>
      <c r="F29" s="1695">
        <v>85.71</v>
      </c>
      <c r="G29" s="1695">
        <v>96.644999999999996</v>
      </c>
      <c r="H29" s="1695">
        <v>98.718000000000004</v>
      </c>
      <c r="I29" s="1695">
        <v>106.408</v>
      </c>
      <c r="J29" s="1695">
        <v>117.825</v>
      </c>
      <c r="K29" s="1696">
        <v>116.11</v>
      </c>
    </row>
    <row r="30" spans="1:11">
      <c r="A30" s="1694" t="s">
        <v>13</v>
      </c>
      <c r="B30" s="1695">
        <v>93.227000000000004</v>
      </c>
      <c r="C30" s="1695">
        <v>97.085999999999999</v>
      </c>
      <c r="D30" s="1695">
        <v>84.394000000000005</v>
      </c>
      <c r="E30" s="1695">
        <v>80.084000000000003</v>
      </c>
      <c r="F30" s="1695">
        <v>79.575999999999993</v>
      </c>
      <c r="G30" s="1695">
        <v>94.54</v>
      </c>
      <c r="H30" s="1695">
        <v>110.42100000000001</v>
      </c>
      <c r="I30" s="1695">
        <v>102.655</v>
      </c>
      <c r="J30" s="1695">
        <v>108.89</v>
      </c>
      <c r="K30" s="1696">
        <v>107.05</v>
      </c>
    </row>
    <row r="31" spans="1:11">
      <c r="A31" s="1694" t="s">
        <v>26</v>
      </c>
      <c r="B31" s="1695">
        <v>76.239000000000004</v>
      </c>
      <c r="C31" s="1697">
        <v>82.935000000000002</v>
      </c>
      <c r="D31" s="1695">
        <v>77.207999999999998</v>
      </c>
      <c r="E31" s="1695">
        <v>77.545000000000002</v>
      </c>
      <c r="F31" s="1695">
        <v>95.686999999999998</v>
      </c>
      <c r="G31" s="1695">
        <v>89.471999999999994</v>
      </c>
      <c r="H31" s="1695">
        <v>78.575999999999993</v>
      </c>
      <c r="I31" s="1695">
        <v>90.182000000000002</v>
      </c>
      <c r="J31" s="1695">
        <v>89.025999999999996</v>
      </c>
      <c r="K31" s="1696">
        <v>86.462999999999994</v>
      </c>
    </row>
    <row r="32" spans="1:11">
      <c r="A32" s="1694" t="s">
        <v>537</v>
      </c>
      <c r="B32" s="1695">
        <v>65</v>
      </c>
      <c r="C32" s="1695">
        <v>97.275999999999996</v>
      </c>
      <c r="D32" s="1695">
        <v>80</v>
      </c>
      <c r="E32" s="1695">
        <v>82.022000000000006</v>
      </c>
      <c r="F32" s="1695">
        <v>82.763999999999996</v>
      </c>
      <c r="G32" s="1695">
        <v>103.5</v>
      </c>
      <c r="H32" s="1695">
        <v>103.5</v>
      </c>
      <c r="I32" s="1695">
        <v>103.5</v>
      </c>
      <c r="J32" s="1695">
        <v>103.5</v>
      </c>
      <c r="K32" s="1696">
        <v>80</v>
      </c>
    </row>
    <row r="33" spans="1:12">
      <c r="A33" s="1694" t="s">
        <v>67</v>
      </c>
      <c r="B33" s="1695">
        <v>74.7</v>
      </c>
      <c r="C33" s="1695">
        <v>74.7</v>
      </c>
      <c r="D33" s="1695">
        <v>74.7</v>
      </c>
      <c r="E33" s="1695">
        <v>60.8</v>
      </c>
      <c r="F33" s="1695">
        <v>49.805</v>
      </c>
      <c r="G33" s="1695">
        <v>47.8</v>
      </c>
      <c r="H33" s="1695">
        <v>57.243000000000002</v>
      </c>
      <c r="I33" s="1695">
        <v>65.346000000000004</v>
      </c>
      <c r="J33" s="1695">
        <v>70.616</v>
      </c>
      <c r="K33" s="1696">
        <v>60.88</v>
      </c>
    </row>
    <row r="34" spans="1:12">
      <c r="A34" s="1694" t="s">
        <v>31</v>
      </c>
      <c r="B34" s="1695">
        <v>77.765000000000001</v>
      </c>
      <c r="C34" s="1695">
        <v>74.269000000000005</v>
      </c>
      <c r="D34" s="1695">
        <v>71.991</v>
      </c>
      <c r="E34" s="1695">
        <v>83.143000000000001</v>
      </c>
      <c r="F34" s="1695">
        <v>82.415000000000006</v>
      </c>
      <c r="G34" s="1695">
        <v>87.067999999999998</v>
      </c>
      <c r="H34" s="1695">
        <v>86.745999999999995</v>
      </c>
      <c r="I34" s="1695">
        <v>62.905000000000001</v>
      </c>
      <c r="J34" s="1695">
        <v>57.688000000000002</v>
      </c>
      <c r="K34" s="1696">
        <v>54.603000000000002</v>
      </c>
    </row>
    <row r="35" spans="1:12">
      <c r="A35" s="1694" t="s">
        <v>54</v>
      </c>
      <c r="B35" s="1695">
        <v>30.643999999999998</v>
      </c>
      <c r="C35" s="1695">
        <v>24.215</v>
      </c>
      <c r="D35" s="1695">
        <v>19.984000000000002</v>
      </c>
      <c r="E35" s="1695">
        <v>20.414000000000001</v>
      </c>
      <c r="F35" s="1695">
        <v>15.984</v>
      </c>
      <c r="G35" s="1695">
        <v>16.323</v>
      </c>
      <c r="H35" s="1695">
        <v>17.742000000000001</v>
      </c>
      <c r="I35" s="1695">
        <v>22.861999999999998</v>
      </c>
      <c r="J35" s="1695">
        <v>21.234999999999999</v>
      </c>
      <c r="K35" s="1696">
        <v>48.866999999999997</v>
      </c>
    </row>
    <row r="36" spans="1:12">
      <c r="A36" s="1694" t="s">
        <v>538</v>
      </c>
      <c r="B36" s="1695"/>
      <c r="C36" s="1695"/>
      <c r="D36" s="1695"/>
      <c r="E36" s="1695"/>
      <c r="F36" s="1695"/>
      <c r="G36" s="1695" t="s">
        <v>769</v>
      </c>
      <c r="H36" s="1695">
        <v>5.0309999999999997</v>
      </c>
      <c r="I36" s="1695">
        <v>28.754999999999999</v>
      </c>
      <c r="J36" s="1695">
        <v>33.073</v>
      </c>
      <c r="K36" s="1696">
        <v>36.591999999999999</v>
      </c>
    </row>
    <row r="37" spans="1:12">
      <c r="A37" s="1694" t="s">
        <v>56</v>
      </c>
      <c r="B37" s="1695">
        <v>31.917000000000002</v>
      </c>
      <c r="C37" s="1695">
        <v>32.4</v>
      </c>
      <c r="D37" s="1695">
        <v>31.5</v>
      </c>
      <c r="E37" s="1695">
        <v>28.53</v>
      </c>
      <c r="F37" s="1695">
        <v>29.474</v>
      </c>
      <c r="G37" s="1695">
        <v>26.677</v>
      </c>
      <c r="H37" s="1695">
        <v>27.361999999999998</v>
      </c>
      <c r="I37" s="1695">
        <v>33.932000000000002</v>
      </c>
      <c r="J37" s="1695">
        <v>29.94</v>
      </c>
      <c r="K37" s="1696">
        <v>30.1</v>
      </c>
    </row>
    <row r="38" spans="1:12">
      <c r="A38" s="1694" t="s">
        <v>539</v>
      </c>
      <c r="B38" s="1695">
        <v>18.722000000000001</v>
      </c>
      <c r="C38" s="1695">
        <v>19.209</v>
      </c>
      <c r="D38" s="1695">
        <v>21.59</v>
      </c>
      <c r="E38" s="1695">
        <v>24.289000000000001</v>
      </c>
      <c r="F38" s="1695">
        <v>21.195</v>
      </c>
      <c r="G38" s="1695">
        <v>26.704000000000001</v>
      </c>
      <c r="H38" s="1695">
        <v>24.254999999999999</v>
      </c>
      <c r="I38" s="1695">
        <v>21.466999999999999</v>
      </c>
      <c r="J38" s="1695">
        <v>19.849</v>
      </c>
      <c r="K38" s="1696">
        <v>22.425999999999998</v>
      </c>
    </row>
    <row r="39" spans="1:12">
      <c r="A39" s="1694" t="s">
        <v>540</v>
      </c>
      <c r="B39" s="1695">
        <v>12.234</v>
      </c>
      <c r="C39" s="1695">
        <v>16.762</v>
      </c>
      <c r="D39" s="1695">
        <v>16.295999999999999</v>
      </c>
      <c r="E39" s="1695">
        <v>18.067</v>
      </c>
      <c r="F39" s="1695">
        <v>17.702999999999999</v>
      </c>
      <c r="G39" s="1695">
        <v>16.428999999999998</v>
      </c>
      <c r="H39" s="1695">
        <v>17.044</v>
      </c>
      <c r="I39" s="1695">
        <v>16.757999999999999</v>
      </c>
      <c r="J39" s="1695">
        <v>17.827999999999999</v>
      </c>
      <c r="K39" s="1696">
        <v>22.087</v>
      </c>
    </row>
    <row r="40" spans="1:12">
      <c r="A40" s="1694" t="s">
        <v>63</v>
      </c>
      <c r="B40" s="1695" t="s">
        <v>769</v>
      </c>
      <c r="C40" s="1695" t="s">
        <v>769</v>
      </c>
      <c r="D40" s="1695" t="s">
        <v>769</v>
      </c>
      <c r="E40" s="1695">
        <v>5.4080000000000004</v>
      </c>
      <c r="F40" s="1695">
        <v>14.74</v>
      </c>
      <c r="G40" s="1695">
        <v>17.745999999999999</v>
      </c>
      <c r="H40" s="1695">
        <v>18.667999999999999</v>
      </c>
      <c r="I40" s="1695">
        <v>18.826000000000001</v>
      </c>
      <c r="J40" s="1695">
        <v>18.678999999999998</v>
      </c>
      <c r="K40" s="1696">
        <v>19.565000000000001</v>
      </c>
    </row>
    <row r="41" spans="1:12">
      <c r="A41" s="1694" t="s">
        <v>30</v>
      </c>
      <c r="B41" s="1695"/>
      <c r="C41" s="1695"/>
      <c r="D41" s="1695"/>
      <c r="E41" s="1695"/>
      <c r="F41" s="1695"/>
      <c r="G41" s="1695">
        <v>11.324999999999999</v>
      </c>
      <c r="H41" s="1695">
        <v>13.186</v>
      </c>
      <c r="I41" s="1695">
        <v>16.509</v>
      </c>
      <c r="J41" s="1695">
        <v>17.603000000000002</v>
      </c>
      <c r="K41" s="1696">
        <v>19.401</v>
      </c>
    </row>
    <row r="42" spans="1:12">
      <c r="A42" s="1694" t="s">
        <v>541</v>
      </c>
      <c r="B42" s="1698">
        <v>9.7620000000000005</v>
      </c>
      <c r="C42" s="1698">
        <v>11.76</v>
      </c>
      <c r="D42" s="1698">
        <v>13.127000000000001</v>
      </c>
      <c r="E42" s="1698">
        <v>15.156000000000001</v>
      </c>
      <c r="F42" s="1698">
        <v>12.993</v>
      </c>
      <c r="G42" s="1698">
        <v>5.77</v>
      </c>
      <c r="H42" s="1698">
        <v>14.551</v>
      </c>
      <c r="I42" s="1698">
        <v>11.276999999999999</v>
      </c>
      <c r="J42" s="1698">
        <v>18.716000000000001</v>
      </c>
      <c r="K42" s="1699">
        <v>16.600000000000001</v>
      </c>
    </row>
    <row r="43" spans="1:12">
      <c r="A43" s="1694" t="s">
        <v>18</v>
      </c>
      <c r="B43" s="1695">
        <v>11.6</v>
      </c>
      <c r="C43" s="1695">
        <v>11.6</v>
      </c>
      <c r="D43" s="1695">
        <v>14.4</v>
      </c>
      <c r="E43" s="1695">
        <v>14.9</v>
      </c>
      <c r="F43" s="1695">
        <v>15.5</v>
      </c>
      <c r="G43" s="1695">
        <v>15</v>
      </c>
      <c r="H43" s="1695">
        <v>13</v>
      </c>
      <c r="I43" s="1695">
        <v>13.6</v>
      </c>
      <c r="J43" s="1695">
        <v>13.3</v>
      </c>
      <c r="K43" s="1696">
        <v>14.6</v>
      </c>
    </row>
    <row r="44" spans="1:12">
      <c r="A44" s="1694" t="s">
        <v>542</v>
      </c>
      <c r="B44" s="1695" t="s">
        <v>769</v>
      </c>
      <c r="C44" s="1695" t="s">
        <v>769</v>
      </c>
      <c r="D44" s="1695" t="s">
        <v>769</v>
      </c>
      <c r="E44" s="1695" t="s">
        <v>769</v>
      </c>
      <c r="F44" s="1695" t="s">
        <v>769</v>
      </c>
      <c r="G44" s="1695" t="s">
        <v>769</v>
      </c>
      <c r="H44" s="1695" t="s">
        <v>769</v>
      </c>
      <c r="I44" s="1695">
        <v>9.0950000000000006</v>
      </c>
      <c r="J44" s="1695">
        <v>16.786999999999999</v>
      </c>
      <c r="K44" s="1696">
        <v>14.587999999999999</v>
      </c>
    </row>
    <row r="45" spans="1:12">
      <c r="A45" s="1694" t="s">
        <v>543</v>
      </c>
      <c r="B45" s="1695">
        <v>6.4909999999999997</v>
      </c>
      <c r="C45" s="1695">
        <v>5.3390000000000004</v>
      </c>
      <c r="D45" s="1695">
        <v>5.0019999999999998</v>
      </c>
      <c r="E45" s="1695">
        <v>4.9279999999999999</v>
      </c>
      <c r="F45" s="1695">
        <v>4.4180000000000001</v>
      </c>
      <c r="G45" s="1695">
        <v>2.8359999999999999</v>
      </c>
      <c r="H45" s="1695">
        <v>4.46</v>
      </c>
      <c r="I45" s="1695">
        <v>6.3179999999999996</v>
      </c>
      <c r="J45" s="1695">
        <v>8.3000000000000007</v>
      </c>
      <c r="K45" s="1696">
        <v>14.2</v>
      </c>
    </row>
    <row r="46" spans="1:12">
      <c r="A46" s="1694" t="s">
        <v>16</v>
      </c>
      <c r="B46" s="1697">
        <v>23.312000000000001</v>
      </c>
      <c r="C46" s="1697">
        <v>9.7449999999999992</v>
      </c>
      <c r="D46" s="1697">
        <v>1.2390000000000001</v>
      </c>
      <c r="E46" s="1697">
        <v>0.64500000000000002</v>
      </c>
      <c r="F46" s="1697">
        <v>1.448</v>
      </c>
      <c r="G46" s="1697">
        <v>7.8659999999999997</v>
      </c>
      <c r="H46" s="1697">
        <v>8.6750000000000007</v>
      </c>
      <c r="I46" s="1697">
        <v>6.2809999999999997</v>
      </c>
      <c r="J46" s="1697">
        <v>7.0709999999999997</v>
      </c>
      <c r="K46" s="1700">
        <v>13.358000000000001</v>
      </c>
    </row>
    <row r="47" spans="1:12" s="1701" customFormat="1">
      <c r="A47" s="1681" t="s">
        <v>544</v>
      </c>
      <c r="B47" s="1697"/>
      <c r="C47" s="1697"/>
      <c r="D47" s="1697"/>
      <c r="E47" s="1697"/>
      <c r="F47" s="1697"/>
      <c r="G47" s="1697"/>
      <c r="H47" s="1697" t="s">
        <v>769</v>
      </c>
      <c r="I47" s="1697" t="s">
        <v>769</v>
      </c>
      <c r="J47" s="1697">
        <v>2.3620000000000001</v>
      </c>
      <c r="K47" s="1700">
        <v>11.476000000000001</v>
      </c>
      <c r="L47" s="1697"/>
    </row>
    <row r="48" spans="1:12">
      <c r="A48" s="1694" t="s">
        <v>545</v>
      </c>
      <c r="B48" s="1695">
        <v>26.710999999999999</v>
      </c>
      <c r="C48" s="1695">
        <v>25.806000000000001</v>
      </c>
      <c r="D48" s="1695">
        <v>27.542000000000002</v>
      </c>
      <c r="E48" s="1695">
        <v>27.873999999999999</v>
      </c>
      <c r="F48" s="1695">
        <v>31.756</v>
      </c>
      <c r="G48" s="1695">
        <v>34.478000000000002</v>
      </c>
      <c r="H48" s="1695">
        <v>19.544</v>
      </c>
      <c r="I48" s="1695">
        <v>15.055999999999999</v>
      </c>
      <c r="J48" s="1695">
        <v>6.9390000000000001</v>
      </c>
      <c r="K48" s="1696">
        <v>9.1959999999999997</v>
      </c>
    </row>
    <row r="49" spans="1:12">
      <c r="A49" s="1694" t="s">
        <v>546</v>
      </c>
      <c r="B49" s="1695">
        <v>9.9740000000000002</v>
      </c>
      <c r="C49" s="1695">
        <v>6.8319999999999999</v>
      </c>
      <c r="D49" s="1695">
        <v>5.6440000000000001</v>
      </c>
      <c r="E49" s="1695">
        <v>0.73699999999999999</v>
      </c>
      <c r="F49" s="1695" t="s">
        <v>769</v>
      </c>
      <c r="G49" s="1695">
        <v>5.7149999999999999</v>
      </c>
      <c r="H49" s="1695">
        <v>8.3989999999999991</v>
      </c>
      <c r="I49" s="1695">
        <v>8.3689999999999998</v>
      </c>
      <c r="J49" s="1695">
        <v>9.5850000000000009</v>
      </c>
      <c r="K49" s="1696">
        <v>8.8580000000000005</v>
      </c>
    </row>
    <row r="50" spans="1:12">
      <c r="A50" s="1694" t="s">
        <v>71</v>
      </c>
      <c r="B50" s="1695">
        <v>5.0990000000000002</v>
      </c>
      <c r="C50" s="1695">
        <v>14.481</v>
      </c>
      <c r="D50" s="1695">
        <v>18</v>
      </c>
      <c r="E50" s="1695">
        <v>16.216999999999999</v>
      </c>
      <c r="F50" s="1695">
        <v>13.522</v>
      </c>
      <c r="G50" s="1695">
        <v>10.185</v>
      </c>
      <c r="H50" s="1695">
        <v>6.3070000000000004</v>
      </c>
      <c r="I50" s="1695">
        <v>5.7640000000000002</v>
      </c>
      <c r="J50" s="1695">
        <v>8.7750000000000004</v>
      </c>
      <c r="K50" s="1696" t="s">
        <v>769</v>
      </c>
    </row>
    <row r="51" spans="1:12">
      <c r="A51" s="1694" t="s">
        <v>68</v>
      </c>
      <c r="B51" s="1695">
        <v>2.359</v>
      </c>
      <c r="C51" s="1695">
        <v>1.581</v>
      </c>
      <c r="D51" s="1695">
        <v>1.091</v>
      </c>
      <c r="E51" s="1695">
        <v>1.2350000000000001</v>
      </c>
      <c r="F51" s="1695">
        <v>1.984</v>
      </c>
      <c r="G51" s="1695">
        <v>3.1349999999999998</v>
      </c>
      <c r="H51" s="1695">
        <v>11.378</v>
      </c>
      <c r="I51" s="1695">
        <v>12.53</v>
      </c>
      <c r="J51" s="1695">
        <v>5.81</v>
      </c>
      <c r="K51" s="1696">
        <v>5.82</v>
      </c>
    </row>
    <row r="52" spans="1:12">
      <c r="A52" s="1694" t="s">
        <v>40</v>
      </c>
      <c r="B52" s="1695">
        <v>2.0659999999999998</v>
      </c>
      <c r="C52" s="1695">
        <v>2.194</v>
      </c>
      <c r="D52" s="1695">
        <v>1.8540000000000001</v>
      </c>
      <c r="E52" s="1695">
        <v>1.581</v>
      </c>
      <c r="F52" s="1695">
        <v>1.7050000000000001</v>
      </c>
      <c r="G52" s="1695">
        <v>1.9039999999999999</v>
      </c>
      <c r="H52" s="1695">
        <v>0.63100000000000001</v>
      </c>
      <c r="I52" s="1695">
        <v>1.1599999999999999</v>
      </c>
      <c r="J52" s="1695">
        <v>1.42</v>
      </c>
      <c r="K52" s="1696">
        <v>3.8109999999999999</v>
      </c>
    </row>
    <row r="53" spans="1:12">
      <c r="A53" s="1694" t="s">
        <v>547</v>
      </c>
      <c r="B53" s="1695" t="s">
        <v>769</v>
      </c>
      <c r="C53" s="1695" t="s">
        <v>769</v>
      </c>
      <c r="D53" s="1695" t="s">
        <v>769</v>
      </c>
      <c r="E53" s="1695" t="s">
        <v>769</v>
      </c>
      <c r="F53" s="1695" t="s">
        <v>769</v>
      </c>
      <c r="G53" s="1695">
        <v>1.7</v>
      </c>
      <c r="H53" s="1695">
        <v>0.38300000000000001</v>
      </c>
      <c r="I53" s="1695">
        <v>1.3</v>
      </c>
      <c r="J53" s="1695">
        <v>3.7</v>
      </c>
      <c r="K53" s="1696">
        <v>3.6</v>
      </c>
    </row>
    <row r="54" spans="1:12">
      <c r="A54" s="1694" t="s">
        <v>548</v>
      </c>
      <c r="B54" s="1695">
        <v>0.55800000000000005</v>
      </c>
      <c r="C54" s="1695">
        <v>2.0569999999999999</v>
      </c>
      <c r="D54" s="1695">
        <v>2.5019999999999998</v>
      </c>
      <c r="E54" s="1695">
        <v>2.7669999999999999</v>
      </c>
      <c r="F54" s="1695">
        <v>2.383</v>
      </c>
      <c r="G54" s="1695">
        <v>2.57</v>
      </c>
      <c r="H54" s="1695">
        <v>2.581</v>
      </c>
      <c r="I54" s="1695">
        <v>2.6819999999999999</v>
      </c>
      <c r="J54" s="1695">
        <v>2.827</v>
      </c>
      <c r="K54" s="1696">
        <v>3.12</v>
      </c>
    </row>
    <row r="55" spans="1:12">
      <c r="A55" s="1694" t="s">
        <v>549</v>
      </c>
      <c r="B55" s="1697" t="s">
        <v>769</v>
      </c>
      <c r="C55" s="1697">
        <v>3.6</v>
      </c>
      <c r="D55" s="1697">
        <v>4.2229999999999999</v>
      </c>
      <c r="E55" s="1697">
        <v>3.7160000000000002</v>
      </c>
      <c r="F55" s="1697">
        <v>4.25</v>
      </c>
      <c r="G55" s="1697">
        <v>3.661</v>
      </c>
      <c r="H55" s="1697">
        <v>4.0060000000000002</v>
      </c>
      <c r="I55" s="1697">
        <v>3.1509999999999998</v>
      </c>
      <c r="J55" s="1697">
        <v>2.4569999999999999</v>
      </c>
      <c r="K55" s="1700">
        <v>3.0790000000000002</v>
      </c>
    </row>
    <row r="56" spans="1:12">
      <c r="A56" s="1694" t="s">
        <v>14</v>
      </c>
      <c r="B56" s="1695">
        <v>5.1959999999999997</v>
      </c>
      <c r="C56" s="1695">
        <v>5.1760000000000002</v>
      </c>
      <c r="D56" s="1695">
        <v>3.6309999999999998</v>
      </c>
      <c r="E56" s="1695">
        <v>2.5249999999999999</v>
      </c>
      <c r="F56" s="1695">
        <v>1.2509999999999999</v>
      </c>
      <c r="G56" s="1695" t="s">
        <v>769</v>
      </c>
      <c r="H56" s="1695">
        <v>0.879</v>
      </c>
      <c r="I56" s="1695">
        <v>3.0049999999999999</v>
      </c>
      <c r="J56" s="1695">
        <v>2.9860000000000002</v>
      </c>
      <c r="K56" s="1696">
        <v>2.4500000000000002</v>
      </c>
    </row>
    <row r="57" spans="1:12">
      <c r="A57" s="1694" t="s">
        <v>49</v>
      </c>
      <c r="B57" s="1695">
        <v>0.80400000000000005</v>
      </c>
      <c r="C57" s="1695">
        <v>0.83899999999999997</v>
      </c>
      <c r="D57" s="1695">
        <v>0.58699999999999997</v>
      </c>
      <c r="E57" s="1695">
        <v>0.627</v>
      </c>
      <c r="F57" s="1695">
        <v>0.65200000000000002</v>
      </c>
      <c r="G57" s="1695">
        <v>0.66800000000000004</v>
      </c>
      <c r="H57" s="1695">
        <v>0.73</v>
      </c>
      <c r="I57" s="1695">
        <v>0.73699999999999999</v>
      </c>
      <c r="J57" s="1695">
        <v>3.552</v>
      </c>
      <c r="K57" s="1696">
        <v>1.7190000000000001</v>
      </c>
    </row>
    <row r="58" spans="1:12">
      <c r="A58" s="1694" t="s">
        <v>28</v>
      </c>
      <c r="B58" s="1697">
        <v>16.079000000000001</v>
      </c>
      <c r="C58" s="1697">
        <v>19.184999999999999</v>
      </c>
      <c r="D58" s="1697">
        <v>19.623000000000001</v>
      </c>
      <c r="E58" s="1697">
        <v>21.315999999999999</v>
      </c>
      <c r="F58" s="1697">
        <v>18.766999999999999</v>
      </c>
      <c r="G58" s="1697">
        <v>14.867000000000001</v>
      </c>
      <c r="H58" s="1697">
        <v>12.179</v>
      </c>
      <c r="I58" s="1697">
        <v>2.149</v>
      </c>
      <c r="J58" s="1697">
        <v>0.308</v>
      </c>
      <c r="K58" s="1700">
        <v>1.2</v>
      </c>
    </row>
    <row r="59" spans="1:12">
      <c r="A59" s="1694" t="s">
        <v>550</v>
      </c>
      <c r="B59" s="1695">
        <v>0.11</v>
      </c>
      <c r="C59" s="1695">
        <v>1.7999999999999999E-2</v>
      </c>
      <c r="D59" s="1695">
        <v>0.12</v>
      </c>
      <c r="E59" s="1695">
        <v>0.34399999999999997</v>
      </c>
      <c r="F59" s="1695">
        <v>0.57599999999999996</v>
      </c>
      <c r="G59" s="1695">
        <v>0.71399999999999997</v>
      </c>
      <c r="H59" s="1695">
        <v>0.218</v>
      </c>
      <c r="I59" s="1695">
        <v>0.60599999999999998</v>
      </c>
      <c r="J59" s="1695">
        <v>0.73099999999999998</v>
      </c>
      <c r="K59" s="1696">
        <v>0.88100000000000001</v>
      </c>
    </row>
    <row r="60" spans="1:12">
      <c r="A60" s="1694" t="s">
        <v>33</v>
      </c>
      <c r="B60" s="1695">
        <v>56.07</v>
      </c>
      <c r="C60" s="1695">
        <v>30.968</v>
      </c>
      <c r="D60" s="1695">
        <v>34.646999999999998</v>
      </c>
      <c r="E60" s="1695">
        <v>24.824999999999999</v>
      </c>
      <c r="F60" s="1695">
        <v>23.890999999999998</v>
      </c>
      <c r="G60" s="1697" t="s">
        <v>769</v>
      </c>
      <c r="H60" s="1697" t="s">
        <v>769</v>
      </c>
      <c r="I60" s="1697" t="s">
        <v>769</v>
      </c>
      <c r="J60" s="1697" t="s">
        <v>769</v>
      </c>
      <c r="K60" s="1700" t="s">
        <v>769</v>
      </c>
    </row>
    <row r="61" spans="1:12" s="1690" customFormat="1">
      <c r="A61" s="1691" t="s">
        <v>59</v>
      </c>
      <c r="B61" s="1695">
        <v>1.2110000000000001</v>
      </c>
      <c r="C61" s="1695">
        <v>0.74399999999999999</v>
      </c>
      <c r="D61" s="1695" t="s">
        <v>769</v>
      </c>
      <c r="E61" s="1695" t="s">
        <v>769</v>
      </c>
      <c r="F61" s="1695" t="s">
        <v>769</v>
      </c>
      <c r="G61" s="1695" t="s">
        <v>769</v>
      </c>
      <c r="H61" s="1695" t="s">
        <v>769</v>
      </c>
      <c r="I61" s="1695" t="s">
        <v>769</v>
      </c>
      <c r="J61" s="1695" t="s">
        <v>769</v>
      </c>
      <c r="K61" s="1696" t="s">
        <v>769</v>
      </c>
      <c r="L61" s="1681"/>
    </row>
    <row r="62" spans="1:12" s="1701" customFormat="1">
      <c r="A62" s="1694" t="s">
        <v>1430</v>
      </c>
      <c r="B62" s="1697">
        <v>1.3460000000000001</v>
      </c>
      <c r="C62" s="1697">
        <v>0.32100000000000001</v>
      </c>
      <c r="D62" s="1697" t="s">
        <v>769</v>
      </c>
      <c r="E62" s="1697" t="s">
        <v>769</v>
      </c>
      <c r="F62" s="1697" t="s">
        <v>769</v>
      </c>
      <c r="G62" s="1697" t="s">
        <v>769</v>
      </c>
      <c r="H62" s="1697" t="s">
        <v>769</v>
      </c>
      <c r="I62" s="1697" t="s">
        <v>769</v>
      </c>
      <c r="J62" s="1697" t="s">
        <v>769</v>
      </c>
      <c r="K62" s="1700" t="s">
        <v>769</v>
      </c>
      <c r="L62" s="1697"/>
    </row>
    <row r="63" spans="1:12" s="1701" customFormat="1">
      <c r="A63" s="1694" t="s">
        <v>34</v>
      </c>
      <c r="B63" s="1697">
        <v>12</v>
      </c>
      <c r="C63" s="1697">
        <v>12</v>
      </c>
      <c r="D63" s="1697">
        <v>12</v>
      </c>
      <c r="E63" s="1697">
        <v>12</v>
      </c>
      <c r="F63" s="1697">
        <v>12</v>
      </c>
      <c r="G63" s="1697">
        <v>12</v>
      </c>
      <c r="H63" s="1697">
        <v>12</v>
      </c>
      <c r="I63" s="1697">
        <v>12</v>
      </c>
      <c r="J63" s="1697">
        <v>12</v>
      </c>
      <c r="K63" s="1700">
        <v>12</v>
      </c>
    </row>
    <row r="64" spans="1:12">
      <c r="A64" s="1691"/>
      <c r="B64" s="1695"/>
      <c r="C64" s="1695"/>
      <c r="D64" s="1695"/>
      <c r="E64" s="1695"/>
      <c r="F64" s="1695"/>
      <c r="G64" s="1695"/>
      <c r="H64" s="1695"/>
      <c r="I64" s="1695"/>
      <c r="J64" s="1695"/>
      <c r="K64" s="1696"/>
    </row>
    <row r="65" spans="1:11" s="1690" customFormat="1">
      <c r="A65" s="1702" t="s">
        <v>896</v>
      </c>
      <c r="B65" s="1703">
        <v>13246.473000000004</v>
      </c>
      <c r="C65" s="1703">
        <v>13756.696000000002</v>
      </c>
      <c r="D65" s="1703">
        <v>13565.353000000003</v>
      </c>
      <c r="E65" s="1703">
        <v>13696.115000000005</v>
      </c>
      <c r="F65" s="1703">
        <v>14721.076999999997</v>
      </c>
      <c r="G65" s="1703">
        <v>15188.288999999997</v>
      </c>
      <c r="H65" s="1703">
        <v>15180.238999999994</v>
      </c>
      <c r="I65" s="1703">
        <v>15539.298999999995</v>
      </c>
      <c r="J65" s="1703">
        <v>15526.342999999999</v>
      </c>
      <c r="K65" s="1704">
        <v>15838.440000000002</v>
      </c>
    </row>
    <row r="66" spans="1:11">
      <c r="A66" s="1694" t="s">
        <v>551</v>
      </c>
      <c r="B66" s="1695"/>
      <c r="C66" s="1695"/>
      <c r="D66" s="1695"/>
      <c r="E66" s="1695"/>
      <c r="F66" s="1695"/>
      <c r="G66" s="1695"/>
      <c r="H66" s="1695"/>
      <c r="I66" s="1695"/>
      <c r="J66" s="1695"/>
      <c r="K66" s="1696"/>
    </row>
    <row r="67" spans="1:11">
      <c r="A67" s="1691"/>
      <c r="B67" s="1692"/>
      <c r="C67" s="1692"/>
      <c r="D67" s="1692"/>
      <c r="E67" s="1692"/>
      <c r="F67" s="1692"/>
      <c r="G67" s="1692"/>
      <c r="H67" s="1692"/>
      <c r="I67" s="1692"/>
      <c r="J67" s="1692"/>
      <c r="K67" s="1693"/>
    </row>
    <row r="68" spans="1:11">
      <c r="A68" s="1691" t="s">
        <v>552</v>
      </c>
      <c r="B68" s="1705"/>
      <c r="C68" s="1705"/>
      <c r="D68" s="1705"/>
      <c r="E68" s="1705"/>
      <c r="F68" s="1705"/>
      <c r="G68" s="1705"/>
      <c r="H68" s="1705"/>
      <c r="I68" s="1705"/>
      <c r="J68" s="1705"/>
      <c r="K68" s="1706"/>
    </row>
    <row r="69" spans="1:11">
      <c r="A69" s="1707" t="s">
        <v>553</v>
      </c>
      <c r="B69" s="1708"/>
      <c r="C69" s="1708"/>
      <c r="D69" s="1708"/>
      <c r="E69" s="1708"/>
      <c r="F69" s="1708"/>
      <c r="G69" s="1708"/>
      <c r="H69" s="1708"/>
      <c r="I69" s="1708"/>
      <c r="J69" s="1708"/>
      <c r="K69" s="1709"/>
    </row>
    <row r="70" spans="1:11">
      <c r="B70" s="1686"/>
      <c r="C70" s="1686"/>
      <c r="D70" s="1686"/>
      <c r="E70" s="1686"/>
      <c r="F70" s="1686"/>
    </row>
    <row r="71" spans="1:11">
      <c r="G71" s="1681"/>
      <c r="H71" s="1681"/>
      <c r="I71" s="1681"/>
      <c r="J71" s="1681"/>
      <c r="K71" s="1681"/>
    </row>
    <row r="72" spans="1:11">
      <c r="G72" s="1681"/>
      <c r="H72" s="1681"/>
      <c r="I72" s="1681"/>
      <c r="J72" s="1681"/>
      <c r="K72" s="1681"/>
    </row>
    <row r="73" spans="1:11">
      <c r="G73" s="1681"/>
      <c r="H73" s="1681"/>
      <c r="I73" s="1681"/>
      <c r="J73" s="1681"/>
      <c r="K73" s="1681"/>
    </row>
    <row r="74" spans="1:11">
      <c r="G74" s="1681"/>
      <c r="H74" s="1681"/>
      <c r="I74" s="1681"/>
      <c r="J74" s="1681"/>
      <c r="K74" s="1681"/>
    </row>
    <row r="75" spans="1:11">
      <c r="G75" s="1681"/>
      <c r="H75" s="1681"/>
      <c r="I75" s="1681"/>
      <c r="J75" s="1681"/>
      <c r="K75" s="1681"/>
    </row>
    <row r="76" spans="1:11">
      <c r="G76" s="1681"/>
      <c r="H76" s="1681"/>
      <c r="I76" s="1681"/>
      <c r="J76" s="1681"/>
      <c r="K76" s="1681"/>
    </row>
    <row r="78" spans="1:11">
      <c r="G78" s="1681"/>
      <c r="H78" s="1681"/>
      <c r="I78" s="1681"/>
      <c r="J78" s="1681"/>
      <c r="K78" s="1681"/>
    </row>
  </sheetData>
  <mergeCells count="4">
    <mergeCell ref="A1:K1"/>
    <mergeCell ref="A2:K2"/>
    <mergeCell ref="A4:K4"/>
    <mergeCell ref="A6:K6"/>
  </mergeCells>
  <phoneticPr fontId="50" type="noConversion"/>
  <pageMargins left="0.75" right="0.75" top="1" bottom="1" header="0" footer="0"/>
  <pageSetup scale="43" orientation="portrait" r:id="rId1"/>
  <headerFooter alignWithMargins="0"/>
</worksheet>
</file>

<file path=xl/worksheets/sheet110.xml><?xml version="1.0" encoding="utf-8"?>
<worksheet xmlns="http://schemas.openxmlformats.org/spreadsheetml/2006/main" xmlns:r="http://schemas.openxmlformats.org/officeDocument/2006/relationships">
  <sheetPr>
    <tabColor indexed="53"/>
    <pageSetUpPr fitToPage="1"/>
  </sheetPr>
  <dimension ref="A1:L68"/>
  <sheetViews>
    <sheetView zoomScale="50" workbookViewId="0">
      <selection sqref="A1:M1"/>
    </sheetView>
  </sheetViews>
  <sheetFormatPr defaultColWidth="11.44140625" defaultRowHeight="15"/>
  <cols>
    <col min="1" max="1" width="40.109375" style="1710" customWidth="1"/>
    <col min="2" max="11" width="9.77734375" style="1710" customWidth="1"/>
    <col min="12" max="16384" width="11.44140625" style="1710"/>
  </cols>
  <sheetData>
    <row r="1" spans="1:12" ht="18">
      <c r="A1" s="2775" t="s">
        <v>498</v>
      </c>
      <c r="B1" s="2775"/>
      <c r="C1" s="2775"/>
      <c r="D1" s="2775"/>
      <c r="E1" s="2775"/>
      <c r="F1" s="2775"/>
      <c r="G1" s="2775"/>
      <c r="H1" s="2775"/>
      <c r="I1" s="2775"/>
      <c r="J1" s="2775"/>
      <c r="K1" s="2775"/>
      <c r="L1" s="1680"/>
    </row>
    <row r="2" spans="1:12" s="1711" customFormat="1" ht="18">
      <c r="A2" s="2776" t="s">
        <v>555</v>
      </c>
      <c r="B2" s="2776"/>
      <c r="C2" s="2776"/>
      <c r="D2" s="2776"/>
      <c r="E2" s="2776"/>
      <c r="F2" s="2776"/>
      <c r="G2" s="2776"/>
      <c r="H2" s="2776"/>
      <c r="I2" s="2776"/>
      <c r="J2" s="2776"/>
      <c r="K2" s="2776"/>
      <c r="L2" s="1682"/>
    </row>
    <row r="3" spans="1:12" ht="18">
      <c r="A3" s="1712"/>
      <c r="B3" s="1712"/>
      <c r="C3" s="1712"/>
      <c r="D3" s="1712"/>
      <c r="E3" s="1712"/>
      <c r="F3" s="1712"/>
      <c r="G3" s="1712"/>
      <c r="H3" s="1712"/>
      <c r="I3" s="1712"/>
      <c r="J3" s="1712"/>
      <c r="K3" s="1712"/>
    </row>
    <row r="4" spans="1:12" ht="18">
      <c r="A4" s="2777" t="s">
        <v>556</v>
      </c>
      <c r="B4" s="2777"/>
      <c r="C4" s="2777"/>
      <c r="D4" s="2777"/>
      <c r="E4" s="2777"/>
      <c r="F4" s="2777"/>
      <c r="G4" s="2777"/>
      <c r="H4" s="2777"/>
      <c r="I4" s="2777"/>
      <c r="J4" s="2777"/>
      <c r="K4" s="2777"/>
    </row>
    <row r="5" spans="1:12" ht="18">
      <c r="A5" s="1713"/>
      <c r="B5" s="1713"/>
      <c r="C5" s="1713"/>
      <c r="D5" s="1713"/>
      <c r="E5" s="1713"/>
      <c r="F5" s="1713"/>
      <c r="G5" s="1713"/>
      <c r="H5" s="1713"/>
      <c r="I5" s="1713"/>
      <c r="J5" s="1713"/>
      <c r="K5" s="1713"/>
    </row>
    <row r="6" spans="1:12" ht="18">
      <c r="A6" s="2777" t="s">
        <v>1641</v>
      </c>
      <c r="B6" s="2777"/>
      <c r="C6" s="2777"/>
      <c r="D6" s="2777"/>
      <c r="E6" s="2777"/>
      <c r="F6" s="2777"/>
      <c r="G6" s="2777"/>
      <c r="H6" s="2777"/>
      <c r="I6" s="2777"/>
      <c r="J6" s="2777"/>
      <c r="K6" s="2777"/>
    </row>
    <row r="7" spans="1:12" ht="18">
      <c r="A7" s="1714"/>
      <c r="B7" s="1715"/>
      <c r="C7" s="1715"/>
      <c r="D7" s="1715"/>
    </row>
    <row r="8" spans="1:12" s="1719" customFormat="1" ht="18">
      <c r="A8" s="1716"/>
      <c r="B8" s="1717">
        <v>2000</v>
      </c>
      <c r="C8" s="1717">
        <v>2001</v>
      </c>
      <c r="D8" s="1717">
        <v>2002</v>
      </c>
      <c r="E8" s="1717">
        <v>2003</v>
      </c>
      <c r="F8" s="1717">
        <v>2004</v>
      </c>
      <c r="G8" s="1717">
        <v>2005</v>
      </c>
      <c r="H8" s="1717">
        <v>2006</v>
      </c>
      <c r="I8" s="1717">
        <v>2007</v>
      </c>
      <c r="J8" s="1717">
        <v>2008</v>
      </c>
      <c r="K8" s="1718">
        <v>2009</v>
      </c>
    </row>
    <row r="9" spans="1:12" ht="18">
      <c r="A9" s="1720"/>
      <c r="B9" s="1714"/>
      <c r="C9" s="1714"/>
      <c r="D9" s="1714"/>
      <c r="E9" s="1714"/>
      <c r="F9" s="1714"/>
      <c r="G9" s="1714"/>
      <c r="H9" s="1714"/>
      <c r="I9" s="1714"/>
      <c r="J9" s="1714"/>
      <c r="K9" s="1721"/>
    </row>
    <row r="10" spans="1:12" ht="16.5" customHeight="1">
      <c r="A10" s="1720" t="s">
        <v>531</v>
      </c>
      <c r="B10" s="1722">
        <v>34.741</v>
      </c>
      <c r="C10" s="1722">
        <v>34.448999999999998</v>
      </c>
      <c r="D10" s="1722">
        <v>33.767000000000003</v>
      </c>
      <c r="E10" s="1722">
        <v>35.807000000000002</v>
      </c>
      <c r="F10" s="1722">
        <v>36.767000000000003</v>
      </c>
      <c r="G10" s="1722">
        <v>35.03</v>
      </c>
      <c r="H10" s="1722">
        <v>35.314</v>
      </c>
      <c r="I10" s="1722">
        <v>35.761000000000003</v>
      </c>
      <c r="J10" s="1722">
        <v>34.313000000000002</v>
      </c>
      <c r="K10" s="1723">
        <v>34.029000000000003</v>
      </c>
    </row>
    <row r="11" spans="1:12" ht="16.5" customHeight="1">
      <c r="A11" s="1720" t="s">
        <v>46</v>
      </c>
      <c r="B11" s="1722">
        <v>4.1820000000000004</v>
      </c>
      <c r="C11" s="1722">
        <v>5.2510000000000003</v>
      </c>
      <c r="D11" s="1722">
        <v>6.226</v>
      </c>
      <c r="E11" s="1722">
        <v>6.1520000000000001</v>
      </c>
      <c r="F11" s="1722">
        <v>7.0350000000000001</v>
      </c>
      <c r="G11" s="1722">
        <v>6.649</v>
      </c>
      <c r="H11" s="1722">
        <v>6.907</v>
      </c>
      <c r="I11" s="1722">
        <v>7.66</v>
      </c>
      <c r="J11" s="1722">
        <v>8.1660000000000004</v>
      </c>
      <c r="K11" s="1723">
        <v>8.048</v>
      </c>
    </row>
    <row r="12" spans="1:12" ht="16.5" customHeight="1">
      <c r="A12" s="1720" t="s">
        <v>41</v>
      </c>
      <c r="B12" s="1722">
        <v>10.901999999999999</v>
      </c>
      <c r="C12" s="1722">
        <v>9.7409999999999997</v>
      </c>
      <c r="D12" s="1722">
        <v>8.4039999999999999</v>
      </c>
      <c r="E12" s="1722">
        <v>8.1470000000000002</v>
      </c>
      <c r="F12" s="1722">
        <v>7.88</v>
      </c>
      <c r="G12" s="1722">
        <v>7.5060000000000002</v>
      </c>
      <c r="H12" s="1722">
        <v>7.8849999999999998</v>
      </c>
      <c r="I12" s="1722">
        <v>7.516</v>
      </c>
      <c r="J12" s="1722">
        <v>8.5660000000000007</v>
      </c>
      <c r="K12" s="1723">
        <v>7.8819999999999997</v>
      </c>
    </row>
    <row r="13" spans="1:12" ht="16.5" customHeight="1">
      <c r="A13" s="1720" t="s">
        <v>57</v>
      </c>
      <c r="B13" s="1722">
        <v>7.5910000000000002</v>
      </c>
      <c r="C13" s="1722">
        <v>7.6139999999999999</v>
      </c>
      <c r="D13" s="1722">
        <v>8.5709999999999997</v>
      </c>
      <c r="E13" s="1722">
        <v>7.3259999999999996</v>
      </c>
      <c r="F13" s="1722">
        <v>5.7169999999999996</v>
      </c>
      <c r="G13" s="1722">
        <v>7.0069999999999997</v>
      </c>
      <c r="H13" s="1722">
        <v>5.3789999999999996</v>
      </c>
      <c r="I13" s="1722">
        <v>5.077</v>
      </c>
      <c r="J13" s="1722">
        <v>4.1890000000000001</v>
      </c>
      <c r="K13" s="1723">
        <v>6.1260000000000003</v>
      </c>
    </row>
    <row r="14" spans="1:12" ht="16.5" customHeight="1">
      <c r="A14" s="1720" t="s">
        <v>52</v>
      </c>
      <c r="B14" s="1722">
        <v>4.4740000000000002</v>
      </c>
      <c r="C14" s="1722">
        <v>4.2699999999999996</v>
      </c>
      <c r="D14" s="1722">
        <v>4.1879999999999997</v>
      </c>
      <c r="E14" s="1722">
        <v>4.4130000000000003</v>
      </c>
      <c r="F14" s="1722">
        <v>5.0410000000000004</v>
      </c>
      <c r="G14" s="1722">
        <v>5.0140000000000002</v>
      </c>
      <c r="H14" s="1722">
        <v>5.75</v>
      </c>
      <c r="I14" s="1722">
        <v>5.9720000000000004</v>
      </c>
      <c r="J14" s="1722">
        <v>5.9950000000000001</v>
      </c>
      <c r="K14" s="1723">
        <v>6.07</v>
      </c>
    </row>
    <row r="15" spans="1:12" ht="16.5" customHeight="1">
      <c r="A15" s="1720" t="s">
        <v>73</v>
      </c>
      <c r="B15" s="1722">
        <v>6.2809999999999997</v>
      </c>
      <c r="C15" s="1722">
        <v>6.5129999999999999</v>
      </c>
      <c r="D15" s="1722">
        <v>6.48</v>
      </c>
      <c r="E15" s="1722">
        <v>6.06</v>
      </c>
      <c r="F15" s="1722">
        <v>5.8010000000000002</v>
      </c>
      <c r="G15" s="1722">
        <v>6.1230000000000002</v>
      </c>
      <c r="H15" s="1722">
        <v>5.7640000000000002</v>
      </c>
      <c r="I15" s="1722">
        <v>5.6050000000000004</v>
      </c>
      <c r="J15" s="1722">
        <v>5.7060000000000004</v>
      </c>
      <c r="K15" s="1723">
        <v>5.4240000000000004</v>
      </c>
    </row>
    <row r="16" spans="1:12" ht="16.5" customHeight="1">
      <c r="A16" s="1720" t="s">
        <v>29</v>
      </c>
      <c r="B16" s="1722">
        <v>4.3789999999999996</v>
      </c>
      <c r="C16" s="1722">
        <v>4.3620000000000001</v>
      </c>
      <c r="D16" s="1722">
        <v>5.05</v>
      </c>
      <c r="E16" s="1722">
        <v>4.8559999999999999</v>
      </c>
      <c r="F16" s="1722">
        <v>5.21</v>
      </c>
      <c r="G16" s="1722">
        <v>5.298</v>
      </c>
      <c r="H16" s="1722">
        <v>5.1340000000000003</v>
      </c>
      <c r="I16" s="1722">
        <v>4.9550000000000001</v>
      </c>
      <c r="J16" s="1722">
        <v>5.0549999999999997</v>
      </c>
      <c r="K16" s="1723">
        <v>4.6879999999999997</v>
      </c>
    </row>
    <row r="17" spans="1:11" ht="16.5" customHeight="1">
      <c r="A17" s="1720" t="s">
        <v>532</v>
      </c>
      <c r="B17" s="1722">
        <v>1.8819999999999999</v>
      </c>
      <c r="C17" s="1722">
        <v>2.2309999999999999</v>
      </c>
      <c r="D17" s="1722">
        <v>2.2690000000000001</v>
      </c>
      <c r="E17" s="1722">
        <v>2.5329999999999999</v>
      </c>
      <c r="F17" s="1722">
        <v>2.7919999999999998</v>
      </c>
      <c r="G17" s="1722">
        <v>3.0619999999999998</v>
      </c>
      <c r="H17" s="1722">
        <v>3.3969999999999998</v>
      </c>
      <c r="I17" s="1722">
        <v>3.3719999999999999</v>
      </c>
      <c r="J17" s="1722">
        <v>3.6560000000000001</v>
      </c>
      <c r="K17" s="1723">
        <v>3.5430000000000001</v>
      </c>
    </row>
    <row r="18" spans="1:11" ht="16.5" customHeight="1">
      <c r="A18" s="1720" t="s">
        <v>39</v>
      </c>
      <c r="B18" s="1722">
        <v>4.7850000000000001</v>
      </c>
      <c r="C18" s="1722">
        <v>4.6050000000000004</v>
      </c>
      <c r="D18" s="1722">
        <v>4.4489999999999998</v>
      </c>
      <c r="E18" s="1722">
        <v>4.0670000000000002</v>
      </c>
      <c r="F18" s="1722">
        <v>3.823</v>
      </c>
      <c r="G18" s="1722">
        <v>3.92</v>
      </c>
      <c r="H18" s="1722">
        <v>3.9740000000000002</v>
      </c>
      <c r="I18" s="1722">
        <v>3.8370000000000002</v>
      </c>
      <c r="J18" s="1722">
        <v>3.9089999999999998</v>
      </c>
      <c r="K18" s="1723">
        <v>3.1219999999999999</v>
      </c>
    </row>
    <row r="19" spans="1:11" ht="16.5" customHeight="1">
      <c r="A19" s="1720" t="s">
        <v>25</v>
      </c>
      <c r="B19" s="1722">
        <v>3.4279999999999999</v>
      </c>
      <c r="C19" s="1722">
        <v>3.4460000000000002</v>
      </c>
      <c r="D19" s="1722">
        <v>3.7069999999999999</v>
      </c>
      <c r="E19" s="1722">
        <v>3.6739999999999999</v>
      </c>
      <c r="F19" s="1722">
        <v>3.6040000000000001</v>
      </c>
      <c r="G19" s="1722">
        <v>3.3679999999999999</v>
      </c>
      <c r="H19" s="1722">
        <v>3.2749999999999999</v>
      </c>
      <c r="I19" s="1722">
        <v>2.9089999999999998</v>
      </c>
      <c r="J19" s="1722">
        <v>2.766</v>
      </c>
      <c r="K19" s="1723">
        <v>2.7719999999999998</v>
      </c>
    </row>
    <row r="20" spans="1:11" ht="16.5" customHeight="1">
      <c r="A20" s="1720" t="s">
        <v>533</v>
      </c>
      <c r="B20" s="1722">
        <v>3.2480000000000002</v>
      </c>
      <c r="C20" s="1722">
        <v>3.4169999999999998</v>
      </c>
      <c r="D20" s="1722">
        <v>3.488</v>
      </c>
      <c r="E20" s="1722">
        <v>3.5369999999999999</v>
      </c>
      <c r="F20" s="1722">
        <v>3.181</v>
      </c>
      <c r="G20" s="1722">
        <v>2.8679999999999999</v>
      </c>
      <c r="H20" s="1722">
        <v>2.94</v>
      </c>
      <c r="I20" s="1722">
        <v>2.6160000000000001</v>
      </c>
      <c r="J20" s="1722">
        <v>2.7040000000000002</v>
      </c>
      <c r="K20" s="1723">
        <v>2.5630000000000002</v>
      </c>
    </row>
    <row r="21" spans="1:11" ht="16.5" customHeight="1">
      <c r="A21" s="1720" t="s">
        <v>534</v>
      </c>
      <c r="B21" s="1722">
        <v>0.249</v>
      </c>
      <c r="C21" s="1722">
        <v>0.24</v>
      </c>
      <c r="D21" s="1722">
        <v>0.23799999999999999</v>
      </c>
      <c r="E21" s="1722">
        <v>0.41499999999999998</v>
      </c>
      <c r="F21" s="1722">
        <v>0.47299999999999998</v>
      </c>
      <c r="G21" s="1722">
        <v>0.64300000000000002</v>
      </c>
      <c r="H21" s="1722">
        <v>0.86499999999999999</v>
      </c>
      <c r="I21" s="1722">
        <v>0.93100000000000005</v>
      </c>
      <c r="J21" s="1722">
        <v>1.5409999999999999</v>
      </c>
      <c r="K21" s="1723">
        <v>2.379</v>
      </c>
    </row>
    <row r="22" spans="1:11" ht="16.5" customHeight="1">
      <c r="A22" s="1720" t="s">
        <v>58</v>
      </c>
      <c r="B22" s="1722">
        <v>1.1120000000000001</v>
      </c>
      <c r="C22" s="1722">
        <v>1.0629999999999999</v>
      </c>
      <c r="D22" s="1722">
        <v>1.0369999999999999</v>
      </c>
      <c r="E22" s="1722">
        <v>1.0669999999999999</v>
      </c>
      <c r="F22" s="1722">
        <v>1.0389999999999999</v>
      </c>
      <c r="G22" s="1722">
        <v>1.2689999999999999</v>
      </c>
      <c r="H22" s="1722">
        <v>1.518</v>
      </c>
      <c r="I22" s="1722">
        <v>1.6040000000000001</v>
      </c>
      <c r="J22" s="1722">
        <v>1.641</v>
      </c>
      <c r="K22" s="1723">
        <v>1.609</v>
      </c>
    </row>
    <row r="23" spans="1:11" ht="16.5" customHeight="1">
      <c r="A23" s="1720" t="s">
        <v>44</v>
      </c>
      <c r="B23" s="1722">
        <v>2.7519999999999998</v>
      </c>
      <c r="C23" s="1722">
        <v>2.698</v>
      </c>
      <c r="D23" s="1722">
        <v>2.4300000000000002</v>
      </c>
      <c r="E23" s="1722">
        <v>2.597</v>
      </c>
      <c r="F23" s="1722">
        <v>2.7549999999999999</v>
      </c>
      <c r="G23" s="1722">
        <v>2.8250000000000002</v>
      </c>
      <c r="H23" s="1722">
        <v>2.056</v>
      </c>
      <c r="I23" s="1722">
        <v>2.1720000000000002</v>
      </c>
      <c r="J23" s="1722">
        <v>1.5880000000000001</v>
      </c>
      <c r="K23" s="1723">
        <v>1.5049999999999999</v>
      </c>
    </row>
    <row r="24" spans="1:11" ht="16.5" customHeight="1">
      <c r="A24" s="1720" t="s">
        <v>38</v>
      </c>
      <c r="B24" s="1722">
        <v>0.24</v>
      </c>
      <c r="C24" s="1722">
        <v>0.23799999999999999</v>
      </c>
      <c r="D24" s="1722">
        <v>0.24099999999999999</v>
      </c>
      <c r="E24" s="1722">
        <v>0.192</v>
      </c>
      <c r="F24" s="1722">
        <v>0.70099999999999996</v>
      </c>
      <c r="G24" s="1722">
        <v>0.878</v>
      </c>
      <c r="H24" s="1722">
        <v>0.97399999999999998</v>
      </c>
      <c r="I24" s="1722">
        <v>1.3240000000000001</v>
      </c>
      <c r="J24" s="1722">
        <v>1.39</v>
      </c>
      <c r="K24" s="1723">
        <v>1.349</v>
      </c>
    </row>
    <row r="25" spans="1:11" ht="16.5" customHeight="1">
      <c r="A25" s="1720" t="s">
        <v>535</v>
      </c>
      <c r="B25" s="1722">
        <v>1.5329999999999999</v>
      </c>
      <c r="C25" s="1722">
        <v>1.4810000000000001</v>
      </c>
      <c r="D25" s="1722">
        <v>1.5569999999999999</v>
      </c>
      <c r="E25" s="1722">
        <v>1.4770000000000001</v>
      </c>
      <c r="F25" s="1722">
        <v>1.1779999999999999</v>
      </c>
      <c r="G25" s="1722">
        <v>1.2709999999999999</v>
      </c>
      <c r="H25" s="1722">
        <v>1.2809999999999999</v>
      </c>
      <c r="I25" s="1722">
        <v>1.089</v>
      </c>
      <c r="J25" s="1722">
        <v>1.028</v>
      </c>
      <c r="K25" s="1723">
        <v>1.052</v>
      </c>
    </row>
    <row r="26" spans="1:11" ht="16.5" customHeight="1">
      <c r="A26" s="1720" t="s">
        <v>36</v>
      </c>
      <c r="B26" s="1722">
        <v>1.0960000000000001</v>
      </c>
      <c r="C26" s="1722">
        <v>1.393</v>
      </c>
      <c r="D26" s="1722">
        <v>1.504</v>
      </c>
      <c r="E26" s="1722">
        <v>1.4530000000000001</v>
      </c>
      <c r="F26" s="1722">
        <v>1.2030000000000001</v>
      </c>
      <c r="G26" s="1722">
        <v>1.2330000000000001</v>
      </c>
      <c r="H26" s="1722">
        <v>1.1870000000000001</v>
      </c>
      <c r="I26" s="1722">
        <v>1.1599999999999999</v>
      </c>
      <c r="J26" s="1722">
        <v>1.01</v>
      </c>
      <c r="K26" s="1723">
        <v>0.90300000000000002</v>
      </c>
    </row>
    <row r="27" spans="1:11" ht="16.5" customHeight="1">
      <c r="A27" s="1720" t="s">
        <v>536</v>
      </c>
      <c r="B27" s="1722">
        <v>0.95499999999999996</v>
      </c>
      <c r="C27" s="1722">
        <v>0.99199999999999999</v>
      </c>
      <c r="D27" s="1722">
        <v>0.99299999999999999</v>
      </c>
      <c r="E27" s="1722">
        <v>0.96099999999999997</v>
      </c>
      <c r="F27" s="1722">
        <v>0.88300000000000001</v>
      </c>
      <c r="G27" s="1722">
        <v>0.85</v>
      </c>
      <c r="H27" s="1722">
        <v>0.871</v>
      </c>
      <c r="I27" s="1722">
        <v>0.85699999999999998</v>
      </c>
      <c r="J27" s="1722">
        <v>0.83299999999999996</v>
      </c>
      <c r="K27" s="1723">
        <v>0.83499999999999996</v>
      </c>
    </row>
    <row r="28" spans="1:11" ht="16.5" customHeight="1">
      <c r="A28" s="1720" t="s">
        <v>60</v>
      </c>
      <c r="B28" s="1722" t="s">
        <v>769</v>
      </c>
      <c r="C28" s="1722" t="s">
        <v>769</v>
      </c>
      <c r="D28" s="1722" t="s">
        <v>769</v>
      </c>
      <c r="E28" s="1722" t="s">
        <v>769</v>
      </c>
      <c r="F28" s="1722">
        <v>1.2E-2</v>
      </c>
      <c r="G28" s="1722">
        <v>0.20100000000000001</v>
      </c>
      <c r="H28" s="1722">
        <v>0.40100000000000002</v>
      </c>
      <c r="I28" s="1722">
        <v>0.40200000000000002</v>
      </c>
      <c r="J28" s="1722">
        <v>0.57299999999999995</v>
      </c>
      <c r="K28" s="1723">
        <v>0.76800000000000002</v>
      </c>
    </row>
    <row r="29" spans="1:11" ht="16.5" customHeight="1">
      <c r="A29" s="1720" t="s">
        <v>72</v>
      </c>
      <c r="B29" s="1722">
        <v>1.105</v>
      </c>
      <c r="C29" s="1722">
        <v>1.0309999999999999</v>
      </c>
      <c r="D29" s="1722">
        <v>0.66300000000000003</v>
      </c>
      <c r="E29" s="1722">
        <v>0.65200000000000002</v>
      </c>
      <c r="F29" s="1722">
        <v>0.58199999999999996</v>
      </c>
      <c r="G29" s="1722">
        <v>0.63600000000000001</v>
      </c>
      <c r="H29" s="1722">
        <v>0.65</v>
      </c>
      <c r="I29" s="1722">
        <v>0.68500000000000005</v>
      </c>
      <c r="J29" s="1722">
        <v>0.75900000000000001</v>
      </c>
      <c r="K29" s="1723">
        <v>0.73299999999999998</v>
      </c>
    </row>
    <row r="30" spans="1:11" ht="16.5" customHeight="1">
      <c r="A30" s="1720" t="s">
        <v>13</v>
      </c>
      <c r="B30" s="1722">
        <v>0.70399999999999996</v>
      </c>
      <c r="C30" s="1722">
        <v>0.70599999999999996</v>
      </c>
      <c r="D30" s="1722">
        <v>0.622</v>
      </c>
      <c r="E30" s="1722">
        <v>0.58499999999999996</v>
      </c>
      <c r="F30" s="1722">
        <v>0.54100000000000004</v>
      </c>
      <c r="G30" s="1722">
        <v>0.622</v>
      </c>
      <c r="H30" s="1722">
        <v>0.72699999999999998</v>
      </c>
      <c r="I30" s="1722">
        <v>0.66100000000000003</v>
      </c>
      <c r="J30" s="1722">
        <v>0.70099999999999996</v>
      </c>
      <c r="K30" s="1723">
        <v>0.67600000000000005</v>
      </c>
    </row>
    <row r="31" spans="1:11" ht="16.5" customHeight="1">
      <c r="A31" s="1720" t="s">
        <v>26</v>
      </c>
      <c r="B31" s="1722">
        <v>0.57599999999999996</v>
      </c>
      <c r="C31" s="1722">
        <v>0.60299999999999998</v>
      </c>
      <c r="D31" s="1722">
        <v>0.56899999999999995</v>
      </c>
      <c r="E31" s="1722">
        <v>0.56599999999999995</v>
      </c>
      <c r="F31" s="1722">
        <v>0.65</v>
      </c>
      <c r="G31" s="1722">
        <v>0.58899999999999997</v>
      </c>
      <c r="H31" s="1722">
        <v>0.51800000000000002</v>
      </c>
      <c r="I31" s="1722">
        <v>0.57999999999999996</v>
      </c>
      <c r="J31" s="1722">
        <v>0.57299999999999995</v>
      </c>
      <c r="K31" s="1723">
        <v>0.54600000000000004</v>
      </c>
    </row>
    <row r="32" spans="1:11" ht="16.5" customHeight="1">
      <c r="A32" s="1720" t="s">
        <v>537</v>
      </c>
      <c r="B32" s="1722">
        <v>0.49099999999999999</v>
      </c>
      <c r="C32" s="1722">
        <v>0.70699999999999996</v>
      </c>
      <c r="D32" s="1722">
        <v>0.59</v>
      </c>
      <c r="E32" s="1722">
        <v>0.59899999999999998</v>
      </c>
      <c r="F32" s="1722">
        <v>0.56200000000000006</v>
      </c>
      <c r="G32" s="1722">
        <v>0.68100000000000005</v>
      </c>
      <c r="H32" s="1722">
        <v>0.68200000000000005</v>
      </c>
      <c r="I32" s="1722">
        <v>0.66600000000000004</v>
      </c>
      <c r="J32" s="1722">
        <v>0.66700000000000004</v>
      </c>
      <c r="K32" s="1723">
        <v>0.505</v>
      </c>
    </row>
    <row r="33" spans="1:11" ht="16.5" customHeight="1">
      <c r="A33" s="1720" t="s">
        <v>67</v>
      </c>
      <c r="B33" s="1722">
        <v>0.56399999999999995</v>
      </c>
      <c r="C33" s="1722">
        <v>0.54300000000000004</v>
      </c>
      <c r="D33" s="1722">
        <v>0.55100000000000005</v>
      </c>
      <c r="E33" s="1722">
        <v>0.44400000000000001</v>
      </c>
      <c r="F33" s="1722">
        <v>0.33800000000000002</v>
      </c>
      <c r="G33" s="1722">
        <v>0.315</v>
      </c>
      <c r="H33" s="1722">
        <v>0.377</v>
      </c>
      <c r="I33" s="1722">
        <v>0.42099999999999999</v>
      </c>
      <c r="J33" s="1722">
        <v>0.45500000000000002</v>
      </c>
      <c r="K33" s="1723">
        <v>0.38400000000000001</v>
      </c>
    </row>
    <row r="34" spans="1:11" ht="16.5" customHeight="1">
      <c r="A34" s="1720" t="s">
        <v>31</v>
      </c>
      <c r="B34" s="1722">
        <v>0.58699999999999997</v>
      </c>
      <c r="C34" s="1722">
        <v>0.54</v>
      </c>
      <c r="D34" s="1722">
        <v>0.53100000000000003</v>
      </c>
      <c r="E34" s="1722">
        <v>0.60699999999999998</v>
      </c>
      <c r="F34" s="1722">
        <v>0.56000000000000005</v>
      </c>
      <c r="G34" s="1722">
        <v>0.57299999999999995</v>
      </c>
      <c r="H34" s="1722">
        <v>0.57099999999999995</v>
      </c>
      <c r="I34" s="1722">
        <v>0.40500000000000003</v>
      </c>
      <c r="J34" s="1722">
        <v>0.372</v>
      </c>
      <c r="K34" s="1723">
        <v>0.34499999999999997</v>
      </c>
    </row>
    <row r="35" spans="1:11" ht="16.5" customHeight="1">
      <c r="A35" s="1720" t="s">
        <v>54</v>
      </c>
      <c r="B35" s="1722">
        <v>0.23100000000000001</v>
      </c>
      <c r="C35" s="1722">
        <v>0.17599999999999999</v>
      </c>
      <c r="D35" s="1722">
        <v>0.14699999999999999</v>
      </c>
      <c r="E35" s="1722">
        <v>0.14899999999999999</v>
      </c>
      <c r="F35" s="1722">
        <v>0.109</v>
      </c>
      <c r="G35" s="1722">
        <v>0.107</v>
      </c>
      <c r="H35" s="1722">
        <v>0.11700000000000001</v>
      </c>
      <c r="I35" s="1722">
        <v>0.14699999999999999</v>
      </c>
      <c r="J35" s="1722">
        <v>0.13700000000000001</v>
      </c>
      <c r="K35" s="1723">
        <v>0.309</v>
      </c>
    </row>
    <row r="36" spans="1:11" ht="16.5" customHeight="1">
      <c r="A36" s="1720" t="s">
        <v>538</v>
      </c>
      <c r="B36" s="1722">
        <v>0</v>
      </c>
      <c r="C36" s="1722">
        <v>0</v>
      </c>
      <c r="D36" s="1722">
        <v>0</v>
      </c>
      <c r="E36" s="1722">
        <v>0</v>
      </c>
      <c r="F36" s="1722">
        <v>0</v>
      </c>
      <c r="G36" s="1722" t="s">
        <v>769</v>
      </c>
      <c r="H36" s="1722">
        <v>3.3000000000000002E-2</v>
      </c>
      <c r="I36" s="1722">
        <v>0.185</v>
      </c>
      <c r="J36" s="1722">
        <v>0.21299999999999999</v>
      </c>
      <c r="K36" s="1723">
        <v>0.23100000000000001</v>
      </c>
    </row>
    <row r="37" spans="1:11" ht="16.5" customHeight="1">
      <c r="A37" s="1720" t="s">
        <v>56</v>
      </c>
      <c r="B37" s="1722">
        <v>0.24099999999999999</v>
      </c>
      <c r="C37" s="1722">
        <v>0.23599999999999999</v>
      </c>
      <c r="D37" s="1722">
        <v>0.23200000000000001</v>
      </c>
      <c r="E37" s="1722">
        <v>0.20799999999999999</v>
      </c>
      <c r="F37" s="1722">
        <v>0.2</v>
      </c>
      <c r="G37" s="1722">
        <v>0.17599999999999999</v>
      </c>
      <c r="H37" s="1722">
        <v>0.18</v>
      </c>
      <c r="I37" s="1722">
        <v>0.218</v>
      </c>
      <c r="J37" s="1722">
        <v>0.193</v>
      </c>
      <c r="K37" s="1723">
        <v>0.19</v>
      </c>
    </row>
    <row r="38" spans="1:11" ht="16.5" customHeight="1">
      <c r="A38" s="1720" t="s">
        <v>539</v>
      </c>
      <c r="B38" s="1722">
        <v>0.14099999999999999</v>
      </c>
      <c r="C38" s="1722">
        <v>0.14000000000000001</v>
      </c>
      <c r="D38" s="1722">
        <v>0.159</v>
      </c>
      <c r="E38" s="1722">
        <v>0.17699999999999999</v>
      </c>
      <c r="F38" s="1722">
        <v>0.14399999999999999</v>
      </c>
      <c r="G38" s="1722">
        <v>0.17599999999999999</v>
      </c>
      <c r="H38" s="1722">
        <v>0.16</v>
      </c>
      <c r="I38" s="1722">
        <v>0.13800000000000001</v>
      </c>
      <c r="J38" s="1722">
        <v>0.128</v>
      </c>
      <c r="K38" s="1723">
        <v>0.14199999999999999</v>
      </c>
    </row>
    <row r="39" spans="1:11" ht="16.5" customHeight="1">
      <c r="A39" s="1720" t="s">
        <v>540</v>
      </c>
      <c r="B39" s="1722">
        <v>9.1999999999999998E-2</v>
      </c>
      <c r="C39" s="1722">
        <v>0.122</v>
      </c>
      <c r="D39" s="1722">
        <v>0.12</v>
      </c>
      <c r="E39" s="1722">
        <v>0.13200000000000001</v>
      </c>
      <c r="F39" s="1722">
        <v>0.12</v>
      </c>
      <c r="G39" s="1722">
        <v>0.108</v>
      </c>
      <c r="H39" s="1722">
        <v>0.112</v>
      </c>
      <c r="I39" s="1722">
        <v>0.108</v>
      </c>
      <c r="J39" s="1722">
        <v>0.115</v>
      </c>
      <c r="K39" s="1723">
        <v>0.13900000000000001</v>
      </c>
    </row>
    <row r="40" spans="1:11" ht="16.5" customHeight="1">
      <c r="A40" s="1720" t="s">
        <v>63</v>
      </c>
      <c r="B40" s="1722" t="s">
        <v>769</v>
      </c>
      <c r="C40" s="1722" t="s">
        <v>769</v>
      </c>
      <c r="D40" s="1722" t="s">
        <v>769</v>
      </c>
      <c r="E40" s="1722">
        <v>3.9E-2</v>
      </c>
      <c r="F40" s="1722">
        <v>0.1</v>
      </c>
      <c r="G40" s="1722">
        <v>0.11700000000000001</v>
      </c>
      <c r="H40" s="1722">
        <v>0.123</v>
      </c>
      <c r="I40" s="1722">
        <v>0.121</v>
      </c>
      <c r="J40" s="1722">
        <v>0.12</v>
      </c>
      <c r="K40" s="1723">
        <v>0.124</v>
      </c>
    </row>
    <row r="41" spans="1:11" ht="16.5" customHeight="1">
      <c r="A41" s="1720" t="s">
        <v>30</v>
      </c>
      <c r="B41" s="1722">
        <v>0</v>
      </c>
      <c r="C41" s="1722">
        <v>0</v>
      </c>
      <c r="D41" s="1722">
        <v>0</v>
      </c>
      <c r="E41" s="1722">
        <v>0</v>
      </c>
      <c r="F41" s="1722">
        <v>0</v>
      </c>
      <c r="G41" s="1722">
        <v>7.4999999999999997E-2</v>
      </c>
      <c r="H41" s="1722">
        <v>8.6999999999999994E-2</v>
      </c>
      <c r="I41" s="1722">
        <v>0.106</v>
      </c>
      <c r="J41" s="1722">
        <v>0.113</v>
      </c>
      <c r="K41" s="1723">
        <v>0.122</v>
      </c>
    </row>
    <row r="42" spans="1:11" ht="16.5" customHeight="1">
      <c r="A42" s="1720" t="s">
        <v>541</v>
      </c>
      <c r="B42" s="1722">
        <v>7.3999999999999996E-2</v>
      </c>
      <c r="C42" s="1722">
        <v>8.5000000000000006E-2</v>
      </c>
      <c r="D42" s="1722">
        <v>9.7000000000000003E-2</v>
      </c>
      <c r="E42" s="1722">
        <v>0.111</v>
      </c>
      <c r="F42" s="1722">
        <v>8.7999999999999995E-2</v>
      </c>
      <c r="G42" s="1722">
        <v>3.7999999999999999E-2</v>
      </c>
      <c r="H42" s="1722">
        <v>9.6000000000000002E-2</v>
      </c>
      <c r="I42" s="1722">
        <v>7.2999999999999995E-2</v>
      </c>
      <c r="J42" s="1722">
        <v>0.121</v>
      </c>
      <c r="K42" s="1723">
        <v>0.105</v>
      </c>
    </row>
    <row r="43" spans="1:11" ht="16.5" customHeight="1">
      <c r="A43" s="1720" t="s">
        <v>18</v>
      </c>
      <c r="B43" s="1722">
        <v>8.7999999999999995E-2</v>
      </c>
      <c r="C43" s="1722">
        <v>8.4000000000000005E-2</v>
      </c>
      <c r="D43" s="1722">
        <v>0.106</v>
      </c>
      <c r="E43" s="1722">
        <v>0.109</v>
      </c>
      <c r="F43" s="1722">
        <v>0.105</v>
      </c>
      <c r="G43" s="1722">
        <v>9.9000000000000005E-2</v>
      </c>
      <c r="H43" s="1722">
        <v>8.5999999999999993E-2</v>
      </c>
      <c r="I43" s="1722">
        <v>8.7999999999999995E-2</v>
      </c>
      <c r="J43" s="1722">
        <v>8.5999999999999993E-2</v>
      </c>
      <c r="K43" s="1723">
        <v>9.1999999999999998E-2</v>
      </c>
    </row>
    <row r="44" spans="1:11" ht="16.5" customHeight="1">
      <c r="A44" s="1720" t="s">
        <v>542</v>
      </c>
      <c r="B44" s="1722" t="s">
        <v>769</v>
      </c>
      <c r="C44" s="1722" t="s">
        <v>769</v>
      </c>
      <c r="D44" s="1722" t="s">
        <v>769</v>
      </c>
      <c r="E44" s="1722" t="s">
        <v>769</v>
      </c>
      <c r="F44" s="1722" t="s">
        <v>769</v>
      </c>
      <c r="G44" s="1722" t="s">
        <v>769</v>
      </c>
      <c r="H44" s="1722" t="s">
        <v>769</v>
      </c>
      <c r="I44" s="1722">
        <v>5.8999999999999997E-2</v>
      </c>
      <c r="J44" s="1722">
        <v>0.108</v>
      </c>
      <c r="K44" s="1723">
        <v>9.1999999999999998E-2</v>
      </c>
    </row>
    <row r="45" spans="1:11" ht="16.5" customHeight="1">
      <c r="A45" s="1720" t="s">
        <v>543</v>
      </c>
      <c r="B45" s="1722">
        <v>4.9000000000000002E-2</v>
      </c>
      <c r="C45" s="1722">
        <v>3.9E-2</v>
      </c>
      <c r="D45" s="1722">
        <v>3.6999999999999998E-2</v>
      </c>
      <c r="E45" s="1722">
        <v>3.5999999999999997E-2</v>
      </c>
      <c r="F45" s="1722">
        <v>0.03</v>
      </c>
      <c r="G45" s="1722">
        <v>1.9E-2</v>
      </c>
      <c r="H45" s="1722">
        <v>2.9000000000000001E-2</v>
      </c>
      <c r="I45" s="1722">
        <v>4.1000000000000002E-2</v>
      </c>
      <c r="J45" s="1722">
        <v>5.2999999999999999E-2</v>
      </c>
      <c r="K45" s="1723">
        <v>0.09</v>
      </c>
    </row>
    <row r="46" spans="1:11" ht="16.5" customHeight="1">
      <c r="A46" s="1720" t="s">
        <v>16</v>
      </c>
      <c r="B46" s="1722">
        <v>0.17599999999999999</v>
      </c>
      <c r="C46" s="1722">
        <v>7.0999999999999994E-2</v>
      </c>
      <c r="D46" s="1722">
        <v>8.9999999999999993E-3</v>
      </c>
      <c r="E46" s="1722">
        <v>5.0000000000000001E-3</v>
      </c>
      <c r="F46" s="1722">
        <v>0.01</v>
      </c>
      <c r="G46" s="1722">
        <v>5.1999999999999998E-2</v>
      </c>
      <c r="H46" s="1722">
        <v>5.7000000000000002E-2</v>
      </c>
      <c r="I46" s="1722">
        <v>0.04</v>
      </c>
      <c r="J46" s="1722">
        <v>4.5999999999999999E-2</v>
      </c>
      <c r="K46" s="1723">
        <v>8.4000000000000005E-2</v>
      </c>
    </row>
    <row r="47" spans="1:11" s="1719" customFormat="1" ht="18">
      <c r="A47" s="1720" t="s">
        <v>544</v>
      </c>
      <c r="B47" s="1722">
        <v>0</v>
      </c>
      <c r="C47" s="1722">
        <v>0</v>
      </c>
      <c r="D47" s="1722">
        <v>0</v>
      </c>
      <c r="E47" s="1722">
        <v>0</v>
      </c>
      <c r="F47" s="1722">
        <v>0</v>
      </c>
      <c r="G47" s="1722">
        <v>0</v>
      </c>
      <c r="H47" s="1722" t="s">
        <v>769</v>
      </c>
      <c r="I47" s="1722" t="s">
        <v>769</v>
      </c>
      <c r="J47" s="1722">
        <v>1.4999999999999999E-2</v>
      </c>
      <c r="K47" s="1723">
        <v>7.1999999999999995E-2</v>
      </c>
    </row>
    <row r="48" spans="1:11" ht="16.5" customHeight="1">
      <c r="A48" s="1720" t="s">
        <v>545</v>
      </c>
      <c r="B48" s="1722">
        <v>0.20200000000000001</v>
      </c>
      <c r="C48" s="1722">
        <v>0.188</v>
      </c>
      <c r="D48" s="1722">
        <v>0.20300000000000001</v>
      </c>
      <c r="E48" s="1722">
        <v>0.20399999999999999</v>
      </c>
      <c r="F48" s="1722">
        <v>0.216</v>
      </c>
      <c r="G48" s="1722">
        <v>0.22700000000000001</v>
      </c>
      <c r="H48" s="1722">
        <v>0.129</v>
      </c>
      <c r="I48" s="1722">
        <v>9.7000000000000003E-2</v>
      </c>
      <c r="J48" s="1722">
        <v>4.4999999999999998E-2</v>
      </c>
      <c r="K48" s="1723">
        <v>5.8000000000000003E-2</v>
      </c>
    </row>
    <row r="49" spans="1:11" ht="16.5" customHeight="1">
      <c r="A49" s="1720" t="s">
        <v>546</v>
      </c>
      <c r="B49" s="1722">
        <v>7.4999999999999997E-2</v>
      </c>
      <c r="C49" s="1722">
        <v>0.05</v>
      </c>
      <c r="D49" s="1722">
        <v>4.2000000000000003E-2</v>
      </c>
      <c r="E49" s="1722">
        <v>5.0000000000000001E-3</v>
      </c>
      <c r="F49" s="1722" t="s">
        <v>769</v>
      </c>
      <c r="G49" s="1722">
        <v>3.7999999999999999E-2</v>
      </c>
      <c r="H49" s="1722">
        <v>5.5E-2</v>
      </c>
      <c r="I49" s="1722">
        <v>5.3999999999999999E-2</v>
      </c>
      <c r="J49" s="1722">
        <v>6.2E-2</v>
      </c>
      <c r="K49" s="1723">
        <v>5.6000000000000001E-2</v>
      </c>
    </row>
    <row r="50" spans="1:11" ht="16.5" customHeight="1">
      <c r="A50" s="1720" t="s">
        <v>71</v>
      </c>
      <c r="B50" s="1722">
        <v>3.7999999999999999E-2</v>
      </c>
      <c r="C50" s="1722">
        <v>0.105</v>
      </c>
      <c r="D50" s="1722">
        <v>0.13300000000000001</v>
      </c>
      <c r="E50" s="1722">
        <v>0.11799999999999999</v>
      </c>
      <c r="F50" s="1722">
        <v>9.1999999999999998E-2</v>
      </c>
      <c r="G50" s="1722">
        <v>6.7000000000000004E-2</v>
      </c>
      <c r="H50" s="1722">
        <v>4.2000000000000003E-2</v>
      </c>
      <c r="I50" s="1722">
        <v>3.6999999999999998E-2</v>
      </c>
      <c r="J50" s="1722">
        <v>5.7000000000000002E-2</v>
      </c>
      <c r="K50" s="1723" t="s">
        <v>769</v>
      </c>
    </row>
    <row r="51" spans="1:11" ht="16.5" customHeight="1">
      <c r="A51" s="1720" t="s">
        <v>68</v>
      </c>
      <c r="B51" s="1722">
        <v>1.7999999999999999E-2</v>
      </c>
      <c r="C51" s="1722">
        <v>1.0999999999999999E-2</v>
      </c>
      <c r="D51" s="1722">
        <v>8.0000000000000002E-3</v>
      </c>
      <c r="E51" s="1722">
        <v>8.9999999999999993E-3</v>
      </c>
      <c r="F51" s="1722">
        <v>1.2999999999999999E-2</v>
      </c>
      <c r="G51" s="1722">
        <v>2.1000000000000001E-2</v>
      </c>
      <c r="H51" s="1722">
        <v>7.4999999999999997E-2</v>
      </c>
      <c r="I51" s="1722">
        <v>8.1000000000000003E-2</v>
      </c>
      <c r="J51" s="1722">
        <v>3.6999999999999998E-2</v>
      </c>
      <c r="K51" s="1723">
        <v>3.6999999999999998E-2</v>
      </c>
    </row>
    <row r="52" spans="1:11" ht="16.5" customHeight="1">
      <c r="A52" s="1720" t="s">
        <v>40</v>
      </c>
      <c r="B52" s="1722">
        <v>1.6E-2</v>
      </c>
      <c r="C52" s="1722">
        <v>1.6E-2</v>
      </c>
      <c r="D52" s="1722">
        <v>1.4E-2</v>
      </c>
      <c r="E52" s="1722">
        <v>1.2E-2</v>
      </c>
      <c r="F52" s="1722">
        <v>1.2E-2</v>
      </c>
      <c r="G52" s="1722">
        <v>1.2999999999999999E-2</v>
      </c>
      <c r="H52" s="1722">
        <v>4.0000000000000001E-3</v>
      </c>
      <c r="I52" s="1722">
        <v>7.0000000000000001E-3</v>
      </c>
      <c r="J52" s="1722">
        <v>8.9999999999999993E-3</v>
      </c>
      <c r="K52" s="1723">
        <v>2.4E-2</v>
      </c>
    </row>
    <row r="53" spans="1:11" ht="16.5" customHeight="1">
      <c r="A53" s="1720" t="s">
        <v>547</v>
      </c>
      <c r="B53" s="1722" t="s">
        <v>769</v>
      </c>
      <c r="C53" s="1722" t="s">
        <v>769</v>
      </c>
      <c r="D53" s="1722" t="s">
        <v>769</v>
      </c>
      <c r="E53" s="1722" t="s">
        <v>769</v>
      </c>
      <c r="F53" s="1722" t="s">
        <v>769</v>
      </c>
      <c r="G53" s="1722">
        <v>1.0999999999999999E-2</v>
      </c>
      <c r="H53" s="1722">
        <v>3.0000000000000001E-3</v>
      </c>
      <c r="I53" s="1722">
        <v>8.0000000000000002E-3</v>
      </c>
      <c r="J53" s="1722">
        <v>2.4E-2</v>
      </c>
      <c r="K53" s="1723">
        <v>2.3E-2</v>
      </c>
    </row>
    <row r="54" spans="1:11" ht="16.5" customHeight="1">
      <c r="A54" s="1720" t="s">
        <v>548</v>
      </c>
      <c r="B54" s="1722">
        <v>4.0000000000000001E-3</v>
      </c>
      <c r="C54" s="1722">
        <v>1.4999999999999999E-2</v>
      </c>
      <c r="D54" s="1722">
        <v>1.7999999999999999E-2</v>
      </c>
      <c r="E54" s="1722">
        <v>0.02</v>
      </c>
      <c r="F54" s="1722">
        <v>1.6E-2</v>
      </c>
      <c r="G54" s="1722">
        <v>1.7000000000000001E-2</v>
      </c>
      <c r="H54" s="1722">
        <v>1.7000000000000001E-2</v>
      </c>
      <c r="I54" s="1722">
        <v>1.7000000000000001E-2</v>
      </c>
      <c r="J54" s="1722">
        <v>1.7999999999999999E-2</v>
      </c>
      <c r="K54" s="1723">
        <v>0.02</v>
      </c>
    </row>
    <row r="55" spans="1:11" ht="16.5" customHeight="1">
      <c r="A55" s="1720" t="s">
        <v>549</v>
      </c>
      <c r="B55" s="1722" t="s">
        <v>769</v>
      </c>
      <c r="C55" s="1722">
        <v>2.5999999999999999E-2</v>
      </c>
      <c r="D55" s="1722">
        <v>3.1E-2</v>
      </c>
      <c r="E55" s="1722">
        <v>2.7E-2</v>
      </c>
      <c r="F55" s="1722">
        <v>2.9000000000000001E-2</v>
      </c>
      <c r="G55" s="1722">
        <v>2.4E-2</v>
      </c>
      <c r="H55" s="1722">
        <v>2.5999999999999999E-2</v>
      </c>
      <c r="I55" s="1722">
        <v>0.02</v>
      </c>
      <c r="J55" s="1722">
        <v>1.6E-2</v>
      </c>
      <c r="K55" s="1723">
        <v>1.9E-2</v>
      </c>
    </row>
    <row r="56" spans="1:11" ht="16.5" customHeight="1">
      <c r="A56" s="1720" t="s">
        <v>14</v>
      </c>
      <c r="B56" s="1722">
        <v>3.9E-2</v>
      </c>
      <c r="C56" s="1722">
        <v>3.7999999999999999E-2</v>
      </c>
      <c r="D56" s="1722">
        <v>2.7E-2</v>
      </c>
      <c r="E56" s="1722">
        <v>1.7999999999999999E-2</v>
      </c>
      <c r="F56" s="1722">
        <v>8.0000000000000002E-3</v>
      </c>
      <c r="G56" s="1722" t="s">
        <v>769</v>
      </c>
      <c r="H56" s="1722">
        <v>6.0000000000000001E-3</v>
      </c>
      <c r="I56" s="1722">
        <v>1.9E-2</v>
      </c>
      <c r="J56" s="1722">
        <v>1.9E-2</v>
      </c>
      <c r="K56" s="1723">
        <v>1.4999999999999999E-2</v>
      </c>
    </row>
    <row r="57" spans="1:11" ht="16.5" customHeight="1">
      <c r="A57" s="1720" t="s">
        <v>49</v>
      </c>
      <c r="B57" s="1722">
        <v>6.0000000000000001E-3</v>
      </c>
      <c r="C57" s="1722">
        <v>6.0000000000000001E-3</v>
      </c>
      <c r="D57" s="1722">
        <v>4.0000000000000001E-3</v>
      </c>
      <c r="E57" s="1722">
        <v>5.0000000000000001E-3</v>
      </c>
      <c r="F57" s="1722">
        <v>4.0000000000000001E-3</v>
      </c>
      <c r="G57" s="1722">
        <v>4.0000000000000001E-3</v>
      </c>
      <c r="H57" s="1722">
        <v>5.0000000000000001E-3</v>
      </c>
      <c r="I57" s="1722">
        <v>5.0000000000000001E-3</v>
      </c>
      <c r="J57" s="1722">
        <v>2.3E-2</v>
      </c>
      <c r="K57" s="1723">
        <v>1.0999999999999999E-2</v>
      </c>
    </row>
    <row r="58" spans="1:11" ht="16.5" customHeight="1">
      <c r="A58" s="1720" t="s">
        <v>28</v>
      </c>
      <c r="B58" s="1722">
        <v>0.121</v>
      </c>
      <c r="C58" s="1722">
        <v>0.13900000000000001</v>
      </c>
      <c r="D58" s="1722">
        <v>0.14499999999999999</v>
      </c>
      <c r="E58" s="1722">
        <v>0.156</v>
      </c>
      <c r="F58" s="1722">
        <v>0.127</v>
      </c>
      <c r="G58" s="1722">
        <v>9.8000000000000004E-2</v>
      </c>
      <c r="H58" s="1722">
        <v>0.08</v>
      </c>
      <c r="I58" s="1722">
        <v>1.4E-2</v>
      </c>
      <c r="J58" s="1722">
        <v>2E-3</v>
      </c>
      <c r="K58" s="1723">
        <v>8.0000000000000002E-3</v>
      </c>
    </row>
    <row r="59" spans="1:11" ht="16.5" customHeight="1">
      <c r="A59" s="1720" t="s">
        <v>550</v>
      </c>
      <c r="B59" s="1722">
        <v>1E-3</v>
      </c>
      <c r="C59" s="1722">
        <v>0</v>
      </c>
      <c r="D59" s="1722">
        <v>1E-3</v>
      </c>
      <c r="E59" s="1722">
        <v>3.0000000000000001E-3</v>
      </c>
      <c r="F59" s="1722">
        <v>4.0000000000000001E-3</v>
      </c>
      <c r="G59" s="1722">
        <v>5.0000000000000001E-3</v>
      </c>
      <c r="H59" s="1722">
        <v>1E-3</v>
      </c>
      <c r="I59" s="1722">
        <v>4.0000000000000001E-3</v>
      </c>
      <c r="J59" s="1722">
        <v>5.0000000000000001E-3</v>
      </c>
      <c r="K59" s="1723">
        <v>6.0000000000000001E-3</v>
      </c>
    </row>
    <row r="60" spans="1:11" ht="16.5" customHeight="1">
      <c r="A60" s="1720" t="s">
        <v>33</v>
      </c>
      <c r="B60" s="1722">
        <v>0.42299999999999999</v>
      </c>
      <c r="C60" s="1722">
        <v>0.22500000000000001</v>
      </c>
      <c r="D60" s="1722">
        <v>0.255</v>
      </c>
      <c r="E60" s="1722">
        <v>0.18099999999999999</v>
      </c>
      <c r="F60" s="1722">
        <v>0.16200000000000001</v>
      </c>
      <c r="G60" s="1722" t="s">
        <v>769</v>
      </c>
      <c r="H60" s="1722" t="s">
        <v>769</v>
      </c>
      <c r="I60" s="1722" t="s">
        <v>769</v>
      </c>
      <c r="J60" s="1722" t="s">
        <v>769</v>
      </c>
      <c r="K60" s="1723" t="s">
        <v>769</v>
      </c>
    </row>
    <row r="61" spans="1:11" ht="18">
      <c r="A61" s="1720" t="s">
        <v>59</v>
      </c>
      <c r="B61" s="1722">
        <v>8.9999999999999993E-3</v>
      </c>
      <c r="C61" s="1722">
        <v>5.0000000000000001E-3</v>
      </c>
      <c r="D61" s="1722" t="s">
        <v>769</v>
      </c>
      <c r="E61" s="1722" t="s">
        <v>769</v>
      </c>
      <c r="F61" s="1722" t="s">
        <v>769</v>
      </c>
      <c r="G61" s="1722" t="s">
        <v>769</v>
      </c>
      <c r="H61" s="1722" t="s">
        <v>769</v>
      </c>
      <c r="I61" s="1722" t="s">
        <v>769</v>
      </c>
      <c r="J61" s="1722" t="s">
        <v>769</v>
      </c>
      <c r="K61" s="1723" t="s">
        <v>769</v>
      </c>
    </row>
    <row r="62" spans="1:11" s="1719" customFormat="1" ht="18">
      <c r="A62" s="1720" t="s">
        <v>1430</v>
      </c>
      <c r="B62" s="1722">
        <v>0.01</v>
      </c>
      <c r="C62" s="1722">
        <v>2E-3</v>
      </c>
      <c r="D62" s="1722" t="s">
        <v>769</v>
      </c>
      <c r="E62" s="1722" t="s">
        <v>769</v>
      </c>
      <c r="F62" s="1722" t="s">
        <v>769</v>
      </c>
      <c r="G62" s="1722" t="s">
        <v>769</v>
      </c>
      <c r="H62" s="1722" t="s">
        <v>769</v>
      </c>
      <c r="I62" s="1722" t="s">
        <v>769</v>
      </c>
      <c r="J62" s="1722" t="s">
        <v>769</v>
      </c>
      <c r="K62" s="1723" t="s">
        <v>769</v>
      </c>
    </row>
    <row r="63" spans="1:11" ht="18">
      <c r="A63" s="1720" t="s">
        <v>34</v>
      </c>
      <c r="B63" s="1722">
        <v>9.0999999999999998E-2</v>
      </c>
      <c r="C63" s="1722">
        <v>8.6999999999999994E-2</v>
      </c>
      <c r="D63" s="1722">
        <v>8.7999999999999995E-2</v>
      </c>
      <c r="E63" s="1722">
        <v>8.7999999999999995E-2</v>
      </c>
      <c r="F63" s="1722">
        <v>8.2000000000000003E-2</v>
      </c>
      <c r="G63" s="1722">
        <v>7.9000000000000001E-2</v>
      </c>
      <c r="H63" s="1722">
        <v>7.9000000000000001E-2</v>
      </c>
      <c r="I63" s="1722">
        <v>7.6999999999999999E-2</v>
      </c>
      <c r="J63" s="1722">
        <v>7.6999999999999999E-2</v>
      </c>
      <c r="K63" s="1723">
        <v>7.5999999999999998E-2</v>
      </c>
    </row>
    <row r="64" spans="1:11" ht="18">
      <c r="A64" s="1720"/>
      <c r="B64" s="1722"/>
      <c r="C64" s="1722"/>
      <c r="D64" s="1722"/>
      <c r="E64" s="1722"/>
      <c r="F64" s="1722"/>
      <c r="G64" s="1722"/>
      <c r="H64" s="1722"/>
      <c r="I64" s="1722"/>
      <c r="J64" s="1722"/>
      <c r="K64" s="1723"/>
    </row>
    <row r="65" spans="1:11" s="1719" customFormat="1" ht="18">
      <c r="A65" s="1724" t="s">
        <v>896</v>
      </c>
      <c r="B65" s="1725">
        <v>100</v>
      </c>
      <c r="C65" s="1725">
        <v>100</v>
      </c>
      <c r="D65" s="1725">
        <v>100</v>
      </c>
      <c r="E65" s="1725">
        <v>100</v>
      </c>
      <c r="F65" s="1725">
        <v>100</v>
      </c>
      <c r="G65" s="1725">
        <v>100</v>
      </c>
      <c r="H65" s="1725">
        <v>100</v>
      </c>
      <c r="I65" s="1725">
        <v>100</v>
      </c>
      <c r="J65" s="1725">
        <v>100</v>
      </c>
      <c r="K65" s="1726">
        <v>100</v>
      </c>
    </row>
    <row r="66" spans="1:11" ht="18">
      <c r="A66" s="1720" t="s">
        <v>1056</v>
      </c>
      <c r="B66" s="1715"/>
      <c r="C66" s="1715"/>
      <c r="D66" s="1715"/>
      <c r="E66" s="1715"/>
      <c r="F66" s="1715"/>
      <c r="G66" s="1715"/>
      <c r="H66" s="1715"/>
      <c r="I66" s="1715"/>
      <c r="J66" s="1715"/>
      <c r="K66" s="1727"/>
    </row>
    <row r="67" spans="1:11">
      <c r="A67" s="1728"/>
      <c r="B67" s="1715"/>
      <c r="C67" s="1715"/>
      <c r="D67" s="1715"/>
      <c r="E67" s="1715"/>
      <c r="F67" s="1715"/>
      <c r="G67" s="1715"/>
      <c r="H67" s="1715"/>
      <c r="I67" s="1715"/>
      <c r="J67" s="1715"/>
      <c r="K67" s="1727"/>
    </row>
    <row r="68" spans="1:11">
      <c r="A68" s="1729" t="s">
        <v>1392</v>
      </c>
      <c r="B68" s="1730"/>
      <c r="C68" s="1730"/>
      <c r="D68" s="1730"/>
      <c r="E68" s="1730"/>
      <c r="F68" s="1730"/>
      <c r="G68" s="1730"/>
      <c r="H68" s="1730"/>
      <c r="I68" s="1730"/>
      <c r="J68" s="1730"/>
      <c r="K68" s="1731"/>
    </row>
  </sheetData>
  <mergeCells count="4">
    <mergeCell ref="A1:K1"/>
    <mergeCell ref="A2:K2"/>
    <mergeCell ref="A4:K4"/>
    <mergeCell ref="A6:K6"/>
  </mergeCells>
  <phoneticPr fontId="50" type="noConversion"/>
  <pageMargins left="0.75" right="0.75" top="1" bottom="1" header="0" footer="0"/>
  <pageSetup scale="46" orientation="portrait" r:id="rId1"/>
  <headerFooter alignWithMargins="0"/>
</worksheet>
</file>

<file path=xl/worksheets/sheet111.xml><?xml version="1.0" encoding="utf-8"?>
<worksheet xmlns="http://schemas.openxmlformats.org/spreadsheetml/2006/main" xmlns:r="http://schemas.openxmlformats.org/officeDocument/2006/relationships">
  <sheetPr>
    <tabColor indexed="53"/>
    <pageSetUpPr fitToPage="1"/>
  </sheetPr>
  <dimension ref="A1:K57"/>
  <sheetViews>
    <sheetView zoomScale="50" workbookViewId="0">
      <selection sqref="A1:M1"/>
    </sheetView>
  </sheetViews>
  <sheetFormatPr defaultColWidth="11.33203125" defaultRowHeight="18"/>
  <cols>
    <col min="1" max="1" width="32.33203125" style="1733" customWidth="1"/>
    <col min="2" max="11" width="10.77734375" style="1733" customWidth="1"/>
    <col min="12" max="12" width="11.33203125" style="1733" customWidth="1"/>
    <col min="13" max="16384" width="11.33203125" style="1733"/>
  </cols>
  <sheetData>
    <row r="1" spans="1:11">
      <c r="A1" s="2778">
        <v>74</v>
      </c>
      <c r="B1" s="2778"/>
      <c r="C1" s="2778"/>
      <c r="D1" s="2778"/>
      <c r="E1" s="2778"/>
      <c r="F1" s="2778"/>
      <c r="G1" s="2778"/>
      <c r="H1" s="2778"/>
      <c r="I1" s="2778"/>
      <c r="J1" s="2778"/>
      <c r="K1" s="2778"/>
    </row>
    <row r="2" spans="1:11" s="1734" customFormat="1">
      <c r="A2" s="2779" t="s">
        <v>557</v>
      </c>
      <c r="B2" s="2779"/>
      <c r="C2" s="2779"/>
      <c r="D2" s="2779"/>
      <c r="E2" s="2779"/>
      <c r="F2" s="2779"/>
      <c r="G2" s="2779"/>
      <c r="H2" s="2779"/>
      <c r="I2" s="2779"/>
      <c r="J2" s="2779"/>
      <c r="K2" s="2779"/>
    </row>
    <row r="3" spans="1:11">
      <c r="A3" s="1732"/>
      <c r="B3" s="1732"/>
      <c r="C3" s="1732"/>
      <c r="D3" s="1732"/>
      <c r="E3" s="1732"/>
      <c r="F3" s="1732"/>
      <c r="G3" s="1732"/>
      <c r="H3" s="1732"/>
      <c r="I3" s="1732"/>
      <c r="J3" s="1732"/>
      <c r="K3" s="1732"/>
    </row>
    <row r="4" spans="1:11">
      <c r="A4" s="2778" t="s">
        <v>558</v>
      </c>
      <c r="B4" s="2778"/>
      <c r="C4" s="2778"/>
      <c r="D4" s="2778"/>
      <c r="E4" s="2778"/>
      <c r="F4" s="2778"/>
      <c r="G4" s="2778"/>
      <c r="H4" s="2778"/>
      <c r="I4" s="2778"/>
      <c r="J4" s="2778"/>
      <c r="K4" s="2778"/>
    </row>
    <row r="5" spans="1:11">
      <c r="A5" s="1732"/>
      <c r="B5" s="1732"/>
      <c r="C5" s="1732"/>
      <c r="D5" s="1732"/>
      <c r="E5" s="1732"/>
      <c r="F5" s="1732"/>
      <c r="G5" s="1732"/>
      <c r="H5" s="1732"/>
      <c r="I5" s="1732"/>
      <c r="J5" s="1732"/>
      <c r="K5" s="1732"/>
    </row>
    <row r="6" spans="1:11">
      <c r="A6" s="2780" t="s">
        <v>530</v>
      </c>
      <c r="B6" s="2780"/>
      <c r="C6" s="2780"/>
      <c r="D6" s="2780"/>
      <c r="E6" s="2780"/>
      <c r="F6" s="2780"/>
      <c r="G6" s="2780"/>
      <c r="H6" s="2780"/>
      <c r="I6" s="2780"/>
      <c r="J6" s="2780"/>
      <c r="K6" s="2780"/>
    </row>
    <row r="7" spans="1:11">
      <c r="A7" s="1735"/>
      <c r="B7" s="1735"/>
      <c r="C7" s="1735"/>
      <c r="D7" s="1735"/>
      <c r="E7" s="1735"/>
      <c r="F7" s="1735"/>
      <c r="G7" s="1735"/>
      <c r="H7" s="1735"/>
      <c r="I7" s="1735"/>
      <c r="J7" s="1735"/>
      <c r="K7" s="1735"/>
    </row>
    <row r="8" spans="1:11" s="1739" customFormat="1">
      <c r="A8" s="1736"/>
      <c r="B8" s="1737">
        <v>2000</v>
      </c>
      <c r="C8" s="1737">
        <v>2001</v>
      </c>
      <c r="D8" s="1737">
        <v>2002</v>
      </c>
      <c r="E8" s="1737">
        <v>2003</v>
      </c>
      <c r="F8" s="1737">
        <v>2004</v>
      </c>
      <c r="G8" s="1737">
        <v>2005</v>
      </c>
      <c r="H8" s="1737">
        <v>2006</v>
      </c>
      <c r="I8" s="1737">
        <v>2007</v>
      </c>
      <c r="J8" s="1737">
        <v>2008</v>
      </c>
      <c r="K8" s="1738">
        <v>2009</v>
      </c>
    </row>
    <row r="9" spans="1:11">
      <c r="A9" s="1740"/>
      <c r="B9" s="1735"/>
      <c r="C9" s="1735"/>
      <c r="D9" s="1735"/>
      <c r="E9" s="1735"/>
      <c r="F9" s="1735"/>
      <c r="G9" s="1735"/>
      <c r="H9" s="1735"/>
      <c r="I9" s="1735"/>
      <c r="J9" s="1735"/>
      <c r="K9" s="1741"/>
    </row>
    <row r="10" spans="1:11">
      <c r="A10" s="1742" t="s">
        <v>52</v>
      </c>
      <c r="B10" s="1743">
        <v>1013.9</v>
      </c>
      <c r="C10" s="1743">
        <v>1145.0999999999999</v>
      </c>
      <c r="D10" s="1743">
        <v>1179.9000000000001</v>
      </c>
      <c r="E10" s="1743">
        <v>1379.2</v>
      </c>
      <c r="F10" s="1743">
        <v>1502.9</v>
      </c>
      <c r="G10" s="1743">
        <v>1751.5</v>
      </c>
      <c r="H10" s="1743">
        <v>1917.5</v>
      </c>
      <c r="I10" s="1743">
        <v>2111.5</v>
      </c>
      <c r="J10" s="1743">
        <v>2495.5459999999998</v>
      </c>
      <c r="K10" s="1744">
        <v>2635.0160000000001</v>
      </c>
    </row>
    <row r="11" spans="1:11">
      <c r="A11" s="1742" t="s">
        <v>59</v>
      </c>
      <c r="B11" s="1743">
        <v>1480.634</v>
      </c>
      <c r="C11" s="1743">
        <v>1444.481</v>
      </c>
      <c r="D11" s="1743">
        <v>1499.36</v>
      </c>
      <c r="E11" s="1743">
        <v>1516.077</v>
      </c>
      <c r="F11" s="1743">
        <v>1465.422</v>
      </c>
      <c r="G11" s="1743">
        <v>1517.7629999999999</v>
      </c>
      <c r="H11" s="1743">
        <v>1628.29</v>
      </c>
      <c r="I11" s="1743">
        <v>1612.518</v>
      </c>
      <c r="J11" s="1743">
        <v>1625.37</v>
      </c>
      <c r="K11" s="1744">
        <v>1541.8019999999999</v>
      </c>
    </row>
    <row r="12" spans="1:11">
      <c r="A12" s="1742" t="s">
        <v>531</v>
      </c>
      <c r="B12" s="1745">
        <v>1460.4</v>
      </c>
      <c r="C12" s="1745">
        <v>1503.2</v>
      </c>
      <c r="D12" s="1745">
        <v>1438.7</v>
      </c>
      <c r="E12" s="1745">
        <v>1542.4</v>
      </c>
      <c r="F12" s="1745">
        <v>1517.6</v>
      </c>
      <c r="G12" s="1745">
        <v>1558.1</v>
      </c>
      <c r="H12" s="1745">
        <v>1565.4</v>
      </c>
      <c r="I12" s="1745">
        <v>1514.3</v>
      </c>
      <c r="J12" s="1745">
        <v>1369.2</v>
      </c>
      <c r="K12" s="1746">
        <v>1522.3</v>
      </c>
    </row>
    <row r="13" spans="1:11">
      <c r="A13" s="1742" t="s">
        <v>559</v>
      </c>
      <c r="B13" s="1743">
        <v>758</v>
      </c>
      <c r="C13" s="1743">
        <v>758</v>
      </c>
      <c r="D13" s="1743">
        <v>800</v>
      </c>
      <c r="E13" s="1743">
        <v>790</v>
      </c>
      <c r="F13" s="1743">
        <v>850</v>
      </c>
      <c r="G13" s="1743">
        <v>850.00800000000004</v>
      </c>
      <c r="H13" s="1743">
        <v>850.00800000000004</v>
      </c>
      <c r="I13" s="1743">
        <v>850.00800000000004</v>
      </c>
      <c r="J13" s="1743">
        <v>850.00800000000004</v>
      </c>
      <c r="K13" s="1744">
        <v>850.00800000000004</v>
      </c>
    </row>
    <row r="14" spans="1:11">
      <c r="A14" s="1742" t="s">
        <v>56</v>
      </c>
      <c r="B14" s="1743">
        <v>225.59200000000001</v>
      </c>
      <c r="C14" s="1743">
        <v>288.60000000000002</v>
      </c>
      <c r="D14" s="1743">
        <v>380</v>
      </c>
      <c r="E14" s="1743">
        <v>390</v>
      </c>
      <c r="F14" s="1743">
        <v>400</v>
      </c>
      <c r="G14" s="1743">
        <v>523.70399999999995</v>
      </c>
      <c r="H14" s="1743">
        <v>629.04300000000001</v>
      </c>
      <c r="I14" s="1743">
        <v>713.91</v>
      </c>
      <c r="J14" s="1743">
        <v>656.05100000000004</v>
      </c>
      <c r="K14" s="1744">
        <v>728.6</v>
      </c>
    </row>
    <row r="15" spans="1:11">
      <c r="A15" s="1742" t="s">
        <v>41</v>
      </c>
      <c r="B15" s="1743">
        <v>1002</v>
      </c>
      <c r="C15" s="1743">
        <v>919</v>
      </c>
      <c r="D15" s="1743">
        <v>683.1</v>
      </c>
      <c r="E15" s="1743">
        <v>539</v>
      </c>
      <c r="F15" s="1743">
        <v>542</v>
      </c>
      <c r="G15" s="1743">
        <v>523</v>
      </c>
      <c r="H15" s="1743">
        <v>500.77</v>
      </c>
      <c r="I15" s="1743">
        <v>617</v>
      </c>
      <c r="J15" s="1743">
        <v>574</v>
      </c>
      <c r="K15" s="1744">
        <v>545</v>
      </c>
    </row>
    <row r="16" spans="1:11">
      <c r="A16" s="1742" t="s">
        <v>25</v>
      </c>
      <c r="B16" s="1743">
        <v>482.5</v>
      </c>
      <c r="C16" s="1743">
        <v>513.79999999999995</v>
      </c>
      <c r="D16" s="1743">
        <v>540.1</v>
      </c>
      <c r="E16" s="1743">
        <v>584.1</v>
      </c>
      <c r="F16" s="1743">
        <v>580.5</v>
      </c>
      <c r="G16" s="1743">
        <v>583.85</v>
      </c>
      <c r="H16" s="1743">
        <v>589.4</v>
      </c>
      <c r="I16" s="1743">
        <v>558.6</v>
      </c>
      <c r="J16" s="1743">
        <v>537</v>
      </c>
      <c r="K16" s="1744">
        <v>539</v>
      </c>
    </row>
    <row r="17" spans="1:11">
      <c r="A17" s="1742" t="s">
        <v>9</v>
      </c>
      <c r="B17" s="1743">
        <v>571.6</v>
      </c>
      <c r="C17" s="1743">
        <v>558.6</v>
      </c>
      <c r="D17" s="1743">
        <v>578.20000000000005</v>
      </c>
      <c r="E17" s="1743">
        <v>494.1</v>
      </c>
      <c r="F17" s="1743">
        <v>541.20000000000005</v>
      </c>
      <c r="G17" s="1743">
        <v>510</v>
      </c>
      <c r="H17" s="1743">
        <v>510</v>
      </c>
      <c r="I17" s="1743">
        <v>510</v>
      </c>
      <c r="J17" s="1743">
        <v>510</v>
      </c>
      <c r="K17" s="1744">
        <v>510</v>
      </c>
    </row>
    <row r="18" spans="1:11">
      <c r="A18" s="1742" t="s">
        <v>560</v>
      </c>
      <c r="B18" s="1743">
        <v>414.85700000000003</v>
      </c>
      <c r="C18" s="1743">
        <v>433.34899999999999</v>
      </c>
      <c r="D18" s="1743">
        <v>446.19799999999998</v>
      </c>
      <c r="E18" s="1743">
        <v>431.93</v>
      </c>
      <c r="F18" s="1743">
        <v>444.53699999999998</v>
      </c>
      <c r="G18" s="1743">
        <v>404.81700000000001</v>
      </c>
      <c r="H18" s="1743">
        <v>424.78399999999999</v>
      </c>
      <c r="I18" s="1743">
        <v>392.834</v>
      </c>
      <c r="J18" s="1743">
        <v>392.274</v>
      </c>
      <c r="K18" s="1744">
        <v>465.48</v>
      </c>
    </row>
    <row r="19" spans="1:11">
      <c r="A19" s="1742" t="s">
        <v>73</v>
      </c>
      <c r="B19" s="1743">
        <v>386.9</v>
      </c>
      <c r="C19" s="1743">
        <v>459.61</v>
      </c>
      <c r="D19" s="1743">
        <v>468.1</v>
      </c>
      <c r="E19" s="1743">
        <v>435</v>
      </c>
      <c r="F19" s="1743">
        <v>443</v>
      </c>
      <c r="G19" s="1743">
        <v>412</v>
      </c>
      <c r="H19" s="1743">
        <v>377</v>
      </c>
      <c r="I19" s="1743">
        <v>399</v>
      </c>
      <c r="J19" s="1743">
        <v>449</v>
      </c>
      <c r="K19" s="1744">
        <v>422</v>
      </c>
    </row>
    <row r="20" spans="1:11">
      <c r="A20" s="1742" t="s">
        <v>51</v>
      </c>
      <c r="B20" s="1743">
        <v>370</v>
      </c>
      <c r="C20" s="1743">
        <v>390</v>
      </c>
      <c r="D20" s="1743">
        <v>390</v>
      </c>
      <c r="E20" s="1743">
        <v>410</v>
      </c>
      <c r="F20" s="1743">
        <v>390</v>
      </c>
      <c r="G20" s="1743">
        <v>390</v>
      </c>
      <c r="H20" s="1743">
        <v>390</v>
      </c>
      <c r="I20" s="1743">
        <v>390</v>
      </c>
      <c r="J20" s="1743">
        <v>390</v>
      </c>
      <c r="K20" s="1744">
        <v>390</v>
      </c>
    </row>
    <row r="21" spans="1:11">
      <c r="A21" s="1742" t="s">
        <v>532</v>
      </c>
      <c r="B21" s="1743">
        <v>308.26100000000002</v>
      </c>
      <c r="C21" s="1743">
        <v>306</v>
      </c>
      <c r="D21" s="1743">
        <v>311.38499999999999</v>
      </c>
      <c r="E21" s="1743">
        <v>320.39999999999998</v>
      </c>
      <c r="F21" s="1743">
        <v>320.39999999999998</v>
      </c>
      <c r="G21" s="1743">
        <v>320.39999999999998</v>
      </c>
      <c r="H21" s="1743">
        <v>384</v>
      </c>
      <c r="I21" s="1743">
        <v>384</v>
      </c>
      <c r="J21" s="1743">
        <v>384</v>
      </c>
      <c r="K21" s="1744">
        <v>384</v>
      </c>
    </row>
    <row r="22" spans="1:11">
      <c r="A22" s="1177" t="s">
        <v>39</v>
      </c>
      <c r="B22" s="1743">
        <v>603.702</v>
      </c>
      <c r="C22" s="1747">
        <v>643</v>
      </c>
      <c r="D22" s="1743">
        <v>538.69500000000005</v>
      </c>
      <c r="E22" s="1743">
        <v>456.90499999999997</v>
      </c>
      <c r="F22" s="1743">
        <v>476.19200000000001</v>
      </c>
      <c r="G22" s="1743">
        <v>471.851</v>
      </c>
      <c r="H22" s="1743">
        <v>520.50099999999998</v>
      </c>
      <c r="I22" s="1743">
        <v>516.81399999999996</v>
      </c>
      <c r="J22" s="1743">
        <v>485.57600000000002</v>
      </c>
      <c r="K22" s="1744">
        <v>346.2</v>
      </c>
    </row>
    <row r="23" spans="1:11">
      <c r="A23" s="1742" t="s">
        <v>46</v>
      </c>
      <c r="B23" s="1743">
        <v>340.447</v>
      </c>
      <c r="C23" s="1743">
        <v>392.29</v>
      </c>
      <c r="D23" s="1743">
        <v>379.55700000000002</v>
      </c>
      <c r="E23" s="1743">
        <v>376.07299999999998</v>
      </c>
      <c r="F23" s="1743">
        <v>377.76600000000002</v>
      </c>
      <c r="G23" s="1743">
        <v>381.63200000000001</v>
      </c>
      <c r="H23" s="1743">
        <v>381.26400000000001</v>
      </c>
      <c r="I23" s="1743">
        <v>296.149</v>
      </c>
      <c r="J23" s="1743">
        <v>360.41500000000002</v>
      </c>
      <c r="K23" s="1744">
        <v>341.45699999999999</v>
      </c>
    </row>
    <row r="24" spans="1:11">
      <c r="A24" s="1742" t="s">
        <v>57</v>
      </c>
      <c r="B24" s="1743">
        <v>173.816</v>
      </c>
      <c r="C24" s="1743">
        <v>217.5</v>
      </c>
      <c r="D24" s="1743">
        <v>211.2</v>
      </c>
      <c r="E24" s="1743">
        <v>247.4</v>
      </c>
      <c r="F24" s="1743">
        <v>211.6</v>
      </c>
      <c r="G24" s="1743">
        <v>275</v>
      </c>
      <c r="H24" s="1743">
        <v>201.2</v>
      </c>
      <c r="I24" s="1743">
        <v>277.10000000000002</v>
      </c>
      <c r="J24" s="1743">
        <v>261.3</v>
      </c>
      <c r="K24" s="1744">
        <v>305.31200000000001</v>
      </c>
    </row>
    <row r="25" spans="1:11">
      <c r="A25" s="1742" t="s">
        <v>16</v>
      </c>
      <c r="B25" s="1743">
        <v>329.8</v>
      </c>
      <c r="C25" s="1743">
        <v>304.60000000000002</v>
      </c>
      <c r="D25" s="1743">
        <v>298</v>
      </c>
      <c r="E25" s="1743">
        <v>290.3</v>
      </c>
      <c r="F25" s="1743">
        <v>224.3</v>
      </c>
      <c r="G25" s="1743">
        <v>284.40300000000002</v>
      </c>
      <c r="H25" s="1743">
        <v>263.7</v>
      </c>
      <c r="I25" s="1743">
        <v>256.291</v>
      </c>
      <c r="J25" s="1743">
        <v>259.89999999999998</v>
      </c>
      <c r="K25" s="1744">
        <v>268.971</v>
      </c>
    </row>
    <row r="26" spans="1:11">
      <c r="A26" s="1742" t="s">
        <v>58</v>
      </c>
      <c r="B26" s="1743">
        <v>135.04499999999999</v>
      </c>
      <c r="C26" s="1743">
        <v>110</v>
      </c>
      <c r="D26" s="1743">
        <v>96</v>
      </c>
      <c r="E26" s="1743">
        <v>96</v>
      </c>
      <c r="F26" s="1743">
        <v>173.38</v>
      </c>
      <c r="G26" s="1743">
        <v>190</v>
      </c>
      <c r="H26" s="1743">
        <v>244</v>
      </c>
      <c r="I26" s="1743">
        <v>250</v>
      </c>
      <c r="J26" s="1743">
        <v>257</v>
      </c>
      <c r="K26" s="1744">
        <v>257.00200000000001</v>
      </c>
    </row>
    <row r="27" spans="1:11">
      <c r="A27" s="1742" t="s">
        <v>13</v>
      </c>
      <c r="B27" s="1743">
        <v>175.56</v>
      </c>
      <c r="C27" s="1743">
        <v>146.30000000000001</v>
      </c>
      <c r="D27" s="1743">
        <v>181</v>
      </c>
      <c r="E27" s="1743">
        <v>215.33199999999999</v>
      </c>
      <c r="F27" s="1743">
        <v>227.14</v>
      </c>
      <c r="G27" s="1743">
        <v>240.1</v>
      </c>
      <c r="H27" s="1743">
        <v>238.5</v>
      </c>
      <c r="I27" s="1743">
        <v>229</v>
      </c>
      <c r="J27" s="1743">
        <v>278.2</v>
      </c>
      <c r="K27" s="1744">
        <v>256.3</v>
      </c>
    </row>
    <row r="28" spans="1:11">
      <c r="A28" s="1742" t="s">
        <v>54</v>
      </c>
      <c r="B28" s="1743">
        <v>160</v>
      </c>
      <c r="C28" s="1743">
        <v>216.63399999999999</v>
      </c>
      <c r="D28" s="1743">
        <v>137.80000000000001</v>
      </c>
      <c r="E28" s="1743">
        <v>111.6</v>
      </c>
      <c r="F28" s="1743">
        <v>120</v>
      </c>
      <c r="G28" s="1743">
        <v>201.3</v>
      </c>
      <c r="H28" s="1743">
        <v>239.6</v>
      </c>
      <c r="I28" s="1743">
        <v>220</v>
      </c>
      <c r="J28" s="1743">
        <v>239.7</v>
      </c>
      <c r="K28" s="1744">
        <v>223.1</v>
      </c>
    </row>
    <row r="29" spans="1:11">
      <c r="A29" s="1742" t="s">
        <v>38</v>
      </c>
      <c r="B29" s="1743">
        <v>185.345</v>
      </c>
      <c r="C29" s="1743">
        <v>212.24299999999999</v>
      </c>
      <c r="D29" s="1743">
        <v>189.65100000000001</v>
      </c>
      <c r="E29" s="1743">
        <v>219.6</v>
      </c>
      <c r="F29" s="1743">
        <v>219.6</v>
      </c>
      <c r="G29" s="1743">
        <v>199.04300000000001</v>
      </c>
      <c r="H29" s="1743">
        <v>219.684</v>
      </c>
      <c r="I29" s="1743">
        <v>218.36699999999999</v>
      </c>
      <c r="J29" s="1743">
        <v>227.8</v>
      </c>
      <c r="K29" s="1744">
        <v>204.1</v>
      </c>
    </row>
    <row r="30" spans="1:11">
      <c r="A30" s="1742" t="s">
        <v>31</v>
      </c>
      <c r="B30" s="1743">
        <v>133.06299999999999</v>
      </c>
      <c r="C30" s="1743">
        <v>219.80600000000001</v>
      </c>
      <c r="D30" s="1743">
        <v>224.36799999999999</v>
      </c>
      <c r="E30" s="1743">
        <v>215.035</v>
      </c>
      <c r="F30" s="1743">
        <v>235.62</v>
      </c>
      <c r="G30" s="1743">
        <v>223.482</v>
      </c>
      <c r="H30" s="1743">
        <v>194.19399999999999</v>
      </c>
      <c r="I30" s="1743">
        <v>203.983</v>
      </c>
      <c r="J30" s="1743">
        <v>204.20400000000001</v>
      </c>
      <c r="K30" s="1744">
        <v>183.1</v>
      </c>
    </row>
    <row r="31" spans="1:11">
      <c r="A31" s="1742" t="s">
        <v>12</v>
      </c>
      <c r="B31" s="1743">
        <v>144.73599999999999</v>
      </c>
      <c r="C31" s="1743">
        <v>138.18100000000001</v>
      </c>
      <c r="D31" s="1743">
        <v>125.938</v>
      </c>
      <c r="E31" s="1743">
        <v>120.16</v>
      </c>
      <c r="F31" s="1743">
        <v>107.7</v>
      </c>
      <c r="G31" s="1743">
        <v>113</v>
      </c>
      <c r="H31" s="1743">
        <v>104</v>
      </c>
      <c r="I31" s="1743">
        <v>115</v>
      </c>
      <c r="J31" s="1743">
        <v>115.85899999999999</v>
      </c>
      <c r="K31" s="1744">
        <v>117.407</v>
      </c>
    </row>
    <row r="32" spans="1:11">
      <c r="A32" s="1742" t="s">
        <v>18</v>
      </c>
      <c r="B32" s="1743">
        <v>155.4</v>
      </c>
      <c r="C32" s="1743">
        <v>169.3</v>
      </c>
      <c r="D32" s="1743">
        <v>160.9</v>
      </c>
      <c r="E32" s="1743">
        <v>160.6</v>
      </c>
      <c r="F32" s="1743">
        <v>151.64699999999999</v>
      </c>
      <c r="G32" s="1743">
        <v>157.93299999999999</v>
      </c>
      <c r="H32" s="1743">
        <v>164.30600000000001</v>
      </c>
      <c r="I32" s="1743">
        <v>118.911</v>
      </c>
      <c r="J32" s="1743">
        <v>142.154</v>
      </c>
      <c r="K32" s="1744">
        <v>107.301</v>
      </c>
    </row>
    <row r="33" spans="1:11">
      <c r="A33" s="1742" t="s">
        <v>44</v>
      </c>
      <c r="B33" s="1743">
        <v>326.77199999999999</v>
      </c>
      <c r="C33" s="1743">
        <v>347.79700000000003</v>
      </c>
      <c r="D33" s="1743">
        <v>263.41300000000001</v>
      </c>
      <c r="E33" s="1743">
        <v>220.1</v>
      </c>
      <c r="F33" s="1743">
        <v>271</v>
      </c>
      <c r="G33" s="1743">
        <v>301.2</v>
      </c>
      <c r="H33" s="1743">
        <v>260.2</v>
      </c>
      <c r="I33" s="1743">
        <v>222.6</v>
      </c>
      <c r="J33" s="1743">
        <v>153.38200000000001</v>
      </c>
      <c r="K33" s="1744">
        <v>98.938000000000002</v>
      </c>
    </row>
    <row r="34" spans="1:11">
      <c r="A34" s="1742" t="s">
        <v>72</v>
      </c>
      <c r="B34" s="1743">
        <v>136.131</v>
      </c>
      <c r="C34" s="1743">
        <v>121.2</v>
      </c>
      <c r="D34" s="1743">
        <v>117</v>
      </c>
      <c r="E34" s="1743">
        <v>112.008</v>
      </c>
      <c r="F34" s="1743">
        <v>89.278000000000006</v>
      </c>
      <c r="G34" s="1743">
        <v>100.501</v>
      </c>
      <c r="H34" s="1743">
        <v>102.581</v>
      </c>
      <c r="I34" s="1743">
        <v>110.7</v>
      </c>
      <c r="J34" s="1743">
        <v>95.944000000000003</v>
      </c>
      <c r="K34" s="1744">
        <v>85.938000000000002</v>
      </c>
    </row>
    <row r="35" spans="1:11">
      <c r="A35" s="1742" t="s">
        <v>537</v>
      </c>
      <c r="B35" s="1743">
        <v>75</v>
      </c>
      <c r="C35" s="1743">
        <v>97.275999999999996</v>
      </c>
      <c r="D35" s="1743">
        <v>80</v>
      </c>
      <c r="E35" s="1743">
        <v>82.022000000000006</v>
      </c>
      <c r="F35" s="1743">
        <v>84.864000000000004</v>
      </c>
      <c r="G35" s="1743">
        <v>115.02</v>
      </c>
      <c r="H35" s="1743">
        <v>115.02</v>
      </c>
      <c r="I35" s="1743">
        <v>115.02</v>
      </c>
      <c r="J35" s="1743">
        <v>115.02</v>
      </c>
      <c r="K35" s="1744">
        <v>80</v>
      </c>
    </row>
    <row r="36" spans="1:11">
      <c r="A36" s="1742" t="s">
        <v>11</v>
      </c>
      <c r="B36" s="1743">
        <v>78.652000000000001</v>
      </c>
      <c r="C36" s="1743">
        <v>68.641999999999996</v>
      </c>
      <c r="D36" s="1743">
        <v>64.932000000000002</v>
      </c>
      <c r="E36" s="1743">
        <v>65.084000000000003</v>
      </c>
      <c r="F36" s="1743">
        <v>59.106999999999999</v>
      </c>
      <c r="G36" s="1743">
        <v>52.22</v>
      </c>
      <c r="H36" s="1743">
        <v>46.057000000000002</v>
      </c>
      <c r="I36" s="1743">
        <v>54.694000000000003</v>
      </c>
      <c r="J36" s="1743">
        <v>67.069999999999993</v>
      </c>
      <c r="K36" s="1744">
        <v>71.885999999999996</v>
      </c>
    </row>
    <row r="37" spans="1:11">
      <c r="A37" s="1742" t="s">
        <v>24</v>
      </c>
      <c r="B37" s="1747">
        <v>27.01</v>
      </c>
      <c r="C37" s="1747">
        <v>26.704000000000001</v>
      </c>
      <c r="D37" s="1747">
        <v>30.483000000000001</v>
      </c>
      <c r="E37" s="1747">
        <v>35.850999999999999</v>
      </c>
      <c r="F37" s="1747">
        <v>35.643000000000001</v>
      </c>
      <c r="G37" s="1747">
        <v>38.680999999999997</v>
      </c>
      <c r="H37" s="1747">
        <v>39.700000000000003</v>
      </c>
      <c r="I37" s="1747">
        <v>34.212000000000003</v>
      </c>
      <c r="J37" s="1747">
        <v>37.027000000000001</v>
      </c>
      <c r="K37" s="1748">
        <v>33.881</v>
      </c>
    </row>
    <row r="38" spans="1:11">
      <c r="A38" s="1742" t="s">
        <v>30</v>
      </c>
      <c r="B38" s="1743"/>
      <c r="C38" s="1743"/>
      <c r="D38" s="1743"/>
      <c r="E38" s="1743"/>
      <c r="F38" s="1743"/>
      <c r="G38" s="1743">
        <v>38.933999999999997</v>
      </c>
      <c r="H38" s="1743">
        <v>46.768999999999998</v>
      </c>
      <c r="I38" s="1743">
        <v>39.088999999999999</v>
      </c>
      <c r="J38" s="1743">
        <v>40.161000000000001</v>
      </c>
      <c r="K38" s="1744">
        <v>32.558999999999997</v>
      </c>
    </row>
    <row r="39" spans="1:11">
      <c r="A39" s="1742" t="s">
        <v>67</v>
      </c>
      <c r="B39" s="1743">
        <v>29.951000000000001</v>
      </c>
      <c r="C39" s="1743">
        <v>24.792000000000002</v>
      </c>
      <c r="D39" s="1743">
        <v>19.375</v>
      </c>
      <c r="E39" s="1743">
        <v>18.448</v>
      </c>
      <c r="F39" s="1743">
        <v>34.68</v>
      </c>
      <c r="G39" s="1743">
        <v>27.696000000000002</v>
      </c>
      <c r="H39" s="1743">
        <v>26.303999999999998</v>
      </c>
      <c r="I39" s="1743">
        <v>17.850000000000001</v>
      </c>
      <c r="J39" s="1743">
        <v>38.036000000000001</v>
      </c>
      <c r="K39" s="1744" t="s">
        <v>769</v>
      </c>
    </row>
    <row r="40" spans="1:11">
      <c r="A40" s="1742" t="s">
        <v>561</v>
      </c>
      <c r="B40" s="1743" t="s">
        <v>769</v>
      </c>
      <c r="C40" s="1743" t="s">
        <v>769</v>
      </c>
      <c r="D40" s="1743" t="s">
        <v>769</v>
      </c>
      <c r="E40" s="1743">
        <v>5.75</v>
      </c>
      <c r="F40" s="1743">
        <v>13.231999999999999</v>
      </c>
      <c r="G40" s="1743">
        <v>15.505000000000001</v>
      </c>
      <c r="H40" s="1743">
        <v>22.018000000000001</v>
      </c>
      <c r="I40" s="1743">
        <v>20.596</v>
      </c>
      <c r="J40" s="1743">
        <v>27.516999999999999</v>
      </c>
      <c r="K40" s="1744">
        <v>24.933</v>
      </c>
    </row>
    <row r="41" spans="1:11">
      <c r="A41" s="1742" t="s">
        <v>63</v>
      </c>
      <c r="B41" s="1743" t="s">
        <v>769</v>
      </c>
      <c r="C41" s="1743" t="s">
        <v>769</v>
      </c>
      <c r="D41" s="1743" t="s">
        <v>769</v>
      </c>
      <c r="E41" s="1743">
        <v>4.8849999999999998</v>
      </c>
      <c r="F41" s="1743">
        <v>12.988</v>
      </c>
      <c r="G41" s="1743">
        <v>18.613</v>
      </c>
      <c r="H41" s="1743">
        <v>23.582999999999998</v>
      </c>
      <c r="I41" s="1743">
        <v>18.152999999999999</v>
      </c>
      <c r="J41" s="1743">
        <v>17.756</v>
      </c>
      <c r="K41" s="1744">
        <v>18.323</v>
      </c>
    </row>
    <row r="42" spans="1:11">
      <c r="A42" s="1742" t="s">
        <v>71</v>
      </c>
      <c r="B42" s="1743">
        <v>5.0819999999999999</v>
      </c>
      <c r="C42" s="1743">
        <v>27.718</v>
      </c>
      <c r="D42" s="1743">
        <v>24.728999999999999</v>
      </c>
      <c r="E42" s="1743">
        <v>26.306000000000001</v>
      </c>
      <c r="F42" s="1743">
        <v>24.382000000000001</v>
      </c>
      <c r="G42" s="1743">
        <v>22.562999999999999</v>
      </c>
      <c r="H42" s="1743">
        <v>22.710999999999999</v>
      </c>
      <c r="I42" s="1743">
        <v>20.431999999999999</v>
      </c>
      <c r="J42" s="1743">
        <v>16.484999999999999</v>
      </c>
      <c r="K42" s="1744">
        <v>18.088999999999999</v>
      </c>
    </row>
    <row r="43" spans="1:11">
      <c r="A43" s="1742" t="s">
        <v>62</v>
      </c>
      <c r="B43" s="1743">
        <v>24.277999999999999</v>
      </c>
      <c r="C43" s="1743">
        <v>21.7</v>
      </c>
      <c r="D43" s="1743">
        <v>23.975000000000001</v>
      </c>
      <c r="E43" s="1743">
        <v>17.04</v>
      </c>
      <c r="F43" s="1743">
        <v>17.12</v>
      </c>
      <c r="G43" s="1743">
        <v>24.542999999999999</v>
      </c>
      <c r="H43" s="1743">
        <v>20.71</v>
      </c>
      <c r="I43" s="1743">
        <v>13.936999999999999</v>
      </c>
      <c r="J43" s="1743">
        <v>11.906000000000001</v>
      </c>
      <c r="K43" s="1744">
        <v>14.31</v>
      </c>
    </row>
    <row r="44" spans="1:11">
      <c r="A44" s="1742" t="s">
        <v>540</v>
      </c>
      <c r="B44" s="1743">
        <v>7.1749999999999998</v>
      </c>
      <c r="C44" s="1743">
        <v>6.9930000000000003</v>
      </c>
      <c r="D44" s="1743">
        <v>6.4889999999999999</v>
      </c>
      <c r="E44" s="1743">
        <v>6.1970000000000001</v>
      </c>
      <c r="F44" s="1743">
        <v>9.375</v>
      </c>
      <c r="G44" s="1743">
        <v>9.8010000000000002</v>
      </c>
      <c r="H44" s="1743">
        <v>8.7850000000000001</v>
      </c>
      <c r="I44" s="1743">
        <v>6.9550000000000001</v>
      </c>
      <c r="J44" s="1743">
        <v>6.4809999999999999</v>
      </c>
      <c r="K44" s="1744">
        <v>6.4420000000000002</v>
      </c>
    </row>
    <row r="45" spans="1:11">
      <c r="A45" s="1742" t="s">
        <v>548</v>
      </c>
      <c r="B45" s="1743">
        <v>14.5</v>
      </c>
      <c r="C45" s="1743">
        <v>5.3289999999999997</v>
      </c>
      <c r="D45" s="1743">
        <v>5.4</v>
      </c>
      <c r="E45" s="1743">
        <v>5</v>
      </c>
      <c r="F45" s="1743">
        <v>5.7779999999999996</v>
      </c>
      <c r="G45" s="1743">
        <v>5.9930000000000003</v>
      </c>
      <c r="H45" s="1743">
        <v>6.7</v>
      </c>
      <c r="I45" s="1743">
        <v>6</v>
      </c>
      <c r="J45" s="1743">
        <v>6</v>
      </c>
      <c r="K45" s="1744">
        <v>6</v>
      </c>
    </row>
    <row r="46" spans="1:11">
      <c r="A46" s="1742" t="s">
        <v>562</v>
      </c>
      <c r="B46" s="1743">
        <v>29</v>
      </c>
      <c r="C46" s="1743">
        <v>29</v>
      </c>
      <c r="D46" s="1743" t="s">
        <v>769</v>
      </c>
      <c r="E46" s="1743" t="s">
        <v>769</v>
      </c>
      <c r="F46" s="1743">
        <v>0.248</v>
      </c>
      <c r="G46" s="1743">
        <v>4.5119999999999996</v>
      </c>
      <c r="H46" s="1743">
        <v>3.2280000000000002</v>
      </c>
      <c r="I46" s="1743">
        <v>0.13200000000000001</v>
      </c>
      <c r="J46" s="1743">
        <v>0.82</v>
      </c>
      <c r="K46" s="1744">
        <v>0.46100000000000002</v>
      </c>
    </row>
    <row r="47" spans="1:11">
      <c r="A47" s="1742" t="s">
        <v>65</v>
      </c>
      <c r="B47" s="1743" t="s">
        <v>769</v>
      </c>
      <c r="C47" s="1743" t="s">
        <v>769</v>
      </c>
      <c r="D47" s="1743" t="s">
        <v>769</v>
      </c>
      <c r="E47" s="1743" t="s">
        <v>769</v>
      </c>
      <c r="F47" s="1743">
        <v>21.5</v>
      </c>
      <c r="G47" s="1743">
        <v>25</v>
      </c>
      <c r="H47" s="1743">
        <v>2.5</v>
      </c>
      <c r="I47" s="1743">
        <v>7.6</v>
      </c>
      <c r="J47" s="1743" t="s">
        <v>769</v>
      </c>
      <c r="K47" s="1744" t="s">
        <v>769</v>
      </c>
    </row>
    <row r="48" spans="1:11">
      <c r="A48" s="1742" t="s">
        <v>33</v>
      </c>
      <c r="B48" s="1743">
        <v>54</v>
      </c>
      <c r="C48" s="1743">
        <v>54</v>
      </c>
      <c r="D48" s="1743">
        <v>41.78</v>
      </c>
      <c r="E48" s="1743">
        <v>17.516999999999999</v>
      </c>
      <c r="F48" s="1743">
        <v>20.399999999999999</v>
      </c>
      <c r="G48" s="1743" t="s">
        <v>769</v>
      </c>
      <c r="H48" s="1743" t="s">
        <v>769</v>
      </c>
      <c r="I48" s="1743" t="s">
        <v>769</v>
      </c>
      <c r="J48" s="1743" t="s">
        <v>769</v>
      </c>
      <c r="K48" s="1744" t="s">
        <v>769</v>
      </c>
    </row>
    <row r="49" spans="1:11">
      <c r="A49" s="1742" t="s">
        <v>28</v>
      </c>
      <c r="B49" s="1743">
        <v>16.245000000000001</v>
      </c>
      <c r="C49" s="1747">
        <v>9.2289999999999992</v>
      </c>
      <c r="D49" s="1743">
        <v>8.81</v>
      </c>
      <c r="E49" s="1743">
        <v>4.4550000000000001</v>
      </c>
      <c r="F49" s="1743">
        <v>0.17</v>
      </c>
      <c r="G49" s="1743" t="s">
        <v>769</v>
      </c>
      <c r="H49" s="1743" t="s">
        <v>769</v>
      </c>
      <c r="I49" s="1743" t="s">
        <v>769</v>
      </c>
      <c r="J49" s="1743" t="s">
        <v>769</v>
      </c>
      <c r="K49" s="1744" t="s">
        <v>769</v>
      </c>
    </row>
    <row r="50" spans="1:11">
      <c r="A50" s="1740" t="s">
        <v>34</v>
      </c>
      <c r="B50" s="1743">
        <v>20</v>
      </c>
      <c r="C50" s="1749">
        <v>20</v>
      </c>
      <c r="D50" s="1749">
        <v>20</v>
      </c>
      <c r="E50" s="1749">
        <v>20.004000000000001</v>
      </c>
      <c r="F50" s="1749">
        <v>20.004000000000001</v>
      </c>
      <c r="G50" s="1749">
        <v>20.004000000000001</v>
      </c>
      <c r="H50" s="1749">
        <v>20.004000000000001</v>
      </c>
      <c r="I50" s="1749">
        <v>20.003</v>
      </c>
      <c r="J50" s="1749">
        <v>20.004000000000001</v>
      </c>
      <c r="K50" s="1750">
        <v>20.003</v>
      </c>
    </row>
    <row r="51" spans="1:11" s="1739" customFormat="1">
      <c r="A51" s="1751"/>
      <c r="B51" s="1752"/>
      <c r="C51" s="1752"/>
      <c r="D51" s="1752"/>
      <c r="E51" s="1752"/>
      <c r="F51" s="1752"/>
      <c r="G51" s="1752"/>
      <c r="H51" s="1752"/>
      <c r="I51" s="1752"/>
      <c r="J51" s="1752"/>
      <c r="K51" s="1753"/>
    </row>
    <row r="52" spans="1:11" s="1739" customFormat="1">
      <c r="A52" s="1751" t="s">
        <v>896</v>
      </c>
      <c r="B52" s="1754">
        <v>11855.354000000001</v>
      </c>
      <c r="C52" s="1754">
        <v>12349.974000000004</v>
      </c>
      <c r="D52" s="1754">
        <v>11964.538000000002</v>
      </c>
      <c r="E52" s="1754">
        <v>11981.879000000004</v>
      </c>
      <c r="F52" s="1754">
        <v>12242.273000000001</v>
      </c>
      <c r="G52" s="1754">
        <v>12903.671999999995</v>
      </c>
      <c r="H52" s="1754">
        <v>13304.014000000003</v>
      </c>
      <c r="I52" s="1754">
        <v>13463.258000000002</v>
      </c>
      <c r="J52" s="1754">
        <v>13718.166000000001</v>
      </c>
      <c r="K52" s="1755">
        <v>13655.218999999999</v>
      </c>
    </row>
    <row r="53" spans="1:11">
      <c r="A53" s="1740" t="s">
        <v>1470</v>
      </c>
      <c r="B53" s="1749"/>
      <c r="C53" s="1749"/>
      <c r="D53" s="1749"/>
      <c r="E53" s="1749"/>
      <c r="F53" s="1749"/>
      <c r="G53" s="1749"/>
      <c r="H53" s="1749"/>
      <c r="I53" s="1749"/>
      <c r="J53" s="1749"/>
      <c r="K53" s="1750"/>
    </row>
    <row r="54" spans="1:11">
      <c r="A54" s="1756"/>
      <c r="B54" s="1749"/>
      <c r="C54" s="1749"/>
      <c r="D54" s="1749"/>
      <c r="E54" s="1749"/>
      <c r="F54" s="1749"/>
      <c r="G54" s="1749"/>
      <c r="H54" s="1749"/>
      <c r="I54" s="1749"/>
      <c r="J54" s="1749"/>
      <c r="K54" s="1750"/>
    </row>
    <row r="55" spans="1:11">
      <c r="A55" s="1694" t="s">
        <v>552</v>
      </c>
      <c r="B55" s="1749"/>
      <c r="C55" s="1749"/>
      <c r="D55" s="1749"/>
      <c r="E55" s="1749"/>
      <c r="F55" s="1749"/>
      <c r="G55" s="1749"/>
      <c r="H55" s="1749"/>
      <c r="I55" s="1749"/>
      <c r="J55" s="1749"/>
      <c r="K55" s="1750"/>
    </row>
    <row r="56" spans="1:11">
      <c r="A56" s="1757" t="s">
        <v>553</v>
      </c>
      <c r="B56" s="1758"/>
      <c r="C56" s="1758"/>
      <c r="D56" s="1758"/>
      <c r="E56" s="1758"/>
      <c r="F56" s="1758"/>
      <c r="G56" s="1758"/>
      <c r="H56" s="1758"/>
      <c r="I56" s="1758"/>
      <c r="J56" s="1758"/>
      <c r="K56" s="1759"/>
    </row>
    <row r="57" spans="1:11">
      <c r="B57" s="1760"/>
      <c r="C57" s="1760"/>
      <c r="D57" s="1760"/>
      <c r="E57" s="1760"/>
      <c r="F57" s="1760"/>
      <c r="G57" s="1760"/>
      <c r="H57" s="1760"/>
      <c r="I57" s="1760"/>
      <c r="J57" s="1760"/>
      <c r="K57" s="1760"/>
    </row>
  </sheetData>
  <mergeCells count="4">
    <mergeCell ref="A1:K1"/>
    <mergeCell ref="A2:K2"/>
    <mergeCell ref="A4:K4"/>
    <mergeCell ref="A6:K6"/>
  </mergeCells>
  <phoneticPr fontId="50" type="noConversion"/>
  <pageMargins left="0.75" right="0.75" top="1" bottom="1" header="0" footer="0"/>
  <pageSetup scale="46" orientation="portrait" r:id="rId1"/>
  <headerFooter alignWithMargins="0"/>
</worksheet>
</file>

<file path=xl/worksheets/sheet112.xml><?xml version="1.0" encoding="utf-8"?>
<worksheet xmlns="http://schemas.openxmlformats.org/spreadsheetml/2006/main" xmlns:r="http://schemas.openxmlformats.org/officeDocument/2006/relationships">
  <sheetPr>
    <tabColor indexed="53"/>
    <pageSetUpPr fitToPage="1"/>
  </sheetPr>
  <dimension ref="A1:O56"/>
  <sheetViews>
    <sheetView zoomScale="50" workbookViewId="0">
      <selection sqref="A1:M1"/>
    </sheetView>
  </sheetViews>
  <sheetFormatPr defaultColWidth="11.44140625" defaultRowHeight="15"/>
  <cols>
    <col min="1" max="1" width="38.77734375" style="1710" customWidth="1"/>
    <col min="2" max="11" width="9.5546875" style="1710" customWidth="1"/>
    <col min="12" max="16384" width="11.44140625" style="1710"/>
  </cols>
  <sheetData>
    <row r="1" spans="1:15" ht="18">
      <c r="A1" s="2775" t="s">
        <v>527</v>
      </c>
      <c r="B1" s="2775"/>
      <c r="C1" s="2775"/>
      <c r="D1" s="2775"/>
      <c r="E1" s="2775"/>
      <c r="F1" s="2775"/>
      <c r="G1" s="2775"/>
      <c r="H1" s="2775"/>
      <c r="I1" s="2775"/>
      <c r="J1" s="2775"/>
      <c r="K1" s="2775"/>
    </row>
    <row r="2" spans="1:15" s="1711" customFormat="1" ht="18">
      <c r="A2" s="2781" t="s">
        <v>564</v>
      </c>
      <c r="B2" s="2781"/>
      <c r="C2" s="2781"/>
      <c r="D2" s="2781"/>
      <c r="E2" s="2781"/>
      <c r="F2" s="2781"/>
      <c r="G2" s="2781"/>
      <c r="H2" s="2781"/>
      <c r="I2" s="2781"/>
      <c r="J2" s="2781"/>
      <c r="K2" s="2781"/>
      <c r="M2" s="1710"/>
      <c r="N2" s="1710"/>
      <c r="O2" s="1710"/>
    </row>
    <row r="3" spans="1:15" ht="18">
      <c r="A3" s="1761"/>
      <c r="B3" s="1761"/>
      <c r="C3" s="1761"/>
      <c r="D3" s="1761"/>
      <c r="E3" s="1761"/>
      <c r="F3" s="1761"/>
      <c r="G3" s="1761"/>
      <c r="H3" s="1761"/>
      <c r="I3" s="1761"/>
      <c r="J3" s="1761"/>
      <c r="K3" s="1761"/>
    </row>
    <row r="4" spans="1:15" ht="18">
      <c r="A4" s="2782" t="s">
        <v>565</v>
      </c>
      <c r="B4" s="2782"/>
      <c r="C4" s="2782"/>
      <c r="D4" s="2782"/>
      <c r="E4" s="2782"/>
      <c r="F4" s="2782"/>
      <c r="G4" s="2782"/>
      <c r="H4" s="2782"/>
      <c r="I4" s="2782"/>
      <c r="J4" s="2782"/>
      <c r="K4" s="2782"/>
    </row>
    <row r="5" spans="1:15" ht="18">
      <c r="A5" s="1761"/>
      <c r="B5" s="1761"/>
      <c r="C5" s="1761"/>
      <c r="D5" s="1761"/>
      <c r="E5" s="1761"/>
      <c r="F5" s="1761"/>
      <c r="G5" s="1761"/>
      <c r="H5" s="1761"/>
      <c r="I5" s="1761"/>
      <c r="J5" s="1761"/>
      <c r="K5" s="1761"/>
    </row>
    <row r="6" spans="1:15" ht="18">
      <c r="A6" s="2782" t="s">
        <v>1641</v>
      </c>
      <c r="B6" s="2782"/>
      <c r="C6" s="2782"/>
      <c r="D6" s="2782"/>
      <c r="E6" s="2782"/>
      <c r="F6" s="2782"/>
      <c r="G6" s="2782"/>
      <c r="H6" s="2782"/>
      <c r="I6" s="2782"/>
      <c r="J6" s="2782"/>
      <c r="K6" s="2782"/>
    </row>
    <row r="7" spans="1:15" ht="18">
      <c r="A7" s="1762"/>
      <c r="B7" s="1715"/>
      <c r="C7" s="1715"/>
      <c r="D7" s="1715"/>
    </row>
    <row r="8" spans="1:15" s="1719" customFormat="1" ht="18">
      <c r="A8" s="1763"/>
      <c r="B8" s="1764">
        <v>2000</v>
      </c>
      <c r="C8" s="1764">
        <v>2001</v>
      </c>
      <c r="D8" s="1764">
        <v>2002</v>
      </c>
      <c r="E8" s="1764">
        <v>2003</v>
      </c>
      <c r="F8" s="1764">
        <v>2004</v>
      </c>
      <c r="G8" s="1764">
        <v>2005</v>
      </c>
      <c r="H8" s="1764">
        <v>2006</v>
      </c>
      <c r="I8" s="1764">
        <v>2007</v>
      </c>
      <c r="J8" s="1764">
        <v>2008</v>
      </c>
      <c r="K8" s="1765">
        <v>2009</v>
      </c>
    </row>
    <row r="9" spans="1:15" ht="18">
      <c r="A9" s="1766"/>
      <c r="B9" s="1767"/>
      <c r="C9" s="1767"/>
      <c r="D9" s="1767"/>
      <c r="E9" s="1767"/>
      <c r="F9" s="1767"/>
      <c r="G9" s="1767"/>
      <c r="H9" s="1767"/>
      <c r="I9" s="1767"/>
      <c r="J9" s="1767"/>
      <c r="K9" s="1768"/>
    </row>
    <row r="10" spans="1:15" ht="16.5" customHeight="1">
      <c r="A10" s="1720" t="s">
        <v>52</v>
      </c>
      <c r="B10" s="1722">
        <v>8.5519999999999996</v>
      </c>
      <c r="C10" s="1722">
        <v>9.2720000000000002</v>
      </c>
      <c r="D10" s="1722">
        <v>9.8620000000000001</v>
      </c>
      <c r="E10" s="1722">
        <v>11.510999999999999</v>
      </c>
      <c r="F10" s="1722">
        <v>12.276</v>
      </c>
      <c r="G10" s="1722">
        <v>13.574</v>
      </c>
      <c r="H10" s="1722">
        <v>14.413</v>
      </c>
      <c r="I10" s="1722">
        <v>15.683</v>
      </c>
      <c r="J10" s="1722">
        <v>18.192</v>
      </c>
      <c r="K10" s="1723">
        <v>19.297000000000001</v>
      </c>
    </row>
    <row r="11" spans="1:15" ht="18">
      <c r="A11" s="1720" t="s">
        <v>59</v>
      </c>
      <c r="B11" s="1722">
        <v>12.489000000000001</v>
      </c>
      <c r="C11" s="1722">
        <v>11.696</v>
      </c>
      <c r="D11" s="1722">
        <v>12.532</v>
      </c>
      <c r="E11" s="1722">
        <v>12.653</v>
      </c>
      <c r="F11" s="1722">
        <v>11.97</v>
      </c>
      <c r="G11" s="1722">
        <v>11.762</v>
      </c>
      <c r="H11" s="1722">
        <v>12.239000000000001</v>
      </c>
      <c r="I11" s="1722">
        <v>11.977</v>
      </c>
      <c r="J11" s="1722">
        <v>11.848000000000001</v>
      </c>
      <c r="K11" s="1723">
        <v>11.291</v>
      </c>
    </row>
    <row r="12" spans="1:15" ht="18">
      <c r="A12" s="1720" t="s">
        <v>531</v>
      </c>
      <c r="B12" s="1722">
        <v>12.318</v>
      </c>
      <c r="C12" s="1722">
        <v>12.172000000000001</v>
      </c>
      <c r="D12" s="1722">
        <v>12.025</v>
      </c>
      <c r="E12" s="1722">
        <v>12.872999999999999</v>
      </c>
      <c r="F12" s="1722">
        <v>12.396000000000001</v>
      </c>
      <c r="G12" s="1722">
        <v>12.074999999999999</v>
      </c>
      <c r="H12" s="1722">
        <v>11.766</v>
      </c>
      <c r="I12" s="1722">
        <v>11.247999999999999</v>
      </c>
      <c r="J12" s="1722">
        <v>9.9809999999999999</v>
      </c>
      <c r="K12" s="1723">
        <v>11.148</v>
      </c>
    </row>
    <row r="13" spans="1:15" ht="18">
      <c r="A13" s="1720" t="s">
        <v>559</v>
      </c>
      <c r="B13" s="1722">
        <v>6.3940000000000001</v>
      </c>
      <c r="C13" s="1722">
        <v>6.1379999999999999</v>
      </c>
      <c r="D13" s="1722">
        <v>6.6859999999999999</v>
      </c>
      <c r="E13" s="1722">
        <v>6.593</v>
      </c>
      <c r="F13" s="1722">
        <v>6.9429999999999996</v>
      </c>
      <c r="G13" s="1722">
        <v>6.5869999999999997</v>
      </c>
      <c r="H13" s="1722">
        <v>6.3890000000000002</v>
      </c>
      <c r="I13" s="1722">
        <v>6.3140000000000001</v>
      </c>
      <c r="J13" s="1722">
        <v>6.1959999999999997</v>
      </c>
      <c r="K13" s="1723">
        <v>6.2249999999999996</v>
      </c>
    </row>
    <row r="14" spans="1:15" ht="18">
      <c r="A14" s="1720" t="s">
        <v>56</v>
      </c>
      <c r="B14" s="1722">
        <v>1.903</v>
      </c>
      <c r="C14" s="1722">
        <v>2.3370000000000002</v>
      </c>
      <c r="D14" s="1722">
        <v>3.1760000000000002</v>
      </c>
      <c r="E14" s="1722">
        <v>3.2549999999999999</v>
      </c>
      <c r="F14" s="1722">
        <v>3.2669999999999999</v>
      </c>
      <c r="G14" s="1722">
        <v>4.0590000000000002</v>
      </c>
      <c r="H14" s="1722">
        <v>4.7279999999999998</v>
      </c>
      <c r="I14" s="1722">
        <v>5.3029999999999999</v>
      </c>
      <c r="J14" s="1722">
        <v>4.782</v>
      </c>
      <c r="K14" s="1723">
        <v>5.3360000000000003</v>
      </c>
    </row>
    <row r="15" spans="1:15" ht="18">
      <c r="A15" s="1720" t="s">
        <v>41</v>
      </c>
      <c r="B15" s="1722">
        <v>8.452</v>
      </c>
      <c r="C15" s="1722">
        <v>7.4409999999999998</v>
      </c>
      <c r="D15" s="1722">
        <v>5.7089999999999996</v>
      </c>
      <c r="E15" s="1722">
        <v>4.4980000000000002</v>
      </c>
      <c r="F15" s="1722">
        <v>4.4269999999999996</v>
      </c>
      <c r="G15" s="1722">
        <v>4.0529999999999999</v>
      </c>
      <c r="H15" s="1722">
        <v>3.7639999999999998</v>
      </c>
      <c r="I15" s="1722">
        <v>4.5830000000000002</v>
      </c>
      <c r="J15" s="1722">
        <v>4.1840000000000002</v>
      </c>
      <c r="K15" s="1723">
        <v>3.9910000000000001</v>
      </c>
    </row>
    <row r="16" spans="1:15" ht="18">
      <c r="A16" s="1720" t="s">
        <v>25</v>
      </c>
      <c r="B16" s="1722">
        <v>4.07</v>
      </c>
      <c r="C16" s="1722">
        <v>4.16</v>
      </c>
      <c r="D16" s="1722">
        <v>4.5140000000000002</v>
      </c>
      <c r="E16" s="1722">
        <v>4.875</v>
      </c>
      <c r="F16" s="1722">
        <v>4.742</v>
      </c>
      <c r="G16" s="1722">
        <v>4.5250000000000004</v>
      </c>
      <c r="H16" s="1722">
        <v>4.43</v>
      </c>
      <c r="I16" s="1722">
        <v>4.149</v>
      </c>
      <c r="J16" s="1722">
        <v>3.915</v>
      </c>
      <c r="K16" s="1723">
        <v>3.9470000000000001</v>
      </c>
    </row>
    <row r="17" spans="1:11" ht="18">
      <c r="A17" s="1720" t="s">
        <v>9</v>
      </c>
      <c r="B17" s="1722">
        <v>4.8209999999999997</v>
      </c>
      <c r="C17" s="1722">
        <v>4.5229999999999997</v>
      </c>
      <c r="D17" s="1722">
        <v>4.8330000000000002</v>
      </c>
      <c r="E17" s="1722">
        <v>4.1239999999999997</v>
      </c>
      <c r="F17" s="1722">
        <v>4.4210000000000003</v>
      </c>
      <c r="G17" s="1722">
        <v>3.952</v>
      </c>
      <c r="H17" s="1722">
        <v>3.8330000000000002</v>
      </c>
      <c r="I17" s="1722">
        <v>3.7879999999999998</v>
      </c>
      <c r="J17" s="1722">
        <v>3.718</v>
      </c>
      <c r="K17" s="1723">
        <v>3.7349999999999999</v>
      </c>
    </row>
    <row r="18" spans="1:11" ht="18">
      <c r="A18" s="1720" t="s">
        <v>560</v>
      </c>
      <c r="B18" s="1722">
        <v>3.4990000000000001</v>
      </c>
      <c r="C18" s="1722">
        <v>3.5089999999999999</v>
      </c>
      <c r="D18" s="1722">
        <v>3.7290000000000001</v>
      </c>
      <c r="E18" s="1722">
        <v>3.605</v>
      </c>
      <c r="F18" s="1722">
        <v>3.6309999999999998</v>
      </c>
      <c r="G18" s="1722">
        <v>3.137</v>
      </c>
      <c r="H18" s="1722">
        <v>3.1930000000000001</v>
      </c>
      <c r="I18" s="1722">
        <v>2.9180000000000001</v>
      </c>
      <c r="J18" s="1722">
        <v>2.86</v>
      </c>
      <c r="K18" s="1723">
        <v>3.4089999999999998</v>
      </c>
    </row>
    <row r="19" spans="1:11" ht="18">
      <c r="A19" s="1720" t="s">
        <v>73</v>
      </c>
      <c r="B19" s="1722">
        <v>3.2639999999999998</v>
      </c>
      <c r="C19" s="1722">
        <v>3.722</v>
      </c>
      <c r="D19" s="1722">
        <v>3.9119999999999999</v>
      </c>
      <c r="E19" s="1722">
        <v>3.63</v>
      </c>
      <c r="F19" s="1722">
        <v>3.6190000000000002</v>
      </c>
      <c r="G19" s="1722">
        <v>3.1930000000000001</v>
      </c>
      <c r="H19" s="1722">
        <v>2.8340000000000001</v>
      </c>
      <c r="I19" s="1722">
        <v>2.964</v>
      </c>
      <c r="J19" s="1722">
        <v>3.2730000000000001</v>
      </c>
      <c r="K19" s="1723">
        <v>3.09</v>
      </c>
    </row>
    <row r="20" spans="1:11" ht="18">
      <c r="A20" s="1720" t="s">
        <v>51</v>
      </c>
      <c r="B20" s="1722">
        <v>3.121</v>
      </c>
      <c r="C20" s="1722">
        <v>3.1579999999999999</v>
      </c>
      <c r="D20" s="1722">
        <v>3.26</v>
      </c>
      <c r="E20" s="1722">
        <v>3.4220000000000002</v>
      </c>
      <c r="F20" s="1722">
        <v>3.1859999999999999</v>
      </c>
      <c r="G20" s="1722">
        <v>3.0219999999999998</v>
      </c>
      <c r="H20" s="1722">
        <v>2.931</v>
      </c>
      <c r="I20" s="1722">
        <v>2.8969999999999998</v>
      </c>
      <c r="J20" s="1722">
        <v>2.843</v>
      </c>
      <c r="K20" s="1723">
        <v>2.8559999999999999</v>
      </c>
    </row>
    <row r="21" spans="1:11" ht="18">
      <c r="A21" s="1720" t="s">
        <v>532</v>
      </c>
      <c r="B21" s="1722">
        <v>2.6</v>
      </c>
      <c r="C21" s="1722">
        <v>2.4780000000000002</v>
      </c>
      <c r="D21" s="1722">
        <v>2.6030000000000002</v>
      </c>
      <c r="E21" s="1722">
        <v>2.6739999999999999</v>
      </c>
      <c r="F21" s="1722">
        <v>2.617</v>
      </c>
      <c r="G21" s="1722">
        <v>2.4830000000000001</v>
      </c>
      <c r="H21" s="1722">
        <v>2.8860000000000001</v>
      </c>
      <c r="I21" s="1722">
        <v>2.8519999999999999</v>
      </c>
      <c r="J21" s="1722">
        <v>2.7989999999999999</v>
      </c>
      <c r="K21" s="1723">
        <v>2.8119999999999998</v>
      </c>
    </row>
    <row r="22" spans="1:11" ht="18">
      <c r="A22" s="1720" t="s">
        <v>39</v>
      </c>
      <c r="B22" s="1722">
        <v>5.0919999999999996</v>
      </c>
      <c r="C22" s="1722">
        <v>5.2060000000000004</v>
      </c>
      <c r="D22" s="1722">
        <v>4.5019999999999998</v>
      </c>
      <c r="E22" s="1722">
        <v>3.8130000000000002</v>
      </c>
      <c r="F22" s="1722">
        <v>3.89</v>
      </c>
      <c r="G22" s="1722">
        <v>3.657</v>
      </c>
      <c r="H22" s="1722">
        <v>3.9119999999999999</v>
      </c>
      <c r="I22" s="1722">
        <v>3.839</v>
      </c>
      <c r="J22" s="1722">
        <v>3.54</v>
      </c>
      <c r="K22" s="1723">
        <v>2.5350000000000001</v>
      </c>
    </row>
    <row r="23" spans="1:11" ht="18">
      <c r="A23" s="1720" t="s">
        <v>46</v>
      </c>
      <c r="B23" s="1722">
        <v>2.8719999999999999</v>
      </c>
      <c r="C23" s="1722">
        <v>3.1760000000000002</v>
      </c>
      <c r="D23" s="1722">
        <v>3.1720000000000002</v>
      </c>
      <c r="E23" s="1722">
        <v>3.1389999999999998</v>
      </c>
      <c r="F23" s="1722">
        <v>3.0859999999999999</v>
      </c>
      <c r="G23" s="1722">
        <v>2.9580000000000002</v>
      </c>
      <c r="H23" s="1722">
        <v>2.8660000000000001</v>
      </c>
      <c r="I23" s="1722">
        <v>2.2000000000000002</v>
      </c>
      <c r="J23" s="1722">
        <v>2.6269999999999998</v>
      </c>
      <c r="K23" s="1723">
        <v>2.5009999999999999</v>
      </c>
    </row>
    <row r="24" spans="1:11" ht="18">
      <c r="A24" s="1720" t="s">
        <v>57</v>
      </c>
      <c r="B24" s="1722">
        <v>1.466</v>
      </c>
      <c r="C24" s="1722">
        <v>1.7609999999999999</v>
      </c>
      <c r="D24" s="1722">
        <v>1.7649999999999999</v>
      </c>
      <c r="E24" s="1722">
        <v>2.0649999999999999</v>
      </c>
      <c r="F24" s="1722">
        <v>1.728</v>
      </c>
      <c r="G24" s="1722">
        <v>2.1309999999999998</v>
      </c>
      <c r="H24" s="1722">
        <v>1.512</v>
      </c>
      <c r="I24" s="1722">
        <v>2.0579999999999998</v>
      </c>
      <c r="J24" s="1722">
        <v>1.905</v>
      </c>
      <c r="K24" s="1723">
        <v>2.2360000000000002</v>
      </c>
    </row>
    <row r="25" spans="1:11" ht="18">
      <c r="A25" s="1720" t="s">
        <v>16</v>
      </c>
      <c r="B25" s="1722">
        <v>2.782</v>
      </c>
      <c r="C25" s="1722">
        <v>2.4660000000000002</v>
      </c>
      <c r="D25" s="1722">
        <v>2.4910000000000001</v>
      </c>
      <c r="E25" s="1722">
        <v>2.423</v>
      </c>
      <c r="F25" s="1722">
        <v>1.8320000000000001</v>
      </c>
      <c r="G25" s="1722">
        <v>2.2040000000000002</v>
      </c>
      <c r="H25" s="1722">
        <v>1.982</v>
      </c>
      <c r="I25" s="1722">
        <v>1.9039999999999999</v>
      </c>
      <c r="J25" s="1722">
        <v>1.895</v>
      </c>
      <c r="K25" s="1723">
        <v>1.97</v>
      </c>
    </row>
    <row r="26" spans="1:11" ht="18">
      <c r="A26" s="1720" t="s">
        <v>58</v>
      </c>
      <c r="B26" s="1722">
        <v>1.139</v>
      </c>
      <c r="C26" s="1722">
        <v>0.89100000000000001</v>
      </c>
      <c r="D26" s="1722">
        <v>0.80200000000000005</v>
      </c>
      <c r="E26" s="1722">
        <v>0.80100000000000005</v>
      </c>
      <c r="F26" s="1722">
        <v>1.4159999999999999</v>
      </c>
      <c r="G26" s="1722">
        <v>1.472</v>
      </c>
      <c r="H26" s="1722">
        <v>1.8340000000000001</v>
      </c>
      <c r="I26" s="1722">
        <v>1.857</v>
      </c>
      <c r="J26" s="1722">
        <v>1.873</v>
      </c>
      <c r="K26" s="1723">
        <v>1.8819999999999999</v>
      </c>
    </row>
    <row r="27" spans="1:11" ht="18">
      <c r="A27" s="1720" t="s">
        <v>13</v>
      </c>
      <c r="B27" s="1722">
        <v>1.4810000000000001</v>
      </c>
      <c r="C27" s="1722">
        <v>1.1850000000000001</v>
      </c>
      <c r="D27" s="1722">
        <v>1.5129999999999999</v>
      </c>
      <c r="E27" s="1722">
        <v>1.7969999999999999</v>
      </c>
      <c r="F27" s="1722">
        <v>1.855</v>
      </c>
      <c r="G27" s="1722">
        <v>1.861</v>
      </c>
      <c r="H27" s="1722">
        <v>1.7929999999999999</v>
      </c>
      <c r="I27" s="1722">
        <v>1.7010000000000001</v>
      </c>
      <c r="J27" s="1722">
        <v>2.028</v>
      </c>
      <c r="K27" s="1723">
        <v>1.877</v>
      </c>
    </row>
    <row r="28" spans="1:11" ht="18">
      <c r="A28" s="1720" t="s">
        <v>54</v>
      </c>
      <c r="B28" s="1722">
        <v>1.35</v>
      </c>
      <c r="C28" s="1722">
        <v>1.754</v>
      </c>
      <c r="D28" s="1722">
        <v>1.1519999999999999</v>
      </c>
      <c r="E28" s="1722">
        <v>0.93100000000000005</v>
      </c>
      <c r="F28" s="1722">
        <v>0.98</v>
      </c>
      <c r="G28" s="1722">
        <v>1.56</v>
      </c>
      <c r="H28" s="1722">
        <v>1.8009999999999999</v>
      </c>
      <c r="I28" s="1722">
        <v>1.6339999999999999</v>
      </c>
      <c r="J28" s="1722">
        <v>1.7470000000000001</v>
      </c>
      <c r="K28" s="1723">
        <v>1.6339999999999999</v>
      </c>
    </row>
    <row r="29" spans="1:11" ht="18">
      <c r="A29" s="1720" t="s">
        <v>38</v>
      </c>
      <c r="B29" s="1722">
        <v>1.5629999999999999</v>
      </c>
      <c r="C29" s="1722">
        <v>1.7190000000000001</v>
      </c>
      <c r="D29" s="1722">
        <v>1.585</v>
      </c>
      <c r="E29" s="1722">
        <v>1.833</v>
      </c>
      <c r="F29" s="1722">
        <v>1.794</v>
      </c>
      <c r="G29" s="1722">
        <v>1.5429999999999999</v>
      </c>
      <c r="H29" s="1722">
        <v>1.651</v>
      </c>
      <c r="I29" s="1722">
        <v>1.6220000000000001</v>
      </c>
      <c r="J29" s="1722">
        <v>1.661</v>
      </c>
      <c r="K29" s="1723">
        <v>1.4950000000000001</v>
      </c>
    </row>
    <row r="30" spans="1:11" ht="18">
      <c r="A30" s="1720" t="s">
        <v>31</v>
      </c>
      <c r="B30" s="1722">
        <v>1.1220000000000001</v>
      </c>
      <c r="C30" s="1722">
        <v>1.78</v>
      </c>
      <c r="D30" s="1722">
        <v>1.875</v>
      </c>
      <c r="E30" s="1722">
        <v>1.7949999999999999</v>
      </c>
      <c r="F30" s="1722">
        <v>1.925</v>
      </c>
      <c r="G30" s="1722">
        <v>1.732</v>
      </c>
      <c r="H30" s="1722">
        <v>1.46</v>
      </c>
      <c r="I30" s="1722">
        <v>1.5149999999999999</v>
      </c>
      <c r="J30" s="1722">
        <v>1.4890000000000001</v>
      </c>
      <c r="K30" s="1723">
        <v>1.341</v>
      </c>
    </row>
    <row r="31" spans="1:11" ht="18">
      <c r="A31" s="1720" t="s">
        <v>12</v>
      </c>
      <c r="B31" s="1722">
        <v>1.2210000000000001</v>
      </c>
      <c r="C31" s="1722">
        <v>1.119</v>
      </c>
      <c r="D31" s="1722">
        <v>1.0529999999999999</v>
      </c>
      <c r="E31" s="1722">
        <v>1.0029999999999999</v>
      </c>
      <c r="F31" s="1722">
        <v>0.88</v>
      </c>
      <c r="G31" s="1722">
        <v>0.876</v>
      </c>
      <c r="H31" s="1722">
        <v>0.78200000000000003</v>
      </c>
      <c r="I31" s="1722">
        <v>0.85399999999999998</v>
      </c>
      <c r="J31" s="1722">
        <v>0.84499999999999997</v>
      </c>
      <c r="K31" s="1723">
        <v>0.86</v>
      </c>
    </row>
    <row r="32" spans="1:11" ht="18">
      <c r="A32" s="1720" t="s">
        <v>18</v>
      </c>
      <c r="B32" s="1722">
        <v>1.3109999999999999</v>
      </c>
      <c r="C32" s="1722">
        <v>1.371</v>
      </c>
      <c r="D32" s="1722">
        <v>1.345</v>
      </c>
      <c r="E32" s="1722">
        <v>1.34</v>
      </c>
      <c r="F32" s="1722">
        <v>1.2390000000000001</v>
      </c>
      <c r="G32" s="1722">
        <v>1.224</v>
      </c>
      <c r="H32" s="1722">
        <v>1.2350000000000001</v>
      </c>
      <c r="I32" s="1722">
        <v>0.88300000000000001</v>
      </c>
      <c r="J32" s="1722">
        <v>1.036</v>
      </c>
      <c r="K32" s="1723">
        <v>0.78600000000000003</v>
      </c>
    </row>
    <row r="33" spans="1:11" ht="18">
      <c r="A33" s="1720" t="s">
        <v>44</v>
      </c>
      <c r="B33" s="1722">
        <v>2.7559999999999998</v>
      </c>
      <c r="C33" s="1722">
        <v>2.8159999999999998</v>
      </c>
      <c r="D33" s="1722">
        <v>2.202</v>
      </c>
      <c r="E33" s="1722">
        <v>1.837</v>
      </c>
      <c r="F33" s="1722">
        <v>2.214</v>
      </c>
      <c r="G33" s="1722">
        <v>2.3340000000000001</v>
      </c>
      <c r="H33" s="1722">
        <v>1.956</v>
      </c>
      <c r="I33" s="1722">
        <v>1.653</v>
      </c>
      <c r="J33" s="1722">
        <v>1.1180000000000001</v>
      </c>
      <c r="K33" s="1723">
        <v>0.72499999999999998</v>
      </c>
    </row>
    <row r="34" spans="1:11" ht="18">
      <c r="A34" s="1720" t="s">
        <v>72</v>
      </c>
      <c r="B34" s="1722">
        <v>1.1479999999999999</v>
      </c>
      <c r="C34" s="1722">
        <v>0.98099999999999998</v>
      </c>
      <c r="D34" s="1722">
        <v>0.97799999999999998</v>
      </c>
      <c r="E34" s="1722">
        <v>0.93500000000000005</v>
      </c>
      <c r="F34" s="1722">
        <v>0.72899999999999998</v>
      </c>
      <c r="G34" s="1722">
        <v>0.77900000000000003</v>
      </c>
      <c r="H34" s="1722">
        <v>0.77100000000000002</v>
      </c>
      <c r="I34" s="1722">
        <v>0.82199999999999995</v>
      </c>
      <c r="J34" s="1722">
        <v>0.69899999999999995</v>
      </c>
      <c r="K34" s="1723">
        <v>0.629</v>
      </c>
    </row>
    <row r="35" spans="1:11" ht="18">
      <c r="A35" s="1720" t="s">
        <v>537</v>
      </c>
      <c r="B35" s="1722">
        <v>0.63300000000000001</v>
      </c>
      <c r="C35" s="1722">
        <v>0.78800000000000003</v>
      </c>
      <c r="D35" s="1722">
        <v>0.66900000000000004</v>
      </c>
      <c r="E35" s="1722">
        <v>0.68500000000000005</v>
      </c>
      <c r="F35" s="1722">
        <v>0.69299999999999995</v>
      </c>
      <c r="G35" s="1722">
        <v>0.89100000000000001</v>
      </c>
      <c r="H35" s="1722">
        <v>0.86499999999999999</v>
      </c>
      <c r="I35" s="1722">
        <v>0.85399999999999998</v>
      </c>
      <c r="J35" s="1722">
        <v>0.83799999999999997</v>
      </c>
      <c r="K35" s="1723">
        <v>0.58599999999999997</v>
      </c>
    </row>
    <row r="36" spans="1:11" ht="18">
      <c r="A36" s="1720" t="s">
        <v>11</v>
      </c>
      <c r="B36" s="1722">
        <v>0.66300000000000003</v>
      </c>
      <c r="C36" s="1722">
        <v>0.55600000000000005</v>
      </c>
      <c r="D36" s="1722">
        <v>0.54300000000000004</v>
      </c>
      <c r="E36" s="1722">
        <v>0.54300000000000004</v>
      </c>
      <c r="F36" s="1722">
        <v>0.48299999999999998</v>
      </c>
      <c r="G36" s="1722">
        <v>0.40500000000000003</v>
      </c>
      <c r="H36" s="1722">
        <v>0.34599999999999997</v>
      </c>
      <c r="I36" s="1722">
        <v>0.40600000000000003</v>
      </c>
      <c r="J36" s="1722">
        <v>0.48899999999999999</v>
      </c>
      <c r="K36" s="1723">
        <v>0.52600000000000002</v>
      </c>
    </row>
    <row r="37" spans="1:11" ht="18">
      <c r="A37" s="1720" t="s">
        <v>24</v>
      </c>
      <c r="B37" s="1722">
        <v>0.22800000000000001</v>
      </c>
      <c r="C37" s="1722">
        <v>0.216</v>
      </c>
      <c r="D37" s="1722">
        <v>0.255</v>
      </c>
      <c r="E37" s="1722">
        <v>0.29899999999999999</v>
      </c>
      <c r="F37" s="1722">
        <v>0.29099999999999998</v>
      </c>
      <c r="G37" s="1722">
        <v>0.3</v>
      </c>
      <c r="H37" s="1722">
        <v>0.29799999999999999</v>
      </c>
      <c r="I37" s="1722">
        <v>0.254</v>
      </c>
      <c r="J37" s="1722">
        <v>0.27</v>
      </c>
      <c r="K37" s="1723">
        <v>0.248</v>
      </c>
    </row>
    <row r="38" spans="1:11" ht="18">
      <c r="A38" s="1720" t="s">
        <v>30</v>
      </c>
      <c r="B38" s="1722">
        <v>0</v>
      </c>
      <c r="C38" s="1722">
        <v>0</v>
      </c>
      <c r="D38" s="1722">
        <v>0</v>
      </c>
      <c r="E38" s="1722">
        <v>0</v>
      </c>
      <c r="F38" s="1722">
        <v>0</v>
      </c>
      <c r="G38" s="1722">
        <v>0.30199999999999999</v>
      </c>
      <c r="H38" s="1722">
        <v>0.35199999999999998</v>
      </c>
      <c r="I38" s="1722">
        <v>0.28999999999999998</v>
      </c>
      <c r="J38" s="1722">
        <v>0.29299999999999998</v>
      </c>
      <c r="K38" s="1723">
        <v>0.23799999999999999</v>
      </c>
    </row>
    <row r="39" spans="1:11" ht="18">
      <c r="A39" s="1720" t="s">
        <v>67</v>
      </c>
      <c r="B39" s="1722">
        <v>0.253</v>
      </c>
      <c r="C39" s="1722">
        <v>0.20100000000000001</v>
      </c>
      <c r="D39" s="1722">
        <v>0.16200000000000001</v>
      </c>
      <c r="E39" s="1722">
        <v>0.154</v>
      </c>
      <c r="F39" s="1722">
        <v>0.28299999999999997</v>
      </c>
      <c r="G39" s="1722">
        <v>0.215</v>
      </c>
      <c r="H39" s="1722">
        <v>0.19800000000000001</v>
      </c>
      <c r="I39" s="1722">
        <v>0.13300000000000001</v>
      </c>
      <c r="J39" s="1722">
        <v>0.27700000000000002</v>
      </c>
      <c r="K39" s="1723" t="s">
        <v>769</v>
      </c>
    </row>
    <row r="40" spans="1:11" ht="18">
      <c r="A40" s="1720" t="s">
        <v>561</v>
      </c>
      <c r="B40" s="1722" t="s">
        <v>769</v>
      </c>
      <c r="C40" s="1722" t="s">
        <v>769</v>
      </c>
      <c r="D40" s="1722" t="s">
        <v>769</v>
      </c>
      <c r="E40" s="1722">
        <v>4.8000000000000001E-2</v>
      </c>
      <c r="F40" s="1722">
        <v>0.108</v>
      </c>
      <c r="G40" s="1722">
        <v>0.12</v>
      </c>
      <c r="H40" s="1722">
        <v>0.16500000000000001</v>
      </c>
      <c r="I40" s="1722">
        <v>0.153</v>
      </c>
      <c r="J40" s="1722">
        <v>0.20100000000000001</v>
      </c>
      <c r="K40" s="1723">
        <v>0.183</v>
      </c>
    </row>
    <row r="41" spans="1:11" ht="18">
      <c r="A41" s="1720" t="s">
        <v>63</v>
      </c>
      <c r="B41" s="1722" t="s">
        <v>769</v>
      </c>
      <c r="C41" s="1722" t="s">
        <v>769</v>
      </c>
      <c r="D41" s="1722" t="s">
        <v>769</v>
      </c>
      <c r="E41" s="1722">
        <v>4.1000000000000002E-2</v>
      </c>
      <c r="F41" s="1722">
        <v>0.106</v>
      </c>
      <c r="G41" s="1722">
        <v>0.14399999999999999</v>
      </c>
      <c r="H41" s="1722">
        <v>0.17699999999999999</v>
      </c>
      <c r="I41" s="1722">
        <v>0.13500000000000001</v>
      </c>
      <c r="J41" s="1722">
        <v>0.129</v>
      </c>
      <c r="K41" s="1723">
        <v>0.13400000000000001</v>
      </c>
    </row>
    <row r="42" spans="1:11" ht="18">
      <c r="A42" s="1720" t="s">
        <v>71</v>
      </c>
      <c r="B42" s="1722">
        <v>4.2999999999999997E-2</v>
      </c>
      <c r="C42" s="1722">
        <v>0.224</v>
      </c>
      <c r="D42" s="1722">
        <v>0.20699999999999999</v>
      </c>
      <c r="E42" s="1722">
        <v>0.22</v>
      </c>
      <c r="F42" s="1722">
        <v>0.19900000000000001</v>
      </c>
      <c r="G42" s="1722">
        <v>0.17499999999999999</v>
      </c>
      <c r="H42" s="1722">
        <v>0.17100000000000001</v>
      </c>
      <c r="I42" s="1722">
        <v>0.152</v>
      </c>
      <c r="J42" s="1722">
        <v>0.12</v>
      </c>
      <c r="K42" s="1723">
        <v>0.13200000000000001</v>
      </c>
    </row>
    <row r="43" spans="1:11" ht="18">
      <c r="A43" s="1720" t="s">
        <v>62</v>
      </c>
      <c r="B43" s="1722">
        <v>0.20499999999999999</v>
      </c>
      <c r="C43" s="1722">
        <v>0.17599999999999999</v>
      </c>
      <c r="D43" s="1722">
        <v>0.2</v>
      </c>
      <c r="E43" s="1722">
        <v>0.14199999999999999</v>
      </c>
      <c r="F43" s="1722">
        <v>0.14000000000000001</v>
      </c>
      <c r="G43" s="1722">
        <v>0.19</v>
      </c>
      <c r="H43" s="1722">
        <v>0.156</v>
      </c>
      <c r="I43" s="1722">
        <v>0.104</v>
      </c>
      <c r="J43" s="1722">
        <v>8.6999999999999994E-2</v>
      </c>
      <c r="K43" s="1723">
        <v>0.105</v>
      </c>
    </row>
    <row r="44" spans="1:11" ht="18">
      <c r="A44" s="1720" t="s">
        <v>540</v>
      </c>
      <c r="B44" s="1722">
        <v>6.0999999999999999E-2</v>
      </c>
      <c r="C44" s="1722">
        <v>5.7000000000000002E-2</v>
      </c>
      <c r="D44" s="1722">
        <v>5.3999999999999999E-2</v>
      </c>
      <c r="E44" s="1722">
        <v>5.1999999999999998E-2</v>
      </c>
      <c r="F44" s="1722">
        <v>7.6999999999999999E-2</v>
      </c>
      <c r="G44" s="1722">
        <v>7.5999999999999998E-2</v>
      </c>
      <c r="H44" s="1722">
        <v>6.6000000000000003E-2</v>
      </c>
      <c r="I44" s="1722">
        <v>5.1999999999999998E-2</v>
      </c>
      <c r="J44" s="1722">
        <v>4.7E-2</v>
      </c>
      <c r="K44" s="1723">
        <v>4.7E-2</v>
      </c>
    </row>
    <row r="45" spans="1:11" ht="18">
      <c r="A45" s="1720" t="s">
        <v>548</v>
      </c>
      <c r="B45" s="1722">
        <v>0.122</v>
      </c>
      <c r="C45" s="1722">
        <v>4.2999999999999997E-2</v>
      </c>
      <c r="D45" s="1722">
        <v>4.4999999999999998E-2</v>
      </c>
      <c r="E45" s="1722">
        <v>4.2000000000000003E-2</v>
      </c>
      <c r="F45" s="1722">
        <v>4.7E-2</v>
      </c>
      <c r="G45" s="1722">
        <v>4.5999999999999999E-2</v>
      </c>
      <c r="H45" s="1722">
        <v>0.05</v>
      </c>
      <c r="I45" s="1722">
        <v>4.4999999999999998E-2</v>
      </c>
      <c r="J45" s="1722">
        <v>4.3999999999999997E-2</v>
      </c>
      <c r="K45" s="1723">
        <v>4.3999999999999997E-2</v>
      </c>
    </row>
    <row r="46" spans="1:11" ht="18">
      <c r="A46" s="1720" t="s">
        <v>562</v>
      </c>
      <c r="B46" s="1722">
        <v>0.245</v>
      </c>
      <c r="C46" s="1722">
        <v>0.23499999999999999</v>
      </c>
      <c r="D46" s="1722" t="s">
        <v>769</v>
      </c>
      <c r="E46" s="1722" t="s">
        <v>769</v>
      </c>
      <c r="F46" s="1722">
        <v>2E-3</v>
      </c>
      <c r="G46" s="1722">
        <v>3.5000000000000003E-2</v>
      </c>
      <c r="H46" s="1722">
        <v>2.4E-2</v>
      </c>
      <c r="I46" s="1722">
        <v>1E-3</v>
      </c>
      <c r="J46" s="1722">
        <v>6.0000000000000001E-3</v>
      </c>
      <c r="K46" s="1723">
        <v>3.0000000000000001E-3</v>
      </c>
    </row>
    <row r="47" spans="1:11" ht="18">
      <c r="A47" s="1720" t="s">
        <v>65</v>
      </c>
      <c r="B47" s="1722" t="s">
        <v>769</v>
      </c>
      <c r="C47" s="1722" t="s">
        <v>769</v>
      </c>
      <c r="D47" s="1722" t="s">
        <v>769</v>
      </c>
      <c r="E47" s="1722" t="s">
        <v>769</v>
      </c>
      <c r="F47" s="1722">
        <v>0.17599999999999999</v>
      </c>
      <c r="G47" s="1722">
        <v>0.19400000000000001</v>
      </c>
      <c r="H47" s="1722">
        <v>1.9E-2</v>
      </c>
      <c r="I47" s="1722">
        <v>5.6000000000000001E-2</v>
      </c>
      <c r="J47" s="1722" t="s">
        <v>769</v>
      </c>
      <c r="K47" s="1723" t="s">
        <v>769</v>
      </c>
    </row>
    <row r="48" spans="1:11" ht="18">
      <c r="A48" s="1720" t="s">
        <v>33</v>
      </c>
      <c r="B48" s="1722">
        <v>0.45500000000000002</v>
      </c>
      <c r="C48" s="1722">
        <v>0.437</v>
      </c>
      <c r="D48" s="1722">
        <v>0.34899999999999998</v>
      </c>
      <c r="E48" s="1722">
        <v>0.14599999999999999</v>
      </c>
      <c r="F48" s="1722">
        <v>0.16700000000000001</v>
      </c>
      <c r="G48" s="1722" t="s">
        <v>769</v>
      </c>
      <c r="H48" s="1722" t="s">
        <v>769</v>
      </c>
      <c r="I48" s="1722" t="s">
        <v>769</v>
      </c>
      <c r="J48" s="1722" t="s">
        <v>769</v>
      </c>
      <c r="K48" s="1723" t="s">
        <v>769</v>
      </c>
    </row>
    <row r="49" spans="1:11" ht="18">
      <c r="A49" s="1720" t="s">
        <v>28</v>
      </c>
      <c r="B49" s="1722">
        <v>0.13700000000000001</v>
      </c>
      <c r="C49" s="1722">
        <v>7.4999999999999997E-2</v>
      </c>
      <c r="D49" s="1722">
        <v>7.3999999999999996E-2</v>
      </c>
      <c r="E49" s="1722">
        <v>3.6999999999999998E-2</v>
      </c>
      <c r="F49" s="1722">
        <v>1E-3</v>
      </c>
      <c r="G49" s="1722" t="s">
        <v>769</v>
      </c>
      <c r="H49" s="1722" t="s">
        <v>769</v>
      </c>
      <c r="I49" s="1722" t="s">
        <v>769</v>
      </c>
      <c r="J49" s="1722" t="s">
        <v>769</v>
      </c>
      <c r="K49" s="1723" t="s">
        <v>769</v>
      </c>
    </row>
    <row r="50" spans="1:11" ht="18">
      <c r="A50" s="1720" t="s">
        <v>34</v>
      </c>
      <c r="B50" s="1722">
        <v>0.16900000000000001</v>
      </c>
      <c r="C50" s="1722">
        <v>0.16200000000000001</v>
      </c>
      <c r="D50" s="1722">
        <v>0.16700000000000001</v>
      </c>
      <c r="E50" s="1722">
        <v>0.16700000000000001</v>
      </c>
      <c r="F50" s="1722">
        <v>0.16300000000000001</v>
      </c>
      <c r="G50" s="1722">
        <v>0.155</v>
      </c>
      <c r="H50" s="1722">
        <v>0.15</v>
      </c>
      <c r="I50" s="1722">
        <v>0.14899999999999999</v>
      </c>
      <c r="J50" s="1722">
        <v>0.14599999999999999</v>
      </c>
      <c r="K50" s="1723">
        <v>0.14599999999999999</v>
      </c>
    </row>
    <row r="51" spans="1:11" s="1719" customFormat="1" ht="18">
      <c r="A51" s="1720"/>
      <c r="B51" s="1722"/>
      <c r="C51" s="1722"/>
      <c r="D51" s="1722"/>
      <c r="E51" s="1722"/>
      <c r="F51" s="1722"/>
      <c r="G51" s="1722"/>
      <c r="H51" s="1722"/>
      <c r="I51" s="1722"/>
      <c r="J51" s="1722"/>
      <c r="K51" s="1723"/>
    </row>
    <row r="52" spans="1:11" s="1719" customFormat="1" ht="18">
      <c r="A52" s="1724" t="s">
        <v>896</v>
      </c>
      <c r="B52" s="1725">
        <v>100</v>
      </c>
      <c r="C52" s="1725">
        <v>100</v>
      </c>
      <c r="D52" s="1725">
        <v>100</v>
      </c>
      <c r="E52" s="1725">
        <v>100</v>
      </c>
      <c r="F52" s="1725">
        <v>100</v>
      </c>
      <c r="G52" s="1725">
        <v>100</v>
      </c>
      <c r="H52" s="1725">
        <v>100</v>
      </c>
      <c r="I52" s="1725">
        <v>100</v>
      </c>
      <c r="J52" s="1725">
        <v>100</v>
      </c>
      <c r="K52" s="1726">
        <v>100</v>
      </c>
    </row>
    <row r="53" spans="1:11" ht="18">
      <c r="A53" s="1766" t="s">
        <v>566</v>
      </c>
      <c r="B53" s="1767"/>
      <c r="C53" s="1767"/>
      <c r="D53" s="1767"/>
      <c r="E53" s="1767"/>
      <c r="F53" s="1767"/>
      <c r="G53" s="1767"/>
      <c r="H53" s="1767"/>
      <c r="I53" s="1767"/>
      <c r="J53" s="1767"/>
      <c r="K53" s="1768"/>
    </row>
    <row r="54" spans="1:11" ht="18">
      <c r="A54" s="1769"/>
      <c r="B54" s="1767"/>
      <c r="C54" s="1767"/>
      <c r="D54" s="1767"/>
      <c r="E54" s="1767"/>
      <c r="F54" s="1767"/>
      <c r="G54" s="1767"/>
      <c r="H54" s="1767"/>
      <c r="I54" s="1767"/>
      <c r="J54" s="1767"/>
      <c r="K54" s="1768"/>
    </row>
    <row r="55" spans="1:11" ht="18">
      <c r="A55" s="1770" t="s">
        <v>1393</v>
      </c>
      <c r="B55" s="1771"/>
      <c r="C55" s="1771"/>
      <c r="D55" s="1771"/>
      <c r="E55" s="1772"/>
      <c r="F55" s="1772"/>
      <c r="G55" s="1772"/>
      <c r="H55" s="1772"/>
      <c r="I55" s="1772"/>
      <c r="J55" s="1772"/>
      <c r="K55" s="1773"/>
    </row>
    <row r="56" spans="1:11" ht="18">
      <c r="A56" s="1762"/>
      <c r="B56" s="1767"/>
      <c r="C56" s="1767"/>
      <c r="D56" s="1767"/>
      <c r="E56" s="1774"/>
      <c r="F56" s="1774"/>
      <c r="G56" s="1774"/>
      <c r="H56" s="1774"/>
      <c r="I56" s="1774"/>
      <c r="J56" s="1774"/>
      <c r="K56" s="1774"/>
    </row>
  </sheetData>
  <mergeCells count="4">
    <mergeCell ref="A1:K1"/>
    <mergeCell ref="A2:K2"/>
    <mergeCell ref="A4:K4"/>
    <mergeCell ref="A6:K6"/>
  </mergeCells>
  <phoneticPr fontId="50" type="noConversion"/>
  <pageMargins left="0.75" right="0.75" top="1" bottom="1" header="0" footer="0"/>
  <pageSetup scale="48" orientation="portrait" r:id="rId1"/>
  <headerFooter alignWithMargins="0"/>
</worksheet>
</file>

<file path=xl/worksheets/sheet113.xml><?xml version="1.0" encoding="utf-8"?>
<worksheet xmlns="http://schemas.openxmlformats.org/spreadsheetml/2006/main" xmlns:r="http://schemas.openxmlformats.org/officeDocument/2006/relationships">
  <sheetPr>
    <tabColor indexed="53"/>
    <pageSetUpPr fitToPage="1"/>
  </sheetPr>
  <dimension ref="A1:K62"/>
  <sheetViews>
    <sheetView zoomScale="50" zoomScaleNormal="50" workbookViewId="0">
      <selection sqref="A1:M1"/>
    </sheetView>
  </sheetViews>
  <sheetFormatPr defaultColWidth="11.33203125" defaultRowHeight="18"/>
  <cols>
    <col min="1" max="1" width="42.44140625" style="1775" customWidth="1"/>
    <col min="2" max="11" width="10.88671875" style="1775" customWidth="1"/>
    <col min="12" max="16384" width="11.33203125" style="1775"/>
  </cols>
  <sheetData>
    <row r="1" spans="1:11">
      <c r="A1" s="2783" t="s">
        <v>554</v>
      </c>
      <c r="B1" s="2783"/>
      <c r="C1" s="2783"/>
      <c r="D1" s="2783"/>
      <c r="E1" s="2783"/>
      <c r="F1" s="2783"/>
      <c r="G1" s="2783"/>
      <c r="H1" s="2783"/>
      <c r="I1" s="2783"/>
      <c r="J1" s="2783"/>
      <c r="K1" s="2783"/>
    </row>
    <row r="2" spans="1:11" s="1776" customFormat="1">
      <c r="A2" s="2784" t="s">
        <v>568</v>
      </c>
      <c r="B2" s="2784"/>
      <c r="C2" s="2784"/>
      <c r="D2" s="2784"/>
      <c r="E2" s="2784"/>
      <c r="F2" s="2784"/>
      <c r="G2" s="2784"/>
      <c r="H2" s="2784"/>
      <c r="I2" s="2784"/>
      <c r="J2" s="2784"/>
      <c r="K2" s="2784"/>
    </row>
    <row r="3" spans="1:11">
      <c r="A3" s="1680"/>
      <c r="B3" s="1680"/>
      <c r="C3" s="1680"/>
      <c r="D3" s="1680"/>
      <c r="E3" s="1680"/>
      <c r="F3" s="1680"/>
      <c r="G3" s="1680"/>
      <c r="H3" s="1680"/>
      <c r="I3" s="1680"/>
      <c r="J3" s="1680"/>
      <c r="K3" s="1680"/>
    </row>
    <row r="4" spans="1:11">
      <c r="A4" s="2783" t="s">
        <v>569</v>
      </c>
      <c r="B4" s="2783"/>
      <c r="C4" s="2783"/>
      <c r="D4" s="2783"/>
      <c r="E4" s="2783"/>
      <c r="F4" s="2783"/>
      <c r="G4" s="2783"/>
      <c r="H4" s="2783"/>
      <c r="I4" s="2783"/>
      <c r="J4" s="2783"/>
      <c r="K4" s="2783"/>
    </row>
    <row r="5" spans="1:11">
      <c r="A5" s="1680"/>
      <c r="B5" s="1680"/>
      <c r="C5" s="1680"/>
      <c r="D5" s="1680"/>
      <c r="E5" s="1680"/>
      <c r="F5" s="1680"/>
      <c r="G5" s="1680"/>
      <c r="H5" s="1680"/>
      <c r="I5" s="1680"/>
      <c r="J5" s="1680"/>
      <c r="K5" s="1680"/>
    </row>
    <row r="6" spans="1:11">
      <c r="A6" s="2780" t="s">
        <v>530</v>
      </c>
      <c r="B6" s="2780"/>
      <c r="C6" s="2780"/>
      <c r="D6" s="2780"/>
      <c r="E6" s="2780"/>
      <c r="F6" s="2780"/>
      <c r="G6" s="2780"/>
      <c r="H6" s="2780"/>
      <c r="I6" s="2780"/>
      <c r="J6" s="2780"/>
      <c r="K6" s="2780"/>
    </row>
    <row r="7" spans="1:11">
      <c r="A7" s="1777"/>
      <c r="B7" s="1777"/>
      <c r="C7" s="1777"/>
      <c r="D7" s="1777"/>
      <c r="E7" s="1777"/>
      <c r="F7" s="1777"/>
      <c r="G7" s="1777"/>
      <c r="H7" s="1777"/>
      <c r="I7" s="1777"/>
      <c r="J7" s="1777"/>
      <c r="K7" s="1777"/>
    </row>
    <row r="8" spans="1:11" s="1781" customFormat="1">
      <c r="A8" s="1778"/>
      <c r="B8" s="1779">
        <v>2000</v>
      </c>
      <c r="C8" s="1779">
        <v>2001</v>
      </c>
      <c r="D8" s="1779">
        <v>2002</v>
      </c>
      <c r="E8" s="1779">
        <v>2003</v>
      </c>
      <c r="F8" s="1779">
        <v>2004</v>
      </c>
      <c r="G8" s="1779">
        <v>2005</v>
      </c>
      <c r="H8" s="1779">
        <v>2006</v>
      </c>
      <c r="I8" s="1779">
        <v>2007</v>
      </c>
      <c r="J8" s="1779">
        <v>2008</v>
      </c>
      <c r="K8" s="1780">
        <v>2009</v>
      </c>
    </row>
    <row r="9" spans="1:11">
      <c r="A9" s="1782"/>
      <c r="B9" s="1777"/>
      <c r="C9" s="1777"/>
      <c r="D9" s="1777"/>
      <c r="E9" s="1777"/>
      <c r="F9" s="1777"/>
      <c r="G9" s="1777"/>
      <c r="H9" s="1777"/>
      <c r="I9" s="1777"/>
      <c r="J9" s="1777"/>
      <c r="K9" s="1783"/>
    </row>
    <row r="10" spans="1:11">
      <c r="A10" s="1784" t="s">
        <v>52</v>
      </c>
      <c r="B10" s="1785">
        <v>1371.1</v>
      </c>
      <c r="C10" s="1785">
        <v>1523.2760000000001</v>
      </c>
      <c r="D10" s="1785">
        <v>1632.498</v>
      </c>
      <c r="E10" s="1785">
        <v>1836.269</v>
      </c>
      <c r="F10" s="1785">
        <v>2198.6930000000002</v>
      </c>
      <c r="G10" s="1785">
        <v>2600.4059999999999</v>
      </c>
      <c r="H10" s="1785">
        <v>3003.2289999999998</v>
      </c>
      <c r="I10" s="1785">
        <v>3499.4380000000001</v>
      </c>
      <c r="J10" s="1785">
        <v>3779.2950000000001</v>
      </c>
      <c r="K10" s="1786">
        <v>4109.5360000000001</v>
      </c>
    </row>
    <row r="11" spans="1:11">
      <c r="A11" s="1784" t="s">
        <v>531</v>
      </c>
      <c r="B11" s="1787">
        <v>2668.3</v>
      </c>
      <c r="C11" s="1787">
        <v>2882.2</v>
      </c>
      <c r="D11" s="1787">
        <v>2850.1</v>
      </c>
      <c r="E11" s="1787">
        <v>2901.9</v>
      </c>
      <c r="F11" s="1787">
        <v>2836.7</v>
      </c>
      <c r="G11" s="1787">
        <v>2824</v>
      </c>
      <c r="H11" s="1787">
        <v>2811.3</v>
      </c>
      <c r="I11" s="1787">
        <v>2936.5</v>
      </c>
      <c r="J11" s="1787">
        <v>3057.6</v>
      </c>
      <c r="K11" s="1788">
        <v>3271.8</v>
      </c>
    </row>
    <row r="12" spans="1:11">
      <c r="A12" s="1784" t="s">
        <v>59</v>
      </c>
      <c r="B12" s="1785">
        <v>1437.3510000000001</v>
      </c>
      <c r="C12" s="1785">
        <v>1425.691</v>
      </c>
      <c r="D12" s="1785">
        <v>1401.079</v>
      </c>
      <c r="E12" s="1785">
        <v>1430.365</v>
      </c>
      <c r="F12" s="1785">
        <v>1380.144</v>
      </c>
      <c r="G12" s="1785">
        <v>1395.2840000000001</v>
      </c>
      <c r="H12" s="1785">
        <v>1532.056</v>
      </c>
      <c r="I12" s="1785">
        <v>1576.818</v>
      </c>
      <c r="J12" s="1785">
        <v>1539.838</v>
      </c>
      <c r="K12" s="1786">
        <v>1439.8430000000001</v>
      </c>
    </row>
    <row r="13" spans="1:11">
      <c r="A13" s="1784" t="s">
        <v>41</v>
      </c>
      <c r="B13" s="1785">
        <v>1802.1</v>
      </c>
      <c r="C13" s="1785">
        <v>1800</v>
      </c>
      <c r="D13" s="1785">
        <v>1512</v>
      </c>
      <c r="E13" s="1785">
        <v>1310</v>
      </c>
      <c r="F13" s="1785">
        <v>1310</v>
      </c>
      <c r="G13" s="1785">
        <v>1260</v>
      </c>
      <c r="H13" s="1785">
        <v>1250.1679999999999</v>
      </c>
      <c r="I13" s="1785">
        <v>1326</v>
      </c>
      <c r="J13" s="1785">
        <v>1280</v>
      </c>
      <c r="K13" s="1786">
        <v>1186.5999999999999</v>
      </c>
    </row>
    <row r="14" spans="1:11">
      <c r="A14" s="1784" t="s">
        <v>29</v>
      </c>
      <c r="B14" s="1785">
        <v>824</v>
      </c>
      <c r="C14" s="1785">
        <v>887.9</v>
      </c>
      <c r="D14" s="1785">
        <v>861.2</v>
      </c>
      <c r="E14" s="1785">
        <v>854.7</v>
      </c>
      <c r="F14" s="1785">
        <v>909.1</v>
      </c>
      <c r="G14" s="1785">
        <v>967.505</v>
      </c>
      <c r="H14" s="1785">
        <v>959.2</v>
      </c>
      <c r="I14" s="1785">
        <v>923.3</v>
      </c>
      <c r="J14" s="1785">
        <v>913</v>
      </c>
      <c r="K14" s="1786">
        <v>926.4</v>
      </c>
    </row>
    <row r="15" spans="1:11">
      <c r="A15" s="1177" t="s">
        <v>56</v>
      </c>
      <c r="B15" s="1785">
        <v>259.10000000000002</v>
      </c>
      <c r="C15" s="1789">
        <v>325.11700000000002</v>
      </c>
      <c r="D15" s="1785">
        <v>373.72300000000001</v>
      </c>
      <c r="E15" s="1785">
        <v>391.029</v>
      </c>
      <c r="F15" s="1785">
        <v>419.23700000000002</v>
      </c>
      <c r="G15" s="1785">
        <v>517.61900000000003</v>
      </c>
      <c r="H15" s="1785">
        <v>626.76199999999994</v>
      </c>
      <c r="I15" s="1785">
        <v>718.56200000000001</v>
      </c>
      <c r="J15" s="1785">
        <v>669.22799999999995</v>
      </c>
      <c r="K15" s="1786">
        <v>721.39700000000005</v>
      </c>
    </row>
    <row r="16" spans="1:11">
      <c r="A16" s="1784" t="s">
        <v>532</v>
      </c>
      <c r="B16" s="1785">
        <v>226.16900000000001</v>
      </c>
      <c r="C16" s="1785">
        <v>307.904</v>
      </c>
      <c r="D16" s="1785">
        <v>347.23500000000001</v>
      </c>
      <c r="E16" s="1785">
        <v>360.07299999999998</v>
      </c>
      <c r="F16" s="1785">
        <v>409.54300000000001</v>
      </c>
      <c r="G16" s="1785">
        <v>445.55</v>
      </c>
      <c r="H16" s="1785">
        <v>497.16899999999998</v>
      </c>
      <c r="I16" s="1785">
        <v>521.98400000000004</v>
      </c>
      <c r="J16" s="1785">
        <v>611.94000000000005</v>
      </c>
      <c r="K16" s="1786">
        <v>697.85900000000004</v>
      </c>
    </row>
    <row r="17" spans="1:11">
      <c r="A17" s="1784" t="s">
        <v>86</v>
      </c>
      <c r="B17" s="1785">
        <v>709.47199999999998</v>
      </c>
      <c r="C17" s="1785">
        <v>693.77300000000002</v>
      </c>
      <c r="D17" s="1785">
        <v>695.79100000000005</v>
      </c>
      <c r="E17" s="1785">
        <v>597.57799999999997</v>
      </c>
      <c r="F17" s="1785">
        <v>652.64200000000005</v>
      </c>
      <c r="G17" s="1785">
        <v>638.25800000000004</v>
      </c>
      <c r="H17" s="1785">
        <v>662.33799999999997</v>
      </c>
      <c r="I17" s="1785">
        <v>665.51700000000005</v>
      </c>
      <c r="J17" s="1785">
        <v>689.76300000000003</v>
      </c>
      <c r="K17" s="1786">
        <v>673.05200000000002</v>
      </c>
    </row>
    <row r="18" spans="1:11">
      <c r="A18" s="1784" t="s">
        <v>51</v>
      </c>
      <c r="B18" s="1785">
        <v>470.53699999999998</v>
      </c>
      <c r="C18" s="1785">
        <v>476.25200000000001</v>
      </c>
      <c r="D18" s="1785">
        <v>499.11599999999999</v>
      </c>
      <c r="E18" s="1785">
        <v>509.97</v>
      </c>
      <c r="F18" s="1785">
        <v>495.952</v>
      </c>
      <c r="G18" s="1785">
        <v>526.56600000000003</v>
      </c>
      <c r="H18" s="1785">
        <v>575.49199999999996</v>
      </c>
      <c r="I18" s="1785">
        <v>582.51300000000003</v>
      </c>
      <c r="J18" s="1785">
        <v>536</v>
      </c>
      <c r="K18" s="1786">
        <v>535</v>
      </c>
    </row>
    <row r="19" spans="1:11">
      <c r="A19" s="1784" t="s">
        <v>25</v>
      </c>
      <c r="B19" s="1785">
        <v>486.00200000000001</v>
      </c>
      <c r="C19" s="1785">
        <v>498.45100000000002</v>
      </c>
      <c r="D19" s="1785">
        <v>508.67399999999998</v>
      </c>
      <c r="E19" s="1785">
        <v>529.61599999999999</v>
      </c>
      <c r="F19" s="1785">
        <v>550.1</v>
      </c>
      <c r="G19" s="1785">
        <v>560.255</v>
      </c>
      <c r="H19" s="1785">
        <v>556.62400000000002</v>
      </c>
      <c r="I19" s="1785">
        <v>532.97400000000005</v>
      </c>
      <c r="J19" s="1785">
        <v>526.79999999999995</v>
      </c>
      <c r="K19" s="1786">
        <v>502.5</v>
      </c>
    </row>
    <row r="20" spans="1:11">
      <c r="A20" s="1784" t="s">
        <v>73</v>
      </c>
      <c r="B20" s="1785">
        <v>484</v>
      </c>
      <c r="C20" s="1785">
        <v>558</v>
      </c>
      <c r="D20" s="1785">
        <v>545</v>
      </c>
      <c r="E20" s="1785">
        <v>484</v>
      </c>
      <c r="F20" s="1785">
        <v>490</v>
      </c>
      <c r="G20" s="1785">
        <v>471</v>
      </c>
      <c r="H20" s="1785">
        <v>429</v>
      </c>
      <c r="I20" s="1785">
        <v>442</v>
      </c>
      <c r="J20" s="1785">
        <v>503</v>
      </c>
      <c r="K20" s="1786">
        <v>446</v>
      </c>
    </row>
    <row r="21" spans="1:11" ht="18.95" customHeight="1">
      <c r="A21" s="1784" t="s">
        <v>46</v>
      </c>
      <c r="B21" s="1785">
        <v>451.726</v>
      </c>
      <c r="C21" s="1785">
        <v>471.83800000000002</v>
      </c>
      <c r="D21" s="1785">
        <v>502.75099999999998</v>
      </c>
      <c r="E21" s="1785">
        <v>517.04700000000003</v>
      </c>
      <c r="F21" s="1785">
        <v>505.30399999999997</v>
      </c>
      <c r="G21" s="1785">
        <v>510.392</v>
      </c>
      <c r="H21" s="1785">
        <v>507.71100000000001</v>
      </c>
      <c r="I21" s="1785">
        <v>413.90600000000001</v>
      </c>
      <c r="J21" s="1785">
        <v>463.93099999999998</v>
      </c>
      <c r="K21" s="1786">
        <v>423.39499999999998</v>
      </c>
    </row>
    <row r="22" spans="1:11">
      <c r="A22" s="1742" t="s">
        <v>560</v>
      </c>
      <c r="B22" s="1785">
        <v>394.72300000000001</v>
      </c>
      <c r="C22" s="1785">
        <v>421.755</v>
      </c>
      <c r="D22" s="1785">
        <v>452.99099999999999</v>
      </c>
      <c r="E22" s="1785">
        <v>432.40100000000001</v>
      </c>
      <c r="F22" s="1785">
        <v>445.79199999999997</v>
      </c>
      <c r="G22" s="1785">
        <v>418.86500000000001</v>
      </c>
      <c r="H22" s="1785">
        <v>427.72300000000001</v>
      </c>
      <c r="I22" s="1785">
        <v>406.09100000000001</v>
      </c>
      <c r="J22" s="1785">
        <v>398.411</v>
      </c>
      <c r="K22" s="1786">
        <v>368.13299999999998</v>
      </c>
    </row>
    <row r="23" spans="1:11">
      <c r="A23" s="1784" t="s">
        <v>12</v>
      </c>
      <c r="B23" s="1785">
        <v>423</v>
      </c>
      <c r="C23" s="1785">
        <v>423</v>
      </c>
      <c r="D23" s="1785">
        <v>426.9</v>
      </c>
      <c r="E23" s="1785">
        <v>423</v>
      </c>
      <c r="F23" s="1785">
        <v>383</v>
      </c>
      <c r="G23" s="1785">
        <v>382.9</v>
      </c>
      <c r="H23" s="1785">
        <v>378.6</v>
      </c>
      <c r="I23" s="1785">
        <v>394</v>
      </c>
      <c r="J23" s="1785">
        <v>395.78100000000001</v>
      </c>
      <c r="K23" s="1786">
        <v>366.6</v>
      </c>
    </row>
    <row r="24" spans="1:11">
      <c r="A24" s="1784" t="s">
        <v>39</v>
      </c>
      <c r="B24" s="1785">
        <v>551.39300000000003</v>
      </c>
      <c r="C24" s="1785">
        <v>567.72</v>
      </c>
      <c r="D24" s="1785">
        <v>494.52199999999999</v>
      </c>
      <c r="E24" s="1785">
        <v>454.86599999999999</v>
      </c>
      <c r="F24" s="1785">
        <v>526.95500000000004</v>
      </c>
      <c r="G24" s="1785">
        <v>515.22299999999996</v>
      </c>
      <c r="H24" s="1785">
        <v>500.46300000000002</v>
      </c>
      <c r="I24" s="1785">
        <v>453.45299999999997</v>
      </c>
      <c r="J24" s="1785">
        <v>442.13799999999998</v>
      </c>
      <c r="K24" s="1786">
        <v>335.89600000000002</v>
      </c>
    </row>
    <row r="25" spans="1:11">
      <c r="A25" s="1784" t="s">
        <v>44</v>
      </c>
      <c r="B25" s="1785">
        <v>399.12200000000001</v>
      </c>
      <c r="C25" s="1785">
        <v>440.13</v>
      </c>
      <c r="D25" s="1785">
        <v>354.13400000000001</v>
      </c>
      <c r="E25" s="1785">
        <v>309.10399999999998</v>
      </c>
      <c r="F25" s="1785">
        <v>361.05700000000002</v>
      </c>
      <c r="G25" s="1785">
        <v>386.77300000000002</v>
      </c>
      <c r="H25" s="1785">
        <v>363.86</v>
      </c>
      <c r="I25" s="1785">
        <v>378.42700000000002</v>
      </c>
      <c r="J25" s="1785">
        <v>309.83999999999997</v>
      </c>
      <c r="K25" s="1786">
        <v>313.71600000000001</v>
      </c>
    </row>
    <row r="26" spans="1:11">
      <c r="A26" s="1784" t="s">
        <v>16</v>
      </c>
      <c r="B26" s="1785">
        <v>315.75599999999997</v>
      </c>
      <c r="C26" s="1785">
        <v>280.36399999999998</v>
      </c>
      <c r="D26" s="1785">
        <v>322.38400000000001</v>
      </c>
      <c r="E26" s="1785">
        <v>293.029</v>
      </c>
      <c r="F26" s="1785">
        <v>228.17599999999999</v>
      </c>
      <c r="G26" s="1785">
        <v>267.3</v>
      </c>
      <c r="H26" s="1785">
        <v>259.95100000000002</v>
      </c>
      <c r="I26" s="1785">
        <v>271.74200000000002</v>
      </c>
      <c r="J26" s="1785">
        <v>277.10000000000002</v>
      </c>
      <c r="K26" s="1786">
        <v>294.39699999999999</v>
      </c>
    </row>
    <row r="27" spans="1:11">
      <c r="A27" s="1177" t="s">
        <v>57</v>
      </c>
      <c r="B27" s="1785">
        <v>158.39500000000001</v>
      </c>
      <c r="C27" s="1785">
        <v>212.5</v>
      </c>
      <c r="D27" s="1785">
        <v>192.4</v>
      </c>
      <c r="E27" s="1785">
        <v>223.3</v>
      </c>
      <c r="F27" s="1785">
        <v>210.5</v>
      </c>
      <c r="G27" s="1785">
        <v>262.89999999999998</v>
      </c>
      <c r="H27" s="1785">
        <v>217.6</v>
      </c>
      <c r="I27" s="1785">
        <v>256.89999999999998</v>
      </c>
      <c r="J27" s="1785">
        <v>253.4</v>
      </c>
      <c r="K27" s="1786">
        <v>284.8</v>
      </c>
    </row>
    <row r="28" spans="1:11">
      <c r="A28" s="1784" t="s">
        <v>58</v>
      </c>
      <c r="B28" s="1785">
        <v>147.04499999999999</v>
      </c>
      <c r="C28" s="1785">
        <v>148.483</v>
      </c>
      <c r="D28" s="1785">
        <v>147.28700000000001</v>
      </c>
      <c r="E28" s="1785">
        <v>133.49299999999999</v>
      </c>
      <c r="F28" s="1785">
        <v>155.69</v>
      </c>
      <c r="G28" s="1785">
        <v>180</v>
      </c>
      <c r="H28" s="1785">
        <v>201</v>
      </c>
      <c r="I28" s="1785">
        <v>217.8</v>
      </c>
      <c r="J28" s="1785">
        <v>210</v>
      </c>
      <c r="K28" s="1786">
        <v>210</v>
      </c>
    </row>
    <row r="29" spans="1:11">
      <c r="A29" s="1784" t="s">
        <v>31</v>
      </c>
      <c r="B29" s="1785">
        <v>133.11799999999999</v>
      </c>
      <c r="C29" s="1785">
        <v>216.23699999999999</v>
      </c>
      <c r="D29" s="1785">
        <v>224.40199999999999</v>
      </c>
      <c r="E29" s="1785">
        <v>214.18100000000001</v>
      </c>
      <c r="F29" s="1785">
        <v>235.62</v>
      </c>
      <c r="G29" s="1785">
        <v>223.482</v>
      </c>
      <c r="H29" s="1785">
        <v>229.24100000000001</v>
      </c>
      <c r="I29" s="1785">
        <v>213.89400000000001</v>
      </c>
      <c r="J29" s="1785">
        <v>227.774</v>
      </c>
      <c r="K29" s="1786">
        <v>205.75899999999999</v>
      </c>
    </row>
    <row r="30" spans="1:11">
      <c r="A30" s="1784" t="s">
        <v>38</v>
      </c>
      <c r="B30" s="1785">
        <v>184.56399999999999</v>
      </c>
      <c r="C30" s="1785">
        <v>212.24299999999999</v>
      </c>
      <c r="D30" s="1785">
        <v>184.81399999999999</v>
      </c>
      <c r="E30" s="1785">
        <v>173.37799999999999</v>
      </c>
      <c r="F30" s="1785">
        <v>208.02</v>
      </c>
      <c r="G30" s="1785">
        <v>199.04300000000001</v>
      </c>
      <c r="H30" s="1785">
        <v>219.684</v>
      </c>
      <c r="I30" s="1785">
        <v>218.36699999999999</v>
      </c>
      <c r="J30" s="1785">
        <v>227.8</v>
      </c>
      <c r="K30" s="1786">
        <v>204.1</v>
      </c>
    </row>
    <row r="31" spans="1:11">
      <c r="A31" s="1784" t="s">
        <v>13</v>
      </c>
      <c r="B31" s="1785">
        <v>32.462000000000003</v>
      </c>
      <c r="C31" s="1785">
        <v>34.445999999999998</v>
      </c>
      <c r="D31" s="1785">
        <v>40.700000000000003</v>
      </c>
      <c r="E31" s="1785">
        <v>45.936</v>
      </c>
      <c r="F31" s="1785">
        <v>55.29</v>
      </c>
      <c r="G31" s="1785">
        <v>60.475000000000001</v>
      </c>
      <c r="H31" s="1785">
        <v>65.5</v>
      </c>
      <c r="I31" s="1785">
        <v>69.900000000000006</v>
      </c>
      <c r="J31" s="1785">
        <v>143</v>
      </c>
      <c r="K31" s="1786">
        <v>195.9</v>
      </c>
    </row>
    <row r="32" spans="1:11" ht="18.600000000000001" customHeight="1">
      <c r="A32" s="1784" t="s">
        <v>54</v>
      </c>
      <c r="B32" s="1785">
        <v>138.70699999999999</v>
      </c>
      <c r="C32" s="1785">
        <v>164.53</v>
      </c>
      <c r="D32" s="1785">
        <v>144.315</v>
      </c>
      <c r="E32" s="1785">
        <v>171.15199999999999</v>
      </c>
      <c r="F32" s="1785">
        <v>174.624</v>
      </c>
      <c r="G32" s="1785">
        <v>172.035</v>
      </c>
      <c r="H32" s="1785">
        <v>180.97300000000001</v>
      </c>
      <c r="I32" s="1785">
        <v>160.18899999999999</v>
      </c>
      <c r="J32" s="1785">
        <v>174.614</v>
      </c>
      <c r="K32" s="1786">
        <v>180</v>
      </c>
    </row>
    <row r="33" spans="1:11" s="1777" customFormat="1">
      <c r="A33" s="1742" t="s">
        <v>18</v>
      </c>
      <c r="B33" s="1785">
        <v>114</v>
      </c>
      <c r="C33" s="1785">
        <v>115.5</v>
      </c>
      <c r="D33" s="1785">
        <v>126.018</v>
      </c>
      <c r="E33" s="1785">
        <v>135.72999999999999</v>
      </c>
      <c r="F33" s="1785">
        <v>132.38399999999999</v>
      </c>
      <c r="G33" s="1785">
        <v>132.126</v>
      </c>
      <c r="H33" s="1785">
        <v>137.96100000000001</v>
      </c>
      <c r="I33" s="1785">
        <v>109.837</v>
      </c>
      <c r="J33" s="1785">
        <v>126.04900000000001</v>
      </c>
      <c r="K33" s="1786">
        <v>101.58</v>
      </c>
    </row>
    <row r="34" spans="1:11">
      <c r="A34" s="1784" t="s">
        <v>11</v>
      </c>
      <c r="B34" s="1785">
        <v>78.652000000000001</v>
      </c>
      <c r="C34" s="1785">
        <v>68.641999999999996</v>
      </c>
      <c r="D34" s="1785">
        <v>64.932000000000002</v>
      </c>
      <c r="E34" s="1785">
        <v>65.084000000000003</v>
      </c>
      <c r="F34" s="1785">
        <v>74.245000000000005</v>
      </c>
      <c r="G34" s="1785">
        <v>72.316000000000003</v>
      </c>
      <c r="H34" s="1785">
        <v>72.566000000000003</v>
      </c>
      <c r="I34" s="1785">
        <v>81.372</v>
      </c>
      <c r="J34" s="1785">
        <v>106.667</v>
      </c>
      <c r="K34" s="1786">
        <v>96.241</v>
      </c>
    </row>
    <row r="35" spans="1:11">
      <c r="A35" s="1784" t="s">
        <v>72</v>
      </c>
      <c r="B35" s="1785">
        <v>106.43899999999999</v>
      </c>
      <c r="C35" s="1785">
        <v>107.041</v>
      </c>
      <c r="D35" s="1785">
        <v>92</v>
      </c>
      <c r="E35" s="1785">
        <v>90.072999999999993</v>
      </c>
      <c r="F35" s="1785">
        <v>81.421000000000006</v>
      </c>
      <c r="G35" s="1785">
        <v>97.1</v>
      </c>
      <c r="H35" s="1785">
        <v>102.072</v>
      </c>
      <c r="I35" s="1785">
        <v>115.741</v>
      </c>
      <c r="J35" s="1785">
        <v>94.902000000000001</v>
      </c>
      <c r="K35" s="1786">
        <v>94.32</v>
      </c>
    </row>
    <row r="36" spans="1:11">
      <c r="A36" s="1784" t="s">
        <v>537</v>
      </c>
      <c r="B36" s="1785">
        <v>75</v>
      </c>
      <c r="C36" s="1785">
        <v>97.275999999999996</v>
      </c>
      <c r="D36" s="1785">
        <v>80</v>
      </c>
      <c r="E36" s="1785">
        <v>82.022000000000006</v>
      </c>
      <c r="F36" s="1785">
        <v>84.864000000000004</v>
      </c>
      <c r="G36" s="1785">
        <v>115.02</v>
      </c>
      <c r="H36" s="1785">
        <v>115.02</v>
      </c>
      <c r="I36" s="1785">
        <v>115.02</v>
      </c>
      <c r="J36" s="1785">
        <v>115.02</v>
      </c>
      <c r="K36" s="1786">
        <v>80</v>
      </c>
    </row>
    <row r="37" spans="1:11">
      <c r="A37" s="1784" t="s">
        <v>60</v>
      </c>
      <c r="B37" s="1785" t="s">
        <v>769</v>
      </c>
      <c r="C37" s="1785" t="s">
        <v>769</v>
      </c>
      <c r="D37" s="1785" t="s">
        <v>769</v>
      </c>
      <c r="E37" s="1785" t="s">
        <v>769</v>
      </c>
      <c r="F37" s="1785" t="s">
        <v>769</v>
      </c>
      <c r="G37" s="1785">
        <v>30.48</v>
      </c>
      <c r="H37" s="1785">
        <v>60.804000000000002</v>
      </c>
      <c r="I37" s="1785">
        <v>62.540999999999997</v>
      </c>
      <c r="J37" s="1785">
        <v>64.075000000000003</v>
      </c>
      <c r="K37" s="1786">
        <v>67.561000000000007</v>
      </c>
    </row>
    <row r="38" spans="1:11">
      <c r="A38" s="1784" t="s">
        <v>562</v>
      </c>
      <c r="B38" s="1785">
        <v>29</v>
      </c>
      <c r="C38" s="1785">
        <v>29</v>
      </c>
      <c r="D38" s="1785" t="s">
        <v>769</v>
      </c>
      <c r="E38" s="1785" t="s">
        <v>769</v>
      </c>
      <c r="F38" s="1785">
        <v>0.248</v>
      </c>
      <c r="G38" s="1785">
        <v>2.512</v>
      </c>
      <c r="H38" s="1785">
        <v>3.2280000000000002</v>
      </c>
      <c r="I38" s="1785">
        <v>25.402000000000001</v>
      </c>
      <c r="J38" s="1785">
        <v>40.904000000000003</v>
      </c>
      <c r="K38" s="1786">
        <v>47.185000000000002</v>
      </c>
    </row>
    <row r="39" spans="1:11">
      <c r="A39" s="1784" t="s">
        <v>24</v>
      </c>
      <c r="B39" s="1785">
        <v>27.01</v>
      </c>
      <c r="C39" s="1785">
        <v>26.704000000000001</v>
      </c>
      <c r="D39" s="1785">
        <v>30.483000000000001</v>
      </c>
      <c r="E39" s="1785">
        <v>35.850999999999999</v>
      </c>
      <c r="F39" s="1785">
        <v>35.643000000000001</v>
      </c>
      <c r="G39" s="1785">
        <v>38.680999999999997</v>
      </c>
      <c r="H39" s="1785">
        <v>39.700000000000003</v>
      </c>
      <c r="I39" s="1785">
        <v>34.212000000000003</v>
      </c>
      <c r="J39" s="1785">
        <v>37.027000000000001</v>
      </c>
      <c r="K39" s="1786">
        <v>33.881</v>
      </c>
    </row>
    <row r="40" spans="1:11">
      <c r="A40" s="1784" t="s">
        <v>67</v>
      </c>
      <c r="B40" s="1785">
        <v>64.099999999999994</v>
      </c>
      <c r="C40" s="1785">
        <v>58.4</v>
      </c>
      <c r="D40" s="1785">
        <v>41</v>
      </c>
      <c r="E40" s="1785">
        <v>36.9</v>
      </c>
      <c r="F40" s="1785">
        <v>63.8</v>
      </c>
      <c r="G40" s="1785">
        <v>94.9</v>
      </c>
      <c r="H40" s="1785">
        <v>105.8</v>
      </c>
      <c r="I40" s="1785">
        <v>103</v>
      </c>
      <c r="J40" s="1785">
        <v>89.08</v>
      </c>
      <c r="K40" s="1786">
        <v>28.9</v>
      </c>
    </row>
    <row r="41" spans="1:11">
      <c r="A41" s="1784" t="s">
        <v>30</v>
      </c>
      <c r="B41" s="1785" t="s">
        <v>769</v>
      </c>
      <c r="C41" s="1785" t="s">
        <v>769</v>
      </c>
      <c r="D41" s="1785" t="s">
        <v>769</v>
      </c>
      <c r="E41" s="1785" t="s">
        <v>769</v>
      </c>
      <c r="F41" s="1785" t="s">
        <v>769</v>
      </c>
      <c r="G41" s="1785">
        <v>31.283999999999999</v>
      </c>
      <c r="H41" s="1785">
        <v>41.387</v>
      </c>
      <c r="I41" s="1785">
        <v>31.199000000000002</v>
      </c>
      <c r="J41" s="1785">
        <v>33.750999999999998</v>
      </c>
      <c r="K41" s="1786">
        <v>27.411999999999999</v>
      </c>
    </row>
    <row r="42" spans="1:11">
      <c r="A42" s="1784" t="s">
        <v>570</v>
      </c>
      <c r="B42" s="1785" t="s">
        <v>769</v>
      </c>
      <c r="C42" s="1785" t="s">
        <v>769</v>
      </c>
      <c r="D42" s="1785">
        <v>2.54</v>
      </c>
      <c r="E42" s="1785">
        <v>16.803999999999998</v>
      </c>
      <c r="F42" s="1785">
        <v>5.476</v>
      </c>
      <c r="G42" s="1785">
        <v>13.569000000000001</v>
      </c>
      <c r="H42" s="1785">
        <v>17.257999999999999</v>
      </c>
      <c r="I42" s="1785">
        <v>19.509</v>
      </c>
      <c r="J42" s="1785">
        <v>21.702000000000002</v>
      </c>
      <c r="K42" s="1786">
        <v>20.07</v>
      </c>
    </row>
    <row r="43" spans="1:11">
      <c r="A43" s="1784" t="s">
        <v>36</v>
      </c>
      <c r="B43" s="1785">
        <v>16</v>
      </c>
      <c r="C43" s="1785">
        <v>16</v>
      </c>
      <c r="D43" s="1785">
        <v>16</v>
      </c>
      <c r="E43" s="1785">
        <v>16</v>
      </c>
      <c r="F43" s="1785">
        <v>16</v>
      </c>
      <c r="G43" s="1785">
        <v>16</v>
      </c>
      <c r="H43" s="1785">
        <v>16</v>
      </c>
      <c r="I43" s="1785">
        <v>16</v>
      </c>
      <c r="J43" s="1785">
        <v>15.999000000000001</v>
      </c>
      <c r="K43" s="1786">
        <v>16</v>
      </c>
    </row>
    <row r="44" spans="1:11">
      <c r="A44" s="1784" t="s">
        <v>62</v>
      </c>
      <c r="B44" s="1785">
        <v>24.277999999999999</v>
      </c>
      <c r="C44" s="1785">
        <v>21.7</v>
      </c>
      <c r="D44" s="1785">
        <v>23.975000000000001</v>
      </c>
      <c r="E44" s="1785">
        <v>17.04</v>
      </c>
      <c r="F44" s="1785">
        <v>17.12</v>
      </c>
      <c r="G44" s="1785">
        <v>24.542999999999999</v>
      </c>
      <c r="H44" s="1785">
        <v>20.71</v>
      </c>
      <c r="I44" s="1785">
        <v>13.936999999999999</v>
      </c>
      <c r="J44" s="1785">
        <v>11.906000000000001</v>
      </c>
      <c r="K44" s="1786">
        <v>14.61</v>
      </c>
    </row>
    <row r="45" spans="1:11">
      <c r="A45" s="1784" t="s">
        <v>28</v>
      </c>
      <c r="B45" s="1785">
        <v>13.803000000000001</v>
      </c>
      <c r="C45" s="1785">
        <v>18.521999999999998</v>
      </c>
      <c r="D45" s="1785">
        <v>11.452999999999999</v>
      </c>
      <c r="E45" s="1785">
        <v>16.670999999999999</v>
      </c>
      <c r="F45" s="1785">
        <v>24.382999999999999</v>
      </c>
      <c r="G45" s="1785">
        <v>20.7</v>
      </c>
      <c r="H45" s="1785">
        <v>20.486999999999998</v>
      </c>
      <c r="I45" s="1785">
        <v>18.588999999999999</v>
      </c>
      <c r="J45" s="1785">
        <v>15.33</v>
      </c>
      <c r="K45" s="1786">
        <v>14.52</v>
      </c>
    </row>
    <row r="46" spans="1:11">
      <c r="A46" s="1784" t="s">
        <v>545</v>
      </c>
      <c r="B46" s="1785">
        <v>26.710999999999999</v>
      </c>
      <c r="C46" s="1785">
        <v>25.806000000000001</v>
      </c>
      <c r="D46" s="1785">
        <v>27.542000000000002</v>
      </c>
      <c r="E46" s="1785">
        <v>27.873999999999999</v>
      </c>
      <c r="F46" s="1785">
        <v>31.756</v>
      </c>
      <c r="G46" s="1785">
        <v>34.478000000000002</v>
      </c>
      <c r="H46" s="1785">
        <v>19.544</v>
      </c>
      <c r="I46" s="1785">
        <v>15.055999999999999</v>
      </c>
      <c r="J46" s="1785">
        <v>6.9390000000000001</v>
      </c>
      <c r="K46" s="1786">
        <v>9.1959999999999997</v>
      </c>
    </row>
    <row r="47" spans="1:11">
      <c r="A47" s="1784" t="s">
        <v>23</v>
      </c>
      <c r="B47" s="1785">
        <v>72.8</v>
      </c>
      <c r="C47" s="1785">
        <v>30.2</v>
      </c>
      <c r="D47" s="1785">
        <v>32.4</v>
      </c>
      <c r="E47" s="1785">
        <v>26.7</v>
      </c>
      <c r="F47" s="1785">
        <v>33.6</v>
      </c>
      <c r="G47" s="1785">
        <v>32.200000000000003</v>
      </c>
      <c r="H47" s="1785">
        <v>36.4</v>
      </c>
      <c r="I47" s="1785">
        <v>28.6</v>
      </c>
      <c r="J47" s="1785">
        <v>24.2</v>
      </c>
      <c r="K47" s="1786">
        <v>6.8</v>
      </c>
    </row>
    <row r="48" spans="1:11">
      <c r="A48" s="1784" t="s">
        <v>548</v>
      </c>
      <c r="B48" s="1785">
        <v>14.4</v>
      </c>
      <c r="C48" s="1785">
        <v>5.3289999999999997</v>
      </c>
      <c r="D48" s="1785">
        <v>5.4</v>
      </c>
      <c r="E48" s="1785">
        <v>5</v>
      </c>
      <c r="F48" s="1785">
        <v>5.7779999999999996</v>
      </c>
      <c r="G48" s="1785">
        <v>5.9930000000000003</v>
      </c>
      <c r="H48" s="1785">
        <v>6.7</v>
      </c>
      <c r="I48" s="1785">
        <v>6</v>
      </c>
      <c r="J48" s="1785">
        <v>6</v>
      </c>
      <c r="K48" s="1786">
        <v>6</v>
      </c>
    </row>
    <row r="49" spans="1:11">
      <c r="A49" s="1784" t="s">
        <v>313</v>
      </c>
      <c r="B49" s="1785">
        <v>4</v>
      </c>
      <c r="C49" s="1785">
        <v>4</v>
      </c>
      <c r="D49" s="1785">
        <v>4</v>
      </c>
      <c r="E49" s="1785">
        <v>4.008</v>
      </c>
      <c r="F49" s="1785">
        <v>4.008</v>
      </c>
      <c r="G49" s="1785">
        <v>4.008</v>
      </c>
      <c r="H49" s="1785">
        <v>4.008</v>
      </c>
      <c r="I49" s="1785">
        <v>4.008</v>
      </c>
      <c r="J49" s="1785">
        <v>4</v>
      </c>
      <c r="K49" s="1786">
        <v>4.008</v>
      </c>
    </row>
    <row r="50" spans="1:11">
      <c r="A50" s="1784" t="s">
        <v>14</v>
      </c>
      <c r="B50" s="1785">
        <v>5.1959999999999997</v>
      </c>
      <c r="C50" s="1785">
        <v>5.1760000000000002</v>
      </c>
      <c r="D50" s="1785">
        <v>3.6309999999999998</v>
      </c>
      <c r="E50" s="1785">
        <v>2.5249999999999999</v>
      </c>
      <c r="F50" s="1785">
        <v>1.2509999999999999</v>
      </c>
      <c r="G50" s="1785" t="s">
        <v>769</v>
      </c>
      <c r="H50" s="1785">
        <v>0.879</v>
      </c>
      <c r="I50" s="1785">
        <v>3.0049999999999999</v>
      </c>
      <c r="J50" s="1785">
        <v>2.9860000000000002</v>
      </c>
      <c r="K50" s="1786">
        <v>2.4500000000000002</v>
      </c>
    </row>
    <row r="51" spans="1:11">
      <c r="A51" s="1784" t="s">
        <v>536</v>
      </c>
      <c r="B51" s="1785">
        <v>0.64100000000000001</v>
      </c>
      <c r="C51" s="1785">
        <v>1.476</v>
      </c>
      <c r="D51" s="1785">
        <v>1.5</v>
      </c>
      <c r="E51" s="1785">
        <v>1.341</v>
      </c>
      <c r="F51" s="1785">
        <v>2.68</v>
      </c>
      <c r="G51" s="1785">
        <v>2.4740000000000002</v>
      </c>
      <c r="H51" s="1785">
        <v>2.6179999999999999</v>
      </c>
      <c r="I51" s="1785">
        <v>3.0070000000000001</v>
      </c>
      <c r="J51" s="1785">
        <v>2.5870000000000002</v>
      </c>
      <c r="K51" s="1786">
        <v>2.4700000000000002</v>
      </c>
    </row>
    <row r="52" spans="1:11">
      <c r="A52" s="1784" t="s">
        <v>65</v>
      </c>
      <c r="B52" s="1785" t="s">
        <v>769</v>
      </c>
      <c r="C52" s="1785" t="s">
        <v>769</v>
      </c>
      <c r="D52" s="1785" t="s">
        <v>769</v>
      </c>
      <c r="E52" s="1785" t="s">
        <v>769</v>
      </c>
      <c r="F52" s="1785">
        <v>27.2</v>
      </c>
      <c r="G52" s="1785">
        <v>26.1</v>
      </c>
      <c r="H52" s="1785">
        <v>32.5</v>
      </c>
      <c r="I52" s="1785">
        <v>12.986000000000001</v>
      </c>
      <c r="J52" s="1785" t="s">
        <v>769</v>
      </c>
      <c r="K52" s="1786" t="s">
        <v>769</v>
      </c>
    </row>
    <row r="53" spans="1:11">
      <c r="A53" s="1784" t="s">
        <v>33</v>
      </c>
      <c r="B53" s="1789">
        <v>45.631999999999998</v>
      </c>
      <c r="C53" s="1789">
        <v>32.365000000000002</v>
      </c>
      <c r="D53" s="1789">
        <v>35.896999999999998</v>
      </c>
      <c r="E53" s="1789">
        <v>14.029</v>
      </c>
      <c r="F53" s="1789">
        <v>36</v>
      </c>
      <c r="G53" s="1785" t="s">
        <v>769</v>
      </c>
      <c r="H53" s="1785" t="s">
        <v>769</v>
      </c>
      <c r="I53" s="1785" t="s">
        <v>769</v>
      </c>
      <c r="J53" s="1785" t="s">
        <v>769</v>
      </c>
      <c r="K53" s="1786" t="s">
        <v>769</v>
      </c>
    </row>
    <row r="54" spans="1:11">
      <c r="A54" s="1784" t="s">
        <v>561</v>
      </c>
      <c r="B54" s="1785" t="s">
        <v>769</v>
      </c>
      <c r="C54" s="1785">
        <v>10.589</v>
      </c>
      <c r="D54" s="1785">
        <v>6.9889999999999999</v>
      </c>
      <c r="E54" s="1785">
        <v>0.55200000000000005</v>
      </c>
      <c r="F54" s="1785" t="s">
        <v>769</v>
      </c>
      <c r="G54" s="1785" t="s">
        <v>769</v>
      </c>
      <c r="H54" s="1785" t="s">
        <v>769</v>
      </c>
      <c r="I54" s="1785" t="s">
        <v>769</v>
      </c>
      <c r="J54" s="1785" t="s">
        <v>769</v>
      </c>
      <c r="K54" s="1786" t="s">
        <v>769</v>
      </c>
    </row>
    <row r="55" spans="1:11">
      <c r="A55" s="1782" t="s">
        <v>34</v>
      </c>
      <c r="B55" s="1785">
        <v>30</v>
      </c>
      <c r="C55" s="1785">
        <v>30</v>
      </c>
      <c r="D55" s="1785">
        <v>30</v>
      </c>
      <c r="E55" s="1785">
        <v>30</v>
      </c>
      <c r="F55" s="1785">
        <v>30</v>
      </c>
      <c r="G55" s="1785">
        <v>30</v>
      </c>
      <c r="H55" s="1785">
        <v>30</v>
      </c>
      <c r="I55" s="1785">
        <v>30</v>
      </c>
      <c r="J55" s="1785">
        <v>30</v>
      </c>
      <c r="K55" s="1786">
        <v>30</v>
      </c>
    </row>
    <row r="56" spans="1:11" s="1781" customFormat="1">
      <c r="A56" s="1790"/>
      <c r="B56" s="1791"/>
      <c r="C56" s="1791"/>
      <c r="D56" s="1791"/>
      <c r="E56" s="1791"/>
      <c r="F56" s="1791"/>
      <c r="G56" s="1791"/>
      <c r="H56" s="1791"/>
      <c r="I56" s="1791"/>
      <c r="J56" s="1791"/>
      <c r="K56" s="1792"/>
    </row>
    <row r="57" spans="1:11" s="1781" customFormat="1">
      <c r="A57" s="1790" t="s">
        <v>896</v>
      </c>
      <c r="B57" s="1793">
        <v>14815.804</v>
      </c>
      <c r="C57" s="1793">
        <v>15675.536</v>
      </c>
      <c r="D57" s="1793">
        <v>15349.776000000003</v>
      </c>
      <c r="E57" s="1793">
        <v>15220.591000000004</v>
      </c>
      <c r="F57" s="1793">
        <v>15849.996000000003</v>
      </c>
      <c r="G57" s="1793">
        <v>16610.314999999999</v>
      </c>
      <c r="H57" s="1793">
        <v>17341.286000000004</v>
      </c>
      <c r="I57" s="1793">
        <v>18029.296000000006</v>
      </c>
      <c r="J57" s="1793">
        <v>18479.377000000004</v>
      </c>
      <c r="K57" s="1794">
        <v>18595.887000000013</v>
      </c>
    </row>
    <row r="58" spans="1:11">
      <c r="A58" s="1782" t="s">
        <v>571</v>
      </c>
      <c r="B58" s="1795"/>
      <c r="C58" s="1795"/>
      <c r="D58" s="1795"/>
      <c r="E58" s="1795"/>
      <c r="F58" s="1795"/>
      <c r="G58" s="1795"/>
      <c r="H58" s="1795"/>
      <c r="I58" s="1795"/>
      <c r="J58" s="1795"/>
      <c r="K58" s="1796"/>
    </row>
    <row r="59" spans="1:11">
      <c r="A59" s="1756"/>
      <c r="B59" s="1795"/>
      <c r="C59" s="1795"/>
      <c r="D59" s="1795"/>
      <c r="E59" s="1795"/>
      <c r="F59" s="1795"/>
      <c r="G59" s="1795"/>
      <c r="H59" s="1795"/>
      <c r="I59" s="1795"/>
      <c r="J59" s="1795"/>
      <c r="K59" s="1796"/>
    </row>
    <row r="60" spans="1:11">
      <c r="A60" s="1694" t="s">
        <v>552</v>
      </c>
      <c r="B60" s="1795"/>
      <c r="C60" s="1795"/>
      <c r="D60" s="1795"/>
      <c r="E60" s="1795"/>
      <c r="F60" s="1795"/>
      <c r="G60" s="1795"/>
      <c r="H60" s="1795"/>
      <c r="I60" s="1795"/>
      <c r="J60" s="1795"/>
      <c r="K60" s="1796"/>
    </row>
    <row r="61" spans="1:11">
      <c r="A61" s="1797" t="s">
        <v>553</v>
      </c>
      <c r="B61" s="1798"/>
      <c r="C61" s="1798"/>
      <c r="D61" s="1798"/>
      <c r="E61" s="1798"/>
      <c r="F61" s="1798"/>
      <c r="G61" s="1798"/>
      <c r="H61" s="1798"/>
      <c r="I61" s="1798"/>
      <c r="J61" s="1798"/>
      <c r="K61" s="1799"/>
    </row>
    <row r="62" spans="1:11">
      <c r="B62" s="1800"/>
      <c r="C62" s="1800"/>
      <c r="D62" s="1800"/>
      <c r="E62" s="1800"/>
      <c r="F62" s="1800"/>
      <c r="G62" s="1800"/>
      <c r="H62" s="1800"/>
      <c r="I62" s="1800"/>
      <c r="J62" s="1800"/>
      <c r="K62" s="1800"/>
    </row>
  </sheetData>
  <mergeCells count="4">
    <mergeCell ref="A1:K1"/>
    <mergeCell ref="A2:K2"/>
    <mergeCell ref="A4:K4"/>
    <mergeCell ref="A6:K6"/>
  </mergeCells>
  <phoneticPr fontId="50" type="noConversion"/>
  <pageMargins left="0.75" right="0.75" top="1" bottom="1" header="0" footer="0"/>
  <pageSetup scale="42" orientation="portrait" r:id="rId1"/>
  <headerFooter alignWithMargins="0"/>
</worksheet>
</file>

<file path=xl/worksheets/sheet114.xml><?xml version="1.0" encoding="utf-8"?>
<worksheet xmlns="http://schemas.openxmlformats.org/spreadsheetml/2006/main" xmlns:r="http://schemas.openxmlformats.org/officeDocument/2006/relationships">
  <sheetPr>
    <tabColor indexed="53"/>
    <pageSetUpPr fitToPage="1"/>
  </sheetPr>
  <dimension ref="A1:P61"/>
  <sheetViews>
    <sheetView zoomScale="50" workbookViewId="0">
      <selection sqref="A1:M1"/>
    </sheetView>
  </sheetViews>
  <sheetFormatPr defaultColWidth="11.44140625" defaultRowHeight="15"/>
  <cols>
    <col min="1" max="1" width="39.44140625" style="1710" customWidth="1"/>
    <col min="2" max="11" width="9.44140625" style="1710" customWidth="1"/>
    <col min="12" max="15" width="11.44140625" style="1710"/>
    <col min="16" max="16" width="17.33203125" style="1710" bestFit="1" customWidth="1"/>
    <col min="17" max="16384" width="11.44140625" style="1710"/>
  </cols>
  <sheetData>
    <row r="1" spans="1:16" ht="18">
      <c r="A1" s="2783" t="s">
        <v>1394</v>
      </c>
      <c r="B1" s="2783"/>
      <c r="C1" s="2783"/>
      <c r="D1" s="2783"/>
      <c r="E1" s="2783"/>
      <c r="F1" s="2783"/>
      <c r="G1" s="2783"/>
      <c r="H1" s="2783"/>
      <c r="I1" s="2783"/>
      <c r="J1" s="2783"/>
      <c r="K1" s="2783"/>
    </row>
    <row r="2" spans="1:16" s="1711" customFormat="1" ht="18">
      <c r="A2" s="2785" t="s">
        <v>573</v>
      </c>
      <c r="B2" s="2785"/>
      <c r="C2" s="2785"/>
      <c r="D2" s="2785"/>
      <c r="E2" s="2785"/>
      <c r="F2" s="2785"/>
      <c r="G2" s="2785"/>
      <c r="H2" s="2785"/>
      <c r="I2" s="2785"/>
      <c r="J2" s="2785"/>
      <c r="K2" s="2785"/>
    </row>
    <row r="3" spans="1:16" ht="18">
      <c r="A3" s="1801"/>
      <c r="B3" s="1801"/>
      <c r="C3" s="1801"/>
      <c r="D3" s="1801"/>
      <c r="E3" s="1801"/>
      <c r="F3" s="1801"/>
      <c r="G3" s="1801"/>
      <c r="H3" s="1801"/>
      <c r="I3" s="1801"/>
      <c r="J3" s="1801"/>
      <c r="K3" s="1801"/>
      <c r="P3" s="1802"/>
    </row>
    <row r="4" spans="1:16" ht="18">
      <c r="A4" s="2786" t="s">
        <v>574</v>
      </c>
      <c r="B4" s="2786"/>
      <c r="C4" s="2786"/>
      <c r="D4" s="2786"/>
      <c r="E4" s="2786"/>
      <c r="F4" s="2786"/>
      <c r="G4" s="2786"/>
      <c r="H4" s="2786"/>
      <c r="I4" s="2786"/>
      <c r="J4" s="2786"/>
      <c r="K4" s="2786"/>
    </row>
    <row r="5" spans="1:16" ht="18">
      <c r="A5" s="1801"/>
      <c r="B5" s="1801"/>
      <c r="C5" s="1801"/>
      <c r="D5" s="1801"/>
      <c r="E5" s="1801"/>
      <c r="F5" s="1801"/>
      <c r="G5" s="1801"/>
      <c r="H5" s="1801"/>
      <c r="I5" s="1801"/>
      <c r="J5" s="1801"/>
      <c r="K5" s="1801"/>
    </row>
    <row r="6" spans="1:16" ht="18">
      <c r="A6" s="2786" t="s">
        <v>1641</v>
      </c>
      <c r="B6" s="2786"/>
      <c r="C6" s="2786"/>
      <c r="D6" s="2786"/>
      <c r="E6" s="2786"/>
      <c r="F6" s="2786"/>
      <c r="G6" s="2786"/>
      <c r="H6" s="2786"/>
      <c r="I6" s="2786"/>
      <c r="J6" s="2786"/>
      <c r="K6" s="2786"/>
    </row>
    <row r="7" spans="1:16" ht="18">
      <c r="A7" s="1803"/>
      <c r="B7" s="1715"/>
      <c r="C7" s="1715"/>
      <c r="D7" s="1715"/>
      <c r="E7" s="1715"/>
      <c r="F7" s="1715"/>
      <c r="G7" s="1715"/>
      <c r="H7" s="1715"/>
      <c r="I7" s="1715"/>
      <c r="J7" s="1715"/>
      <c r="K7" s="1715"/>
    </row>
    <row r="8" spans="1:16" s="1719" customFormat="1" ht="18">
      <c r="A8" s="1804"/>
      <c r="B8" s="1805">
        <v>2000</v>
      </c>
      <c r="C8" s="1805">
        <v>2001</v>
      </c>
      <c r="D8" s="1805">
        <v>2002</v>
      </c>
      <c r="E8" s="1805">
        <v>2003</v>
      </c>
      <c r="F8" s="1805">
        <v>2004</v>
      </c>
      <c r="G8" s="1805">
        <v>2005</v>
      </c>
      <c r="H8" s="1805">
        <v>2006</v>
      </c>
      <c r="I8" s="1805">
        <v>2007</v>
      </c>
      <c r="J8" s="1805">
        <v>2008</v>
      </c>
      <c r="K8" s="1806">
        <v>2009</v>
      </c>
    </row>
    <row r="9" spans="1:16" ht="18">
      <c r="A9" s="1807"/>
      <c r="B9" s="1808"/>
      <c r="C9" s="1808"/>
      <c r="D9" s="1808"/>
      <c r="E9" s="1808"/>
      <c r="F9" s="1808"/>
      <c r="G9" s="1808"/>
      <c r="H9" s="1808"/>
      <c r="I9" s="1808"/>
      <c r="J9" s="1808"/>
      <c r="K9" s="1809"/>
    </row>
    <row r="10" spans="1:16" ht="18">
      <c r="A10" s="1720" t="s">
        <v>52</v>
      </c>
      <c r="B10" s="1722">
        <v>9.2539999999999996</v>
      </c>
      <c r="C10" s="1722">
        <v>9.718</v>
      </c>
      <c r="D10" s="1722">
        <v>10.635</v>
      </c>
      <c r="E10" s="1722">
        <v>12.064</v>
      </c>
      <c r="F10" s="1722">
        <v>13.872</v>
      </c>
      <c r="G10" s="1722">
        <v>15.654999999999999</v>
      </c>
      <c r="H10" s="1722">
        <v>17.318000000000001</v>
      </c>
      <c r="I10" s="1722">
        <v>19.41</v>
      </c>
      <c r="J10" s="1722">
        <v>20.451000000000001</v>
      </c>
      <c r="K10" s="1723">
        <v>22.099</v>
      </c>
    </row>
    <row r="11" spans="1:16" ht="18">
      <c r="A11" s="1720" t="s">
        <v>531</v>
      </c>
      <c r="B11" s="1722">
        <v>18.010000000000002</v>
      </c>
      <c r="C11" s="1722">
        <v>18.387</v>
      </c>
      <c r="D11" s="1722">
        <v>18.568000000000001</v>
      </c>
      <c r="E11" s="1722">
        <v>19.065999999999999</v>
      </c>
      <c r="F11" s="1722">
        <v>17.896999999999998</v>
      </c>
      <c r="G11" s="1722">
        <v>17.001000000000001</v>
      </c>
      <c r="H11" s="1722">
        <v>16.212</v>
      </c>
      <c r="I11" s="1722">
        <v>16.286999999999999</v>
      </c>
      <c r="J11" s="1722">
        <v>16.545999999999999</v>
      </c>
      <c r="K11" s="1723">
        <v>17.594000000000001</v>
      </c>
    </row>
    <row r="12" spans="1:16" ht="18">
      <c r="A12" s="1720" t="s">
        <v>59</v>
      </c>
      <c r="B12" s="1722">
        <v>9.7010000000000005</v>
      </c>
      <c r="C12" s="1722">
        <v>9.0950000000000006</v>
      </c>
      <c r="D12" s="1722">
        <v>9.1280000000000001</v>
      </c>
      <c r="E12" s="1722">
        <v>9.3979999999999997</v>
      </c>
      <c r="F12" s="1722">
        <v>8.7080000000000002</v>
      </c>
      <c r="G12" s="1722">
        <v>8.4</v>
      </c>
      <c r="H12" s="1722">
        <v>8.8350000000000009</v>
      </c>
      <c r="I12" s="1722">
        <v>8.7460000000000004</v>
      </c>
      <c r="J12" s="1722">
        <v>8.3330000000000002</v>
      </c>
      <c r="K12" s="1723">
        <v>7.7430000000000003</v>
      </c>
    </row>
    <row r="13" spans="1:16" ht="18">
      <c r="A13" s="1720" t="s">
        <v>41</v>
      </c>
      <c r="B13" s="1722">
        <v>12.163</v>
      </c>
      <c r="C13" s="1722">
        <v>11.483000000000001</v>
      </c>
      <c r="D13" s="1722">
        <v>9.85</v>
      </c>
      <c r="E13" s="1722">
        <v>8.6069999999999993</v>
      </c>
      <c r="F13" s="1722">
        <v>8.2650000000000006</v>
      </c>
      <c r="G13" s="1722">
        <v>7.5860000000000003</v>
      </c>
      <c r="H13" s="1722">
        <v>7.2089999999999996</v>
      </c>
      <c r="I13" s="1722">
        <v>7.3550000000000004</v>
      </c>
      <c r="J13" s="1722">
        <v>6.9269999999999996</v>
      </c>
      <c r="K13" s="1723">
        <v>6.3810000000000002</v>
      </c>
    </row>
    <row r="14" spans="1:16" ht="18">
      <c r="A14" s="1720" t="s">
        <v>29</v>
      </c>
      <c r="B14" s="1722">
        <v>5.5620000000000003</v>
      </c>
      <c r="C14" s="1722">
        <v>5.6639999999999997</v>
      </c>
      <c r="D14" s="1722">
        <v>5.6109999999999998</v>
      </c>
      <c r="E14" s="1722">
        <v>5.6150000000000002</v>
      </c>
      <c r="F14" s="1722">
        <v>5.7359999999999998</v>
      </c>
      <c r="G14" s="1722">
        <v>5.8250000000000002</v>
      </c>
      <c r="H14" s="1722">
        <v>5.5309999999999997</v>
      </c>
      <c r="I14" s="1722">
        <v>5.1210000000000004</v>
      </c>
      <c r="J14" s="1722">
        <v>4.9409999999999998</v>
      </c>
      <c r="K14" s="1723">
        <v>4.9820000000000002</v>
      </c>
    </row>
    <row r="15" spans="1:16" ht="18">
      <c r="A15" s="1720" t="s">
        <v>56</v>
      </c>
      <c r="B15" s="1722">
        <v>1.7490000000000001</v>
      </c>
      <c r="C15" s="1722">
        <v>2.0739999999999998</v>
      </c>
      <c r="D15" s="1722">
        <v>2.4350000000000001</v>
      </c>
      <c r="E15" s="1722">
        <v>2.569</v>
      </c>
      <c r="F15" s="1722">
        <v>2.645</v>
      </c>
      <c r="G15" s="1722">
        <v>3.1160000000000001</v>
      </c>
      <c r="H15" s="1722">
        <v>3.6139999999999999</v>
      </c>
      <c r="I15" s="1722">
        <v>3.9860000000000002</v>
      </c>
      <c r="J15" s="1722">
        <v>3.621</v>
      </c>
      <c r="K15" s="1723">
        <v>3.879</v>
      </c>
    </row>
    <row r="16" spans="1:16" ht="18">
      <c r="A16" s="1720" t="s">
        <v>532</v>
      </c>
      <c r="B16" s="1722">
        <v>1.5269999999999999</v>
      </c>
      <c r="C16" s="1722">
        <v>1.964</v>
      </c>
      <c r="D16" s="1722">
        <v>2.262</v>
      </c>
      <c r="E16" s="1722">
        <v>2.3660000000000001</v>
      </c>
      <c r="F16" s="1722">
        <v>2.5840000000000001</v>
      </c>
      <c r="G16" s="1722">
        <v>2.6819999999999999</v>
      </c>
      <c r="H16" s="1722">
        <v>2.867</v>
      </c>
      <c r="I16" s="1722">
        <v>2.895</v>
      </c>
      <c r="J16" s="1722">
        <v>3.3109999999999999</v>
      </c>
      <c r="K16" s="1723">
        <v>3.7530000000000001</v>
      </c>
    </row>
    <row r="17" spans="1:11" ht="18">
      <c r="A17" s="1720" t="s">
        <v>86</v>
      </c>
      <c r="B17" s="1722">
        <v>4.7889999999999997</v>
      </c>
      <c r="C17" s="1722">
        <v>4.4260000000000002</v>
      </c>
      <c r="D17" s="1722">
        <v>4.5330000000000004</v>
      </c>
      <c r="E17" s="1722">
        <v>3.9260000000000002</v>
      </c>
      <c r="F17" s="1722">
        <v>4.1180000000000003</v>
      </c>
      <c r="G17" s="1722">
        <v>3.843</v>
      </c>
      <c r="H17" s="1722">
        <v>3.819</v>
      </c>
      <c r="I17" s="1722">
        <v>3.6909999999999998</v>
      </c>
      <c r="J17" s="1722">
        <v>3.7330000000000001</v>
      </c>
      <c r="K17" s="1723">
        <v>3.6190000000000002</v>
      </c>
    </row>
    <row r="18" spans="1:11" ht="18">
      <c r="A18" s="1720" t="s">
        <v>51</v>
      </c>
      <c r="B18" s="1722">
        <v>3.1760000000000002</v>
      </c>
      <c r="C18" s="1722">
        <v>3.0379999999999998</v>
      </c>
      <c r="D18" s="1722">
        <v>3.2519999999999998</v>
      </c>
      <c r="E18" s="1722">
        <v>3.351</v>
      </c>
      <c r="F18" s="1722">
        <v>3.129</v>
      </c>
      <c r="G18" s="1722">
        <v>3.17</v>
      </c>
      <c r="H18" s="1722">
        <v>3.319</v>
      </c>
      <c r="I18" s="1722">
        <v>3.2309999999999999</v>
      </c>
      <c r="J18" s="1722">
        <v>2.9009999999999998</v>
      </c>
      <c r="K18" s="1723">
        <v>2.8769999999999998</v>
      </c>
    </row>
    <row r="19" spans="1:11" ht="18">
      <c r="A19" s="1720" t="s">
        <v>25</v>
      </c>
      <c r="B19" s="1722">
        <v>3.28</v>
      </c>
      <c r="C19" s="1722">
        <v>3.18</v>
      </c>
      <c r="D19" s="1722">
        <v>3.3140000000000001</v>
      </c>
      <c r="E19" s="1722">
        <v>3.48</v>
      </c>
      <c r="F19" s="1722">
        <v>3.4710000000000001</v>
      </c>
      <c r="G19" s="1722">
        <v>3.3730000000000002</v>
      </c>
      <c r="H19" s="1722">
        <v>3.21</v>
      </c>
      <c r="I19" s="1722">
        <v>2.956</v>
      </c>
      <c r="J19" s="1722">
        <v>2.851</v>
      </c>
      <c r="K19" s="1723">
        <v>2.702</v>
      </c>
    </row>
    <row r="20" spans="1:11" ht="18">
      <c r="A20" s="1720" t="s">
        <v>73</v>
      </c>
      <c r="B20" s="1722">
        <v>3.2669999999999999</v>
      </c>
      <c r="C20" s="1722">
        <v>3.56</v>
      </c>
      <c r="D20" s="1722">
        <v>3.5510000000000002</v>
      </c>
      <c r="E20" s="1722">
        <v>3.18</v>
      </c>
      <c r="F20" s="1722">
        <v>3.0910000000000002</v>
      </c>
      <c r="G20" s="1722">
        <v>2.8359999999999999</v>
      </c>
      <c r="H20" s="1722">
        <v>2.4740000000000002</v>
      </c>
      <c r="I20" s="1722">
        <v>2.452</v>
      </c>
      <c r="J20" s="1722">
        <v>2.722</v>
      </c>
      <c r="K20" s="1723">
        <v>2.3980000000000001</v>
      </c>
    </row>
    <row r="21" spans="1:11" ht="18">
      <c r="A21" s="1720" t="s">
        <v>46</v>
      </c>
      <c r="B21" s="1722">
        <v>3.0489999999999999</v>
      </c>
      <c r="C21" s="1722">
        <v>3.01</v>
      </c>
      <c r="D21" s="1722">
        <v>3.2749999999999999</v>
      </c>
      <c r="E21" s="1722">
        <v>3.3969999999999998</v>
      </c>
      <c r="F21" s="1722">
        <v>3.1880000000000002</v>
      </c>
      <c r="G21" s="1722">
        <v>3.073</v>
      </c>
      <c r="H21" s="1722">
        <v>2.9279999999999999</v>
      </c>
      <c r="I21" s="1722">
        <v>2.2959999999999998</v>
      </c>
      <c r="J21" s="1722">
        <v>2.5110000000000001</v>
      </c>
      <c r="K21" s="1723">
        <v>2.2770000000000001</v>
      </c>
    </row>
    <row r="22" spans="1:11" ht="18">
      <c r="A22" s="1720" t="s">
        <v>560</v>
      </c>
      <c r="B22" s="1722">
        <v>2.6640000000000001</v>
      </c>
      <c r="C22" s="1722">
        <v>2.6909999999999998</v>
      </c>
      <c r="D22" s="1722">
        <v>2.9510000000000001</v>
      </c>
      <c r="E22" s="1722">
        <v>2.8410000000000002</v>
      </c>
      <c r="F22" s="1722">
        <v>2.8130000000000002</v>
      </c>
      <c r="G22" s="1722">
        <v>2.5219999999999998</v>
      </c>
      <c r="H22" s="1722">
        <v>2.4670000000000001</v>
      </c>
      <c r="I22" s="1722">
        <v>2.2519999999999998</v>
      </c>
      <c r="J22" s="1722">
        <v>2.1560000000000001</v>
      </c>
      <c r="K22" s="1723">
        <v>1.98</v>
      </c>
    </row>
    <row r="23" spans="1:11" ht="18">
      <c r="A23" s="1720" t="s">
        <v>12</v>
      </c>
      <c r="B23" s="1722">
        <v>2.855</v>
      </c>
      <c r="C23" s="1722">
        <v>2.698</v>
      </c>
      <c r="D23" s="1722">
        <v>2.7810000000000001</v>
      </c>
      <c r="E23" s="1722">
        <v>2.7789999999999999</v>
      </c>
      <c r="F23" s="1722">
        <v>2.4159999999999999</v>
      </c>
      <c r="G23" s="1722">
        <v>2.3050000000000002</v>
      </c>
      <c r="H23" s="1722">
        <v>2.1829999999999998</v>
      </c>
      <c r="I23" s="1722">
        <v>2.1850000000000001</v>
      </c>
      <c r="J23" s="1722">
        <v>2.1419999999999999</v>
      </c>
      <c r="K23" s="1723">
        <v>1.9710000000000001</v>
      </c>
    </row>
    <row r="24" spans="1:11" ht="18">
      <c r="A24" s="1720" t="s">
        <v>39</v>
      </c>
      <c r="B24" s="1722">
        <v>3.722</v>
      </c>
      <c r="C24" s="1722">
        <v>3.6219999999999999</v>
      </c>
      <c r="D24" s="1722">
        <v>3.222</v>
      </c>
      <c r="E24" s="1722">
        <v>2.988</v>
      </c>
      <c r="F24" s="1722">
        <v>3.3250000000000002</v>
      </c>
      <c r="G24" s="1722">
        <v>3.1019999999999999</v>
      </c>
      <c r="H24" s="1722">
        <v>2.8860000000000001</v>
      </c>
      <c r="I24" s="1722">
        <v>2.5150000000000001</v>
      </c>
      <c r="J24" s="1722">
        <v>2.3929999999999998</v>
      </c>
      <c r="K24" s="1723">
        <v>1.806</v>
      </c>
    </row>
    <row r="25" spans="1:11" ht="18">
      <c r="A25" s="1720" t="s">
        <v>44</v>
      </c>
      <c r="B25" s="1722">
        <v>2.694</v>
      </c>
      <c r="C25" s="1722">
        <v>2.8079999999999998</v>
      </c>
      <c r="D25" s="1722">
        <v>2.3069999999999999</v>
      </c>
      <c r="E25" s="1722">
        <v>2.0310000000000001</v>
      </c>
      <c r="F25" s="1722">
        <v>2.278</v>
      </c>
      <c r="G25" s="1722">
        <v>2.3290000000000002</v>
      </c>
      <c r="H25" s="1722">
        <v>2.0979999999999999</v>
      </c>
      <c r="I25" s="1722">
        <v>2.0990000000000002</v>
      </c>
      <c r="J25" s="1722">
        <v>1.677</v>
      </c>
      <c r="K25" s="1723">
        <v>1.6870000000000001</v>
      </c>
    </row>
    <row r="26" spans="1:11" ht="18">
      <c r="A26" s="1720" t="s">
        <v>16</v>
      </c>
      <c r="B26" s="1722">
        <v>2.1309999999999998</v>
      </c>
      <c r="C26" s="1722">
        <v>1.7889999999999999</v>
      </c>
      <c r="D26" s="1722">
        <v>2.1</v>
      </c>
      <c r="E26" s="1722">
        <v>1.925</v>
      </c>
      <c r="F26" s="1722">
        <v>1.44</v>
      </c>
      <c r="G26" s="1722">
        <v>1.609</v>
      </c>
      <c r="H26" s="1722">
        <v>1.4990000000000001</v>
      </c>
      <c r="I26" s="1722">
        <v>1.5069999999999999</v>
      </c>
      <c r="J26" s="1722">
        <v>1.5</v>
      </c>
      <c r="K26" s="1723">
        <v>1.583</v>
      </c>
    </row>
    <row r="27" spans="1:11" ht="18">
      <c r="A27" s="1720" t="s">
        <v>57</v>
      </c>
      <c r="B27" s="1722">
        <v>1.069</v>
      </c>
      <c r="C27" s="1722">
        <v>1.3560000000000001</v>
      </c>
      <c r="D27" s="1722">
        <v>1.2529999999999999</v>
      </c>
      <c r="E27" s="1722">
        <v>1.4670000000000001</v>
      </c>
      <c r="F27" s="1722">
        <v>1.3280000000000001</v>
      </c>
      <c r="G27" s="1722">
        <v>1.583</v>
      </c>
      <c r="H27" s="1722">
        <v>1.2549999999999999</v>
      </c>
      <c r="I27" s="1722">
        <v>1.425</v>
      </c>
      <c r="J27" s="1722">
        <v>1.371</v>
      </c>
      <c r="K27" s="1723">
        <v>1.532</v>
      </c>
    </row>
    <row r="28" spans="1:11" ht="18">
      <c r="A28" s="1720" t="s">
        <v>58</v>
      </c>
      <c r="B28" s="1722">
        <v>0.99199999999999999</v>
      </c>
      <c r="C28" s="1722">
        <v>0.94699999999999995</v>
      </c>
      <c r="D28" s="1722">
        <v>0.96</v>
      </c>
      <c r="E28" s="1722">
        <v>0.877</v>
      </c>
      <c r="F28" s="1722">
        <v>0.98199999999999998</v>
      </c>
      <c r="G28" s="1722">
        <v>1.0840000000000001</v>
      </c>
      <c r="H28" s="1722">
        <v>1.159</v>
      </c>
      <c r="I28" s="1722">
        <v>1.208</v>
      </c>
      <c r="J28" s="1722">
        <v>1.1359999999999999</v>
      </c>
      <c r="K28" s="1723">
        <v>1.129</v>
      </c>
    </row>
    <row r="29" spans="1:11" ht="18">
      <c r="A29" s="1720" t="s">
        <v>31</v>
      </c>
      <c r="B29" s="1722">
        <v>0.89800000000000002</v>
      </c>
      <c r="C29" s="1722">
        <v>1.379</v>
      </c>
      <c r="D29" s="1722">
        <v>1.462</v>
      </c>
      <c r="E29" s="1722">
        <v>1.407</v>
      </c>
      <c r="F29" s="1722">
        <v>1.4870000000000001</v>
      </c>
      <c r="G29" s="1722">
        <v>1.345</v>
      </c>
      <c r="H29" s="1722">
        <v>1.3220000000000001</v>
      </c>
      <c r="I29" s="1722">
        <v>1.1859999999999999</v>
      </c>
      <c r="J29" s="1722">
        <v>1.2330000000000001</v>
      </c>
      <c r="K29" s="1723">
        <v>1.1060000000000001</v>
      </c>
    </row>
    <row r="30" spans="1:11" ht="18">
      <c r="A30" s="1720" t="s">
        <v>38</v>
      </c>
      <c r="B30" s="1722">
        <v>1.246</v>
      </c>
      <c r="C30" s="1722">
        <v>1.3540000000000001</v>
      </c>
      <c r="D30" s="1722">
        <v>1.204</v>
      </c>
      <c r="E30" s="1722">
        <v>1.139</v>
      </c>
      <c r="F30" s="1722">
        <v>1.3120000000000001</v>
      </c>
      <c r="G30" s="1722">
        <v>1.198</v>
      </c>
      <c r="H30" s="1722">
        <v>1.2669999999999999</v>
      </c>
      <c r="I30" s="1722">
        <v>1.2110000000000001</v>
      </c>
      <c r="J30" s="1722">
        <v>1.2330000000000001</v>
      </c>
      <c r="K30" s="1723">
        <v>1.0980000000000001</v>
      </c>
    </row>
    <row r="31" spans="1:11" ht="18">
      <c r="A31" s="1720" t="s">
        <v>13</v>
      </c>
      <c r="B31" s="1722">
        <v>0.219</v>
      </c>
      <c r="C31" s="1722">
        <v>0.22</v>
      </c>
      <c r="D31" s="1722">
        <v>0.26500000000000001</v>
      </c>
      <c r="E31" s="1722">
        <v>0.30199999999999999</v>
      </c>
      <c r="F31" s="1722">
        <v>0.34899999999999998</v>
      </c>
      <c r="G31" s="1722">
        <v>0.36399999999999999</v>
      </c>
      <c r="H31" s="1722">
        <v>0.378</v>
      </c>
      <c r="I31" s="1722">
        <v>0.38800000000000001</v>
      </c>
      <c r="J31" s="1722">
        <v>0.77400000000000002</v>
      </c>
      <c r="K31" s="1723">
        <v>1.0529999999999999</v>
      </c>
    </row>
    <row r="32" spans="1:11" ht="18">
      <c r="A32" s="1720" t="s">
        <v>54</v>
      </c>
      <c r="B32" s="1722">
        <v>0.93600000000000005</v>
      </c>
      <c r="C32" s="1722">
        <v>1.05</v>
      </c>
      <c r="D32" s="1722">
        <v>0.94</v>
      </c>
      <c r="E32" s="1722">
        <v>1.1240000000000001</v>
      </c>
      <c r="F32" s="1722">
        <v>1.1020000000000001</v>
      </c>
      <c r="G32" s="1722">
        <v>1.036</v>
      </c>
      <c r="H32" s="1722">
        <v>1.044</v>
      </c>
      <c r="I32" s="1722">
        <v>0.88800000000000001</v>
      </c>
      <c r="J32" s="1722">
        <v>0.94499999999999995</v>
      </c>
      <c r="K32" s="1723">
        <v>0.96799999999999997</v>
      </c>
    </row>
    <row r="33" spans="1:11" ht="18">
      <c r="A33" s="1720" t="s">
        <v>18</v>
      </c>
      <c r="B33" s="1722">
        <v>0.76900000000000002</v>
      </c>
      <c r="C33" s="1722">
        <v>0.73699999999999999</v>
      </c>
      <c r="D33" s="1722">
        <v>0.82099999999999995</v>
      </c>
      <c r="E33" s="1722">
        <v>0.89200000000000002</v>
      </c>
      <c r="F33" s="1722">
        <v>0.83499999999999996</v>
      </c>
      <c r="G33" s="1722">
        <v>0.79500000000000004</v>
      </c>
      <c r="H33" s="1722">
        <v>0.79600000000000004</v>
      </c>
      <c r="I33" s="1722">
        <v>0.60899999999999999</v>
      </c>
      <c r="J33" s="1722">
        <v>0.68200000000000005</v>
      </c>
      <c r="K33" s="1723">
        <v>0.54600000000000004</v>
      </c>
    </row>
    <row r="34" spans="1:11" ht="18">
      <c r="A34" s="1720" t="s">
        <v>11</v>
      </c>
      <c r="B34" s="1722">
        <v>0.53100000000000003</v>
      </c>
      <c r="C34" s="1722">
        <v>0.438</v>
      </c>
      <c r="D34" s="1722">
        <v>0.42299999999999999</v>
      </c>
      <c r="E34" s="1722">
        <v>0.42799999999999999</v>
      </c>
      <c r="F34" s="1722">
        <v>0.46800000000000003</v>
      </c>
      <c r="G34" s="1722">
        <v>0.435</v>
      </c>
      <c r="H34" s="1722">
        <v>0.41799999999999998</v>
      </c>
      <c r="I34" s="1722">
        <v>0.45100000000000001</v>
      </c>
      <c r="J34" s="1722">
        <v>0.57699999999999996</v>
      </c>
      <c r="K34" s="1723">
        <v>0.51800000000000002</v>
      </c>
    </row>
    <row r="35" spans="1:11" ht="18">
      <c r="A35" s="1720" t="s">
        <v>72</v>
      </c>
      <c r="B35" s="1722">
        <v>0.71799999999999997</v>
      </c>
      <c r="C35" s="1722">
        <v>0.68300000000000005</v>
      </c>
      <c r="D35" s="1722">
        <v>0.59899999999999998</v>
      </c>
      <c r="E35" s="1722">
        <v>0.59199999999999997</v>
      </c>
      <c r="F35" s="1722">
        <v>0.51400000000000001</v>
      </c>
      <c r="G35" s="1722">
        <v>0.58499999999999996</v>
      </c>
      <c r="H35" s="1722">
        <v>0.58899999999999997</v>
      </c>
      <c r="I35" s="1722">
        <v>0.64200000000000002</v>
      </c>
      <c r="J35" s="1722">
        <v>0.51400000000000001</v>
      </c>
      <c r="K35" s="1723">
        <v>0.50700000000000001</v>
      </c>
    </row>
    <row r="36" spans="1:11" ht="18">
      <c r="A36" s="1720" t="s">
        <v>537</v>
      </c>
      <c r="B36" s="1722">
        <v>0.50600000000000001</v>
      </c>
      <c r="C36" s="1722">
        <v>0.621</v>
      </c>
      <c r="D36" s="1722">
        <v>0.52100000000000002</v>
      </c>
      <c r="E36" s="1722">
        <v>0.53900000000000003</v>
      </c>
      <c r="F36" s="1722">
        <v>0.53500000000000003</v>
      </c>
      <c r="G36" s="1722">
        <v>0.69199999999999995</v>
      </c>
      <c r="H36" s="1722">
        <v>0.66300000000000003</v>
      </c>
      <c r="I36" s="1722">
        <v>0.63800000000000001</v>
      </c>
      <c r="J36" s="1722">
        <v>0.622</v>
      </c>
      <c r="K36" s="1723">
        <v>0.43</v>
      </c>
    </row>
    <row r="37" spans="1:11" ht="18">
      <c r="A37" s="1720" t="s">
        <v>60</v>
      </c>
      <c r="B37" s="1722" t="s">
        <v>769</v>
      </c>
      <c r="C37" s="1722" t="s">
        <v>769</v>
      </c>
      <c r="D37" s="1722" t="s">
        <v>769</v>
      </c>
      <c r="E37" s="1722" t="s">
        <v>769</v>
      </c>
      <c r="F37" s="1722" t="s">
        <v>769</v>
      </c>
      <c r="G37" s="1722">
        <v>0.184</v>
      </c>
      <c r="H37" s="1722">
        <v>0.35099999999999998</v>
      </c>
      <c r="I37" s="1722">
        <v>0.34699999999999998</v>
      </c>
      <c r="J37" s="1722">
        <v>0.34699999999999998</v>
      </c>
      <c r="K37" s="1723">
        <v>0.36299999999999999</v>
      </c>
    </row>
    <row r="38" spans="1:11" ht="18">
      <c r="A38" s="1720" t="s">
        <v>562</v>
      </c>
      <c r="B38" s="1722">
        <v>0.19600000000000001</v>
      </c>
      <c r="C38" s="1722">
        <v>0.185</v>
      </c>
      <c r="D38" s="1722" t="s">
        <v>769</v>
      </c>
      <c r="E38" s="1722" t="s">
        <v>769</v>
      </c>
      <c r="F38" s="1722">
        <v>2E-3</v>
      </c>
      <c r="G38" s="1722">
        <v>1.4999999999999999E-2</v>
      </c>
      <c r="H38" s="1722">
        <v>1.9E-2</v>
      </c>
      <c r="I38" s="1722">
        <v>0.14099999999999999</v>
      </c>
      <c r="J38" s="1722">
        <v>0.221</v>
      </c>
      <c r="K38" s="1723">
        <v>0.254</v>
      </c>
    </row>
    <row r="39" spans="1:11" ht="18">
      <c r="A39" s="1720" t="s">
        <v>24</v>
      </c>
      <c r="B39" s="1722">
        <v>0.182</v>
      </c>
      <c r="C39" s="1722">
        <v>0.17</v>
      </c>
      <c r="D39" s="1722">
        <v>0.19900000000000001</v>
      </c>
      <c r="E39" s="1722">
        <v>0.23599999999999999</v>
      </c>
      <c r="F39" s="1722">
        <v>0.22500000000000001</v>
      </c>
      <c r="G39" s="1722">
        <v>0.23300000000000001</v>
      </c>
      <c r="H39" s="1722">
        <v>0.22900000000000001</v>
      </c>
      <c r="I39" s="1722">
        <v>0.19</v>
      </c>
      <c r="J39" s="1722">
        <v>0.2</v>
      </c>
      <c r="K39" s="1723">
        <v>0.182</v>
      </c>
    </row>
    <row r="40" spans="1:11" ht="18">
      <c r="A40" s="1720" t="s">
        <v>67</v>
      </c>
      <c r="B40" s="1722">
        <v>0.433</v>
      </c>
      <c r="C40" s="1722">
        <v>0.373</v>
      </c>
      <c r="D40" s="1722">
        <v>0.26700000000000002</v>
      </c>
      <c r="E40" s="1722">
        <v>0.24199999999999999</v>
      </c>
      <c r="F40" s="1722">
        <v>0.40300000000000002</v>
      </c>
      <c r="G40" s="1722">
        <v>0.57099999999999995</v>
      </c>
      <c r="H40" s="1722">
        <v>0.61</v>
      </c>
      <c r="I40" s="1722">
        <v>0.57099999999999995</v>
      </c>
      <c r="J40" s="1722">
        <v>0.48199999999999998</v>
      </c>
      <c r="K40" s="1723">
        <v>0.155</v>
      </c>
    </row>
    <row r="41" spans="1:11" ht="18">
      <c r="A41" s="1720" t="s">
        <v>30</v>
      </c>
      <c r="B41" s="1722">
        <v>0</v>
      </c>
      <c r="C41" s="1722">
        <v>0</v>
      </c>
      <c r="D41" s="1722">
        <v>0</v>
      </c>
      <c r="E41" s="1722">
        <v>0</v>
      </c>
      <c r="F41" s="1722">
        <v>0</v>
      </c>
      <c r="G41" s="1722">
        <v>0.188</v>
      </c>
      <c r="H41" s="1722">
        <v>0.23899999999999999</v>
      </c>
      <c r="I41" s="1722">
        <v>0.17299999999999999</v>
      </c>
      <c r="J41" s="1722">
        <v>0.183</v>
      </c>
      <c r="K41" s="1723">
        <v>0.14699999999999999</v>
      </c>
    </row>
    <row r="42" spans="1:11" ht="18">
      <c r="A42" s="1720" t="s">
        <v>570</v>
      </c>
      <c r="B42" s="1722" t="s">
        <v>769</v>
      </c>
      <c r="C42" s="1722" t="s">
        <v>769</v>
      </c>
      <c r="D42" s="1722">
        <v>1.7000000000000001E-2</v>
      </c>
      <c r="E42" s="1722">
        <v>0.11</v>
      </c>
      <c r="F42" s="1722">
        <v>3.5000000000000003E-2</v>
      </c>
      <c r="G42" s="1722">
        <v>8.2000000000000003E-2</v>
      </c>
      <c r="H42" s="1722">
        <v>0.1</v>
      </c>
      <c r="I42" s="1722">
        <v>0.108</v>
      </c>
      <c r="J42" s="1722">
        <v>0.11700000000000001</v>
      </c>
      <c r="K42" s="1723">
        <v>0.108</v>
      </c>
    </row>
    <row r="43" spans="1:11" ht="18">
      <c r="A43" s="1720" t="s">
        <v>36</v>
      </c>
      <c r="B43" s="1722">
        <v>0.108</v>
      </c>
      <c r="C43" s="1722">
        <v>0.10199999999999999</v>
      </c>
      <c r="D43" s="1722">
        <v>0.104</v>
      </c>
      <c r="E43" s="1722">
        <v>0.105</v>
      </c>
      <c r="F43" s="1722">
        <v>0.10100000000000001</v>
      </c>
      <c r="G43" s="1722">
        <v>9.6000000000000002E-2</v>
      </c>
      <c r="H43" s="1722">
        <v>9.1999999999999998E-2</v>
      </c>
      <c r="I43" s="1722">
        <v>8.8999999999999996E-2</v>
      </c>
      <c r="J43" s="1722">
        <v>8.6999999999999994E-2</v>
      </c>
      <c r="K43" s="1723">
        <v>8.5999999999999993E-2</v>
      </c>
    </row>
    <row r="44" spans="1:11" ht="18">
      <c r="A44" s="1720" t="s">
        <v>62</v>
      </c>
      <c r="B44" s="1722">
        <v>0.16400000000000001</v>
      </c>
      <c r="C44" s="1722">
        <v>0.13800000000000001</v>
      </c>
      <c r="D44" s="1722">
        <v>0.156</v>
      </c>
      <c r="E44" s="1722">
        <v>0.112</v>
      </c>
      <c r="F44" s="1722">
        <v>0.108</v>
      </c>
      <c r="G44" s="1722">
        <v>0.14799999999999999</v>
      </c>
      <c r="H44" s="1722">
        <v>0.11899999999999999</v>
      </c>
      <c r="I44" s="1722">
        <v>7.6999999999999999E-2</v>
      </c>
      <c r="J44" s="1722">
        <v>6.4000000000000001E-2</v>
      </c>
      <c r="K44" s="1723">
        <v>7.9000000000000001E-2</v>
      </c>
    </row>
    <row r="45" spans="1:11" ht="18">
      <c r="A45" s="1720" t="s">
        <v>28</v>
      </c>
      <c r="B45" s="1722">
        <v>9.2999999999999999E-2</v>
      </c>
      <c r="C45" s="1722">
        <v>0.11799999999999999</v>
      </c>
      <c r="D45" s="1722">
        <v>7.4999999999999997E-2</v>
      </c>
      <c r="E45" s="1722">
        <v>0.11</v>
      </c>
      <c r="F45" s="1722">
        <v>0.154</v>
      </c>
      <c r="G45" s="1722">
        <v>0.125</v>
      </c>
      <c r="H45" s="1722">
        <v>0.11799999999999999</v>
      </c>
      <c r="I45" s="1722">
        <v>0.10299999999999999</v>
      </c>
      <c r="J45" s="1722">
        <v>8.3000000000000004E-2</v>
      </c>
      <c r="K45" s="1723">
        <v>7.8E-2</v>
      </c>
    </row>
    <row r="46" spans="1:11" ht="18">
      <c r="A46" s="1720" t="s">
        <v>545</v>
      </c>
      <c r="B46" s="1722">
        <v>0.18</v>
      </c>
      <c r="C46" s="1722">
        <v>0.16500000000000001</v>
      </c>
      <c r="D46" s="1722">
        <v>0.17899999999999999</v>
      </c>
      <c r="E46" s="1722">
        <v>0.183</v>
      </c>
      <c r="F46" s="1722">
        <v>0.2</v>
      </c>
      <c r="G46" s="1722">
        <v>0.20799999999999999</v>
      </c>
      <c r="H46" s="1722">
        <v>0.113</v>
      </c>
      <c r="I46" s="1722">
        <v>8.4000000000000005E-2</v>
      </c>
      <c r="J46" s="1722">
        <v>3.7999999999999999E-2</v>
      </c>
      <c r="K46" s="1723">
        <v>4.9000000000000002E-2</v>
      </c>
    </row>
    <row r="47" spans="1:11" ht="18">
      <c r="A47" s="1720" t="s">
        <v>23</v>
      </c>
      <c r="B47" s="1722">
        <v>0.49099999999999999</v>
      </c>
      <c r="C47" s="1722">
        <v>0.193</v>
      </c>
      <c r="D47" s="1722">
        <v>0.21099999999999999</v>
      </c>
      <c r="E47" s="1722">
        <v>0.17499999999999999</v>
      </c>
      <c r="F47" s="1722">
        <v>0.21199999999999999</v>
      </c>
      <c r="G47" s="1722">
        <v>0.19400000000000001</v>
      </c>
      <c r="H47" s="1722">
        <v>0.21</v>
      </c>
      <c r="I47" s="1722">
        <v>0.159</v>
      </c>
      <c r="J47" s="1722">
        <v>0.13100000000000001</v>
      </c>
      <c r="K47" s="1723">
        <v>3.6999999999999998E-2</v>
      </c>
    </row>
    <row r="48" spans="1:11" ht="18">
      <c r="A48" s="1720" t="s">
        <v>548</v>
      </c>
      <c r="B48" s="1722">
        <v>9.7000000000000003E-2</v>
      </c>
      <c r="C48" s="1722">
        <v>3.4000000000000002E-2</v>
      </c>
      <c r="D48" s="1722">
        <v>3.5000000000000003E-2</v>
      </c>
      <c r="E48" s="1722">
        <v>3.3000000000000002E-2</v>
      </c>
      <c r="F48" s="1722">
        <v>3.5999999999999997E-2</v>
      </c>
      <c r="G48" s="1722">
        <v>3.5999999999999997E-2</v>
      </c>
      <c r="H48" s="1722">
        <v>3.9E-2</v>
      </c>
      <c r="I48" s="1722">
        <v>3.3000000000000002E-2</v>
      </c>
      <c r="J48" s="1722">
        <v>3.2000000000000001E-2</v>
      </c>
      <c r="K48" s="1723">
        <v>3.2000000000000001E-2</v>
      </c>
    </row>
    <row r="49" spans="1:11" ht="18">
      <c r="A49" s="1720" t="s">
        <v>313</v>
      </c>
      <c r="B49" s="1722">
        <v>2.7E-2</v>
      </c>
      <c r="C49" s="1722">
        <v>2.5999999999999999E-2</v>
      </c>
      <c r="D49" s="1722">
        <v>2.5999999999999999E-2</v>
      </c>
      <c r="E49" s="1722">
        <v>2.5999999999999999E-2</v>
      </c>
      <c r="F49" s="1722">
        <v>2.5000000000000001E-2</v>
      </c>
      <c r="G49" s="1722">
        <v>2.4E-2</v>
      </c>
      <c r="H49" s="1722">
        <v>2.3E-2</v>
      </c>
      <c r="I49" s="1722">
        <v>2.1999999999999999E-2</v>
      </c>
      <c r="J49" s="1722">
        <v>2.1999999999999999E-2</v>
      </c>
      <c r="K49" s="1723">
        <v>2.1999999999999999E-2</v>
      </c>
    </row>
    <row r="50" spans="1:11" ht="18">
      <c r="A50" s="1720" t="s">
        <v>14</v>
      </c>
      <c r="B50" s="1722">
        <v>3.5000000000000003E-2</v>
      </c>
      <c r="C50" s="1722">
        <v>3.3000000000000002E-2</v>
      </c>
      <c r="D50" s="1722">
        <v>2.4E-2</v>
      </c>
      <c r="E50" s="1722">
        <v>1.7000000000000001E-2</v>
      </c>
      <c r="F50" s="1722">
        <v>8.0000000000000002E-3</v>
      </c>
      <c r="G50" s="1722" t="s">
        <v>769</v>
      </c>
      <c r="H50" s="1722">
        <v>5.0000000000000001E-3</v>
      </c>
      <c r="I50" s="1722">
        <v>1.7000000000000001E-2</v>
      </c>
      <c r="J50" s="1722">
        <v>1.6E-2</v>
      </c>
      <c r="K50" s="1723">
        <v>1.2999999999999999E-2</v>
      </c>
    </row>
    <row r="51" spans="1:11" ht="18">
      <c r="A51" s="1720" t="s">
        <v>536</v>
      </c>
      <c r="B51" s="1722">
        <v>4.0000000000000001E-3</v>
      </c>
      <c r="C51" s="1722">
        <v>8.9999999999999993E-3</v>
      </c>
      <c r="D51" s="1722">
        <v>0.01</v>
      </c>
      <c r="E51" s="1722">
        <v>8.9999999999999993E-3</v>
      </c>
      <c r="F51" s="1722">
        <v>1.7000000000000001E-2</v>
      </c>
      <c r="G51" s="1722">
        <v>1.4999999999999999E-2</v>
      </c>
      <c r="H51" s="1722">
        <v>1.4999999999999999E-2</v>
      </c>
      <c r="I51" s="1722">
        <v>1.7000000000000001E-2</v>
      </c>
      <c r="J51" s="1722">
        <v>1.4E-2</v>
      </c>
      <c r="K51" s="1723">
        <v>1.2999999999999999E-2</v>
      </c>
    </row>
    <row r="52" spans="1:11" ht="18">
      <c r="A52" s="1720" t="s">
        <v>65</v>
      </c>
      <c r="B52" s="1722" t="s">
        <v>769</v>
      </c>
      <c r="C52" s="1722" t="s">
        <v>769</v>
      </c>
      <c r="D52" s="1722" t="s">
        <v>769</v>
      </c>
      <c r="E52" s="1722" t="s">
        <v>769</v>
      </c>
      <c r="F52" s="1722">
        <v>0.17199999999999999</v>
      </c>
      <c r="G52" s="1722">
        <v>0.157</v>
      </c>
      <c r="H52" s="1722">
        <v>0.187</v>
      </c>
      <c r="I52" s="1722">
        <v>7.1999999999999995E-2</v>
      </c>
      <c r="J52" s="1722" t="s">
        <v>769</v>
      </c>
      <c r="K52" s="1723" t="s">
        <v>769</v>
      </c>
    </row>
    <row r="53" spans="1:11" ht="18">
      <c r="A53" s="1720" t="s">
        <v>33</v>
      </c>
      <c r="B53" s="1722">
        <v>0.308</v>
      </c>
      <c r="C53" s="1722">
        <v>0.20599999999999999</v>
      </c>
      <c r="D53" s="1722">
        <v>0.23400000000000001</v>
      </c>
      <c r="E53" s="1722">
        <v>9.1999999999999998E-2</v>
      </c>
      <c r="F53" s="1722">
        <v>0.22700000000000001</v>
      </c>
      <c r="G53" s="1722">
        <v>0</v>
      </c>
      <c r="H53" s="1722">
        <v>0</v>
      </c>
      <c r="I53" s="1722">
        <v>0</v>
      </c>
      <c r="J53" s="1722">
        <v>0</v>
      </c>
      <c r="K53" s="1723">
        <v>0</v>
      </c>
    </row>
    <row r="54" spans="1:11" ht="18">
      <c r="A54" s="1720" t="s">
        <v>561</v>
      </c>
      <c r="B54" s="1722" t="s">
        <v>769</v>
      </c>
      <c r="C54" s="1722">
        <v>6.8000000000000005E-2</v>
      </c>
      <c r="D54" s="1722">
        <v>4.5999999999999999E-2</v>
      </c>
      <c r="E54" s="1722">
        <v>4.0000000000000001E-3</v>
      </c>
      <c r="F54" s="1722" t="s">
        <v>769</v>
      </c>
      <c r="G54" s="1722">
        <v>0</v>
      </c>
      <c r="H54" s="1722">
        <v>0</v>
      </c>
      <c r="I54" s="1722">
        <v>0</v>
      </c>
      <c r="J54" s="1722">
        <v>0</v>
      </c>
      <c r="K54" s="1723">
        <v>0</v>
      </c>
    </row>
    <row r="55" spans="1:11" ht="18">
      <c r="A55" s="1720" t="s">
        <v>34</v>
      </c>
      <c r="B55" s="1722">
        <v>0.20200000000000001</v>
      </c>
      <c r="C55" s="1722">
        <v>0.191</v>
      </c>
      <c r="D55" s="1722">
        <v>0.19500000000000001</v>
      </c>
      <c r="E55" s="1722">
        <v>0.19700000000000001</v>
      </c>
      <c r="F55" s="1722">
        <v>0.189</v>
      </c>
      <c r="G55" s="1722">
        <v>0.18099999999999999</v>
      </c>
      <c r="H55" s="1722">
        <v>0.17299999999999999</v>
      </c>
      <c r="I55" s="1722">
        <v>0.16600000000000001</v>
      </c>
      <c r="J55" s="1722">
        <v>0.16200000000000001</v>
      </c>
      <c r="K55" s="1723">
        <v>0.161</v>
      </c>
    </row>
    <row r="56" spans="1:11" s="1719" customFormat="1" ht="18">
      <c r="A56" s="1720"/>
      <c r="B56" s="1722"/>
      <c r="C56" s="1722"/>
      <c r="D56" s="1722"/>
      <c r="E56" s="1722"/>
      <c r="F56" s="1722"/>
      <c r="G56" s="1722"/>
      <c r="H56" s="1722"/>
      <c r="I56" s="1722"/>
      <c r="J56" s="1722"/>
      <c r="K56" s="1723"/>
    </row>
    <row r="57" spans="1:11" s="1719" customFormat="1" ht="18">
      <c r="A57" s="1724" t="s">
        <v>896</v>
      </c>
      <c r="B57" s="1725">
        <v>100</v>
      </c>
      <c r="C57" s="1725">
        <v>100</v>
      </c>
      <c r="D57" s="1725">
        <v>100</v>
      </c>
      <c r="E57" s="1725">
        <v>100</v>
      </c>
      <c r="F57" s="1725">
        <v>100</v>
      </c>
      <c r="G57" s="1725">
        <v>100</v>
      </c>
      <c r="H57" s="1725">
        <v>100</v>
      </c>
      <c r="I57" s="1725">
        <v>100</v>
      </c>
      <c r="J57" s="1725">
        <v>100</v>
      </c>
      <c r="K57" s="1726">
        <v>100</v>
      </c>
    </row>
    <row r="58" spans="1:11" ht="18">
      <c r="A58" s="1807" t="s">
        <v>110</v>
      </c>
      <c r="B58" s="1808"/>
      <c r="C58" s="1808"/>
      <c r="D58" s="1808"/>
      <c r="E58" s="1808"/>
      <c r="F58" s="1808"/>
      <c r="G58" s="1808"/>
      <c r="H58" s="1808"/>
      <c r="I58" s="1808"/>
      <c r="J58" s="1808"/>
      <c r="K58" s="1809"/>
    </row>
    <row r="59" spans="1:11" ht="18">
      <c r="A59" s="1810"/>
      <c r="B59" s="1808"/>
      <c r="C59" s="1808"/>
      <c r="D59" s="1808"/>
      <c r="E59" s="1808"/>
      <c r="F59" s="1808"/>
      <c r="G59" s="1808"/>
      <c r="H59" s="1808"/>
      <c r="I59" s="1808"/>
      <c r="J59" s="1808"/>
      <c r="K59" s="1809"/>
    </row>
    <row r="60" spans="1:11" ht="18">
      <c r="A60" s="1811" t="s">
        <v>1395</v>
      </c>
      <c r="B60" s="1812"/>
      <c r="C60" s="1812"/>
      <c r="D60" s="1812"/>
      <c r="E60" s="1812"/>
      <c r="F60" s="1812"/>
      <c r="G60" s="1812"/>
      <c r="H60" s="1812"/>
      <c r="I60" s="1812"/>
      <c r="J60" s="1812"/>
      <c r="K60" s="1813"/>
    </row>
    <row r="61" spans="1:11" ht="18">
      <c r="A61" s="1814"/>
      <c r="B61" s="1815"/>
      <c r="C61" s="1815"/>
      <c r="D61" s="1815"/>
      <c r="E61" s="1815"/>
      <c r="F61" s="1815"/>
      <c r="G61" s="1815"/>
      <c r="H61" s="1815"/>
      <c r="I61" s="1815"/>
      <c r="J61" s="1815"/>
      <c r="K61" s="1815"/>
    </row>
  </sheetData>
  <mergeCells count="4">
    <mergeCell ref="A1:K1"/>
    <mergeCell ref="A2:K2"/>
    <mergeCell ref="A4:K4"/>
    <mergeCell ref="A6:K6"/>
  </mergeCells>
  <phoneticPr fontId="50" type="noConversion"/>
  <pageMargins left="0.75" right="0.75" top="1" bottom="1" header="0" footer="0"/>
  <pageSetup scale="48" orientation="portrait" r:id="rId1"/>
  <headerFooter alignWithMargins="0"/>
</worksheet>
</file>

<file path=xl/worksheets/sheet115.xml><?xml version="1.0" encoding="utf-8"?>
<worksheet xmlns="http://schemas.openxmlformats.org/spreadsheetml/2006/main" xmlns:r="http://schemas.openxmlformats.org/officeDocument/2006/relationships">
  <sheetPr>
    <tabColor indexed="53"/>
    <pageSetUpPr fitToPage="1"/>
  </sheetPr>
  <dimension ref="A1:K55"/>
  <sheetViews>
    <sheetView zoomScale="50" workbookViewId="0">
      <selection sqref="A1:M1"/>
    </sheetView>
  </sheetViews>
  <sheetFormatPr defaultColWidth="10" defaultRowHeight="18"/>
  <cols>
    <col min="1" max="1" width="39.44140625" style="1817" customWidth="1"/>
    <col min="2" max="11" width="9.33203125" style="1817" customWidth="1"/>
    <col min="12" max="12" width="10" style="1817" customWidth="1"/>
    <col min="13" max="16384" width="10" style="1817"/>
  </cols>
  <sheetData>
    <row r="1" spans="1:11">
      <c r="A1" s="2790" t="s">
        <v>563</v>
      </c>
      <c r="B1" s="2790"/>
      <c r="C1" s="2790"/>
      <c r="D1" s="2790"/>
      <c r="E1" s="2790"/>
      <c r="F1" s="2790"/>
      <c r="G1" s="2790"/>
      <c r="H1" s="2790"/>
      <c r="I1" s="2790"/>
      <c r="J1" s="2790"/>
      <c r="K1" s="2790"/>
    </row>
    <row r="2" spans="1:11" s="1818" customFormat="1">
      <c r="A2" s="2791" t="s">
        <v>576</v>
      </c>
      <c r="B2" s="2791"/>
      <c r="C2" s="2791"/>
      <c r="D2" s="2791"/>
      <c r="E2" s="2791"/>
      <c r="F2" s="2791"/>
      <c r="G2" s="2791"/>
      <c r="H2" s="2791"/>
      <c r="I2" s="2791"/>
      <c r="J2" s="2791"/>
      <c r="K2" s="2791"/>
    </row>
    <row r="3" spans="1:11">
      <c r="A3" s="1816"/>
      <c r="B3" s="1816"/>
      <c r="C3" s="1816"/>
      <c r="D3" s="1816"/>
      <c r="E3" s="1816"/>
      <c r="F3" s="1816"/>
      <c r="G3" s="1816"/>
      <c r="H3" s="1816"/>
      <c r="I3" s="1816"/>
      <c r="J3" s="1816"/>
      <c r="K3" s="1816"/>
    </row>
    <row r="4" spans="1:11">
      <c r="A4" s="2790" t="s">
        <v>577</v>
      </c>
      <c r="B4" s="2790"/>
      <c r="C4" s="2790"/>
      <c r="D4" s="2790"/>
      <c r="E4" s="2790"/>
      <c r="F4" s="2790"/>
      <c r="G4" s="2790"/>
      <c r="H4" s="2790"/>
      <c r="I4" s="2790"/>
      <c r="J4" s="2790"/>
      <c r="K4" s="2790"/>
    </row>
    <row r="5" spans="1:11">
      <c r="A5" s="1816"/>
      <c r="B5" s="1816"/>
      <c r="C5" s="1816"/>
      <c r="D5" s="1816"/>
      <c r="E5" s="1816"/>
      <c r="F5" s="1816"/>
      <c r="G5" s="1816"/>
      <c r="H5" s="1816"/>
      <c r="I5" s="1816"/>
      <c r="J5" s="1816"/>
      <c r="K5" s="1816"/>
    </row>
    <row r="6" spans="1:11">
      <c r="A6" s="2792" t="s">
        <v>578</v>
      </c>
      <c r="B6" s="2792"/>
      <c r="C6" s="2792"/>
      <c r="D6" s="2792"/>
      <c r="E6" s="2792"/>
      <c r="F6" s="2792"/>
      <c r="G6" s="2792"/>
      <c r="H6" s="2792"/>
      <c r="I6" s="2792"/>
      <c r="J6" s="2792"/>
      <c r="K6" s="2792"/>
    </row>
    <row r="7" spans="1:11">
      <c r="A7" s="1820"/>
      <c r="B7" s="1820"/>
      <c r="D7" s="1820"/>
      <c r="E7" s="1820"/>
      <c r="F7" s="1820"/>
      <c r="G7" s="1820"/>
      <c r="H7" s="1820"/>
      <c r="I7" s="1820"/>
      <c r="J7" s="1820"/>
      <c r="K7" s="1820"/>
    </row>
    <row r="8" spans="1:11" s="1824" customFormat="1">
      <c r="A8" s="1821"/>
      <c r="B8" s="1822">
        <v>2000</v>
      </c>
      <c r="C8" s="1822">
        <v>2001</v>
      </c>
      <c r="D8" s="1822">
        <v>2002</v>
      </c>
      <c r="E8" s="1822">
        <v>2003</v>
      </c>
      <c r="F8" s="1822">
        <v>2004</v>
      </c>
      <c r="G8" s="1822">
        <v>2005</v>
      </c>
      <c r="H8" s="1822">
        <v>2006</v>
      </c>
      <c r="I8" s="1822">
        <v>2007</v>
      </c>
      <c r="J8" s="1822">
        <v>2008</v>
      </c>
      <c r="K8" s="1823">
        <v>2009</v>
      </c>
    </row>
    <row r="9" spans="1:11">
      <c r="A9" s="1825"/>
      <c r="B9" s="1820"/>
      <c r="C9" s="1820"/>
      <c r="D9" s="1820"/>
      <c r="E9" s="1820"/>
      <c r="F9" s="1820"/>
      <c r="G9" s="1820"/>
      <c r="H9" s="1820"/>
      <c r="I9" s="1820"/>
      <c r="J9" s="1820"/>
      <c r="K9" s="1826"/>
    </row>
    <row r="10" spans="1:11">
      <c r="A10" s="1827" t="s">
        <v>531</v>
      </c>
      <c r="B10" s="1828">
        <v>1372.3</v>
      </c>
      <c r="C10" s="1828">
        <v>1538.2</v>
      </c>
      <c r="D10" s="1828">
        <v>1602</v>
      </c>
      <c r="E10" s="1828">
        <v>1653.1</v>
      </c>
      <c r="F10" s="1828">
        <v>1636.3</v>
      </c>
      <c r="G10" s="1828">
        <v>1584.6</v>
      </c>
      <c r="H10" s="1828">
        <v>1691.8</v>
      </c>
      <c r="I10" s="1828">
        <v>1832.1</v>
      </c>
      <c r="J10" s="1828">
        <v>1971</v>
      </c>
      <c r="K10" s="1829">
        <v>2112.6999999999998</v>
      </c>
    </row>
    <row r="11" spans="1:11">
      <c r="A11" s="1827" t="s">
        <v>41</v>
      </c>
      <c r="B11" s="1830">
        <v>556</v>
      </c>
      <c r="C11" s="1830">
        <v>628</v>
      </c>
      <c r="D11" s="1830">
        <v>601</v>
      </c>
      <c r="E11" s="1830">
        <v>591</v>
      </c>
      <c r="F11" s="1830">
        <v>584.20000000000005</v>
      </c>
      <c r="G11" s="1830">
        <v>555</v>
      </c>
      <c r="H11" s="1830">
        <v>529.79999999999995</v>
      </c>
      <c r="I11" s="1830">
        <v>504</v>
      </c>
      <c r="J11" s="1830">
        <v>507.8</v>
      </c>
      <c r="K11" s="1831">
        <v>479.7</v>
      </c>
    </row>
    <row r="12" spans="1:11">
      <c r="A12" s="1827" t="s">
        <v>46</v>
      </c>
      <c r="B12" s="1832">
        <v>127.31</v>
      </c>
      <c r="C12" s="1832">
        <v>131.10400000000001</v>
      </c>
      <c r="D12" s="1832">
        <v>156.465</v>
      </c>
      <c r="E12" s="1832">
        <v>171.19800000000001</v>
      </c>
      <c r="F12" s="1832">
        <v>166.99700000000001</v>
      </c>
      <c r="G12" s="1832">
        <v>165.529</v>
      </c>
      <c r="H12" s="1832">
        <v>173.869</v>
      </c>
      <c r="I12" s="1832">
        <v>172.11699999999999</v>
      </c>
      <c r="J12" s="1832">
        <v>160.07300000000001</v>
      </c>
      <c r="K12" s="1833">
        <v>161.84100000000001</v>
      </c>
    </row>
    <row r="13" spans="1:11">
      <c r="A13" s="1827" t="s">
        <v>44</v>
      </c>
      <c r="B13" s="1832">
        <v>55.56</v>
      </c>
      <c r="C13" s="1832">
        <v>60.561</v>
      </c>
      <c r="D13" s="1832">
        <v>69.335999999999999</v>
      </c>
      <c r="E13" s="1832">
        <v>71</v>
      </c>
      <c r="F13" s="1832">
        <v>71.974999999999994</v>
      </c>
      <c r="G13" s="1832">
        <v>78.453999999999994</v>
      </c>
      <c r="H13" s="1832">
        <v>73</v>
      </c>
      <c r="I13" s="1832">
        <v>81.2</v>
      </c>
      <c r="J13" s="1832">
        <v>82.4</v>
      </c>
      <c r="K13" s="1833">
        <v>82.4</v>
      </c>
    </row>
    <row r="14" spans="1:11">
      <c r="A14" s="1825" t="s">
        <v>60</v>
      </c>
      <c r="B14" s="1830" t="s">
        <v>769</v>
      </c>
      <c r="C14" s="1830" t="s">
        <v>769</v>
      </c>
      <c r="D14" s="1830" t="s">
        <v>769</v>
      </c>
      <c r="E14" s="1830" t="s">
        <v>769</v>
      </c>
      <c r="F14" s="1830" t="s">
        <v>769</v>
      </c>
      <c r="G14" s="1832">
        <v>30.48</v>
      </c>
      <c r="H14" s="1832">
        <v>60.804000000000002</v>
      </c>
      <c r="I14" s="1832">
        <v>62.540999999999997</v>
      </c>
      <c r="J14" s="1832">
        <v>64.075000000000003</v>
      </c>
      <c r="K14" s="1833">
        <v>67.561000000000007</v>
      </c>
    </row>
    <row r="15" spans="1:11">
      <c r="A15" s="1827" t="s">
        <v>532</v>
      </c>
      <c r="B15" s="1832">
        <v>50</v>
      </c>
      <c r="C15" s="1832">
        <v>50</v>
      </c>
      <c r="D15" s="1832">
        <v>60</v>
      </c>
      <c r="E15" s="1832">
        <v>60</v>
      </c>
      <c r="F15" s="1832">
        <v>60</v>
      </c>
      <c r="G15" s="1832">
        <v>60</v>
      </c>
      <c r="H15" s="1832">
        <v>60</v>
      </c>
      <c r="I15" s="1832">
        <v>60</v>
      </c>
      <c r="J15" s="1832">
        <v>60</v>
      </c>
      <c r="K15" s="1833">
        <v>60</v>
      </c>
    </row>
    <row r="16" spans="1:11">
      <c r="A16" s="1827" t="s">
        <v>562</v>
      </c>
      <c r="B16" s="1832">
        <v>6.8</v>
      </c>
      <c r="C16" s="1832">
        <v>4.8</v>
      </c>
      <c r="D16" s="1832">
        <v>9.6489999999999991</v>
      </c>
      <c r="E16" s="1830">
        <v>29.513000000000002</v>
      </c>
      <c r="F16" s="1830">
        <v>41.545999999999999</v>
      </c>
      <c r="G16" s="1830">
        <v>49.537999999999997</v>
      </c>
      <c r="H16" s="1830">
        <v>51.067999999999998</v>
      </c>
      <c r="I16" s="1830">
        <v>25.402000000000001</v>
      </c>
      <c r="J16" s="1830">
        <v>40.904000000000003</v>
      </c>
      <c r="K16" s="1831">
        <v>47.185000000000002</v>
      </c>
    </row>
    <row r="17" spans="1:11">
      <c r="A17" s="1827" t="s">
        <v>73</v>
      </c>
      <c r="B17" s="1832">
        <v>97.1</v>
      </c>
      <c r="C17" s="1832">
        <v>98.370999999999995</v>
      </c>
      <c r="D17" s="1832">
        <v>77.082999999999998</v>
      </c>
      <c r="E17" s="1832">
        <v>67.42</v>
      </c>
      <c r="F17" s="1832">
        <v>60.036999999999999</v>
      </c>
      <c r="G17" s="1832">
        <v>50.866</v>
      </c>
      <c r="H17" s="1832">
        <v>52.6</v>
      </c>
      <c r="I17" s="1832">
        <v>42.124000000000002</v>
      </c>
      <c r="J17" s="1832">
        <v>52.981000000000002</v>
      </c>
      <c r="K17" s="1833">
        <v>23.047000000000001</v>
      </c>
    </row>
    <row r="18" spans="1:11">
      <c r="A18" s="1827" t="s">
        <v>545</v>
      </c>
      <c r="B18" s="1832">
        <v>26.710999999999999</v>
      </c>
      <c r="C18" s="1832">
        <v>25.806000000000001</v>
      </c>
      <c r="D18" s="1832">
        <v>27.542000000000002</v>
      </c>
      <c r="E18" s="1832">
        <v>27.873999999999999</v>
      </c>
      <c r="F18" s="1832">
        <v>31.433</v>
      </c>
      <c r="G18" s="1832">
        <v>34.478000000000002</v>
      </c>
      <c r="H18" s="1832">
        <v>19.544</v>
      </c>
      <c r="I18" s="1832">
        <v>15.055999999999999</v>
      </c>
      <c r="J18" s="1832">
        <v>6.9390000000000001</v>
      </c>
      <c r="K18" s="1833">
        <v>9.1959999999999997</v>
      </c>
    </row>
    <row r="19" spans="1:11">
      <c r="A19" s="1827" t="s">
        <v>58</v>
      </c>
      <c r="B19" s="1832">
        <v>12</v>
      </c>
      <c r="C19" s="1832">
        <v>12</v>
      </c>
      <c r="D19" s="1832">
        <v>12</v>
      </c>
      <c r="E19" s="1832">
        <v>12</v>
      </c>
      <c r="F19" s="1832">
        <v>12</v>
      </c>
      <c r="G19" s="1832">
        <v>12</v>
      </c>
      <c r="H19" s="1832">
        <v>12</v>
      </c>
      <c r="I19" s="1832">
        <v>7.6849999999999996</v>
      </c>
      <c r="J19" s="1832">
        <v>7</v>
      </c>
      <c r="K19" s="1833">
        <v>7.0039999999999996</v>
      </c>
    </row>
    <row r="20" spans="1:11">
      <c r="A20" s="1827" t="s">
        <v>14</v>
      </c>
      <c r="B20" s="1832">
        <v>5.1959999999999997</v>
      </c>
      <c r="C20" s="1832">
        <v>5.1760000000000002</v>
      </c>
      <c r="D20" s="1832">
        <v>3.6309999999999998</v>
      </c>
      <c r="E20" s="1832">
        <v>2.5249999999999999</v>
      </c>
      <c r="F20" s="1832">
        <v>1.2509999999999999</v>
      </c>
      <c r="G20" s="1832" t="s">
        <v>769</v>
      </c>
      <c r="H20" s="1832">
        <v>0.879</v>
      </c>
      <c r="I20" s="1832">
        <v>3.0049999999999999</v>
      </c>
      <c r="J20" s="1832">
        <v>2.9860000000000002</v>
      </c>
      <c r="K20" s="1833">
        <v>2.4500000000000002</v>
      </c>
    </row>
    <row r="21" spans="1:11">
      <c r="A21" s="1827" t="s">
        <v>536</v>
      </c>
      <c r="B21" s="1832">
        <v>0.64100000000000001</v>
      </c>
      <c r="C21" s="1832">
        <v>1.476</v>
      </c>
      <c r="D21" s="1832">
        <v>1.5</v>
      </c>
      <c r="E21" s="1832">
        <v>1.341</v>
      </c>
      <c r="F21" s="1832">
        <v>2.68</v>
      </c>
      <c r="G21" s="1830">
        <v>2.4740000000000002</v>
      </c>
      <c r="H21" s="1830">
        <v>2.6179999999999999</v>
      </c>
      <c r="I21" s="1830">
        <v>3.0070000000000001</v>
      </c>
      <c r="J21" s="1830">
        <v>2.5870000000000002</v>
      </c>
      <c r="K21" s="1831">
        <v>2.4700000000000002</v>
      </c>
    </row>
    <row r="22" spans="1:11">
      <c r="A22" s="1827" t="s">
        <v>39</v>
      </c>
      <c r="B22" s="1830" t="s">
        <v>769</v>
      </c>
      <c r="C22" s="1830" t="s">
        <v>769</v>
      </c>
      <c r="D22" s="1830" t="s">
        <v>769</v>
      </c>
      <c r="E22" s="1830" t="s">
        <v>769</v>
      </c>
      <c r="F22" s="1830" t="s">
        <v>769</v>
      </c>
      <c r="G22" s="1830" t="s">
        <v>769</v>
      </c>
      <c r="H22" s="1830" t="s">
        <v>769</v>
      </c>
      <c r="I22" s="1830">
        <v>1.5</v>
      </c>
      <c r="J22" s="1830">
        <v>1.6</v>
      </c>
      <c r="K22" s="1831">
        <v>0.8</v>
      </c>
    </row>
    <row r="23" spans="1:11">
      <c r="A23" s="1825"/>
      <c r="B23" s="1832"/>
      <c r="C23" s="1832"/>
      <c r="D23" s="1832"/>
      <c r="E23" s="1832"/>
      <c r="F23" s="1832"/>
      <c r="G23" s="1832"/>
      <c r="H23" s="1832"/>
      <c r="I23" s="1832"/>
      <c r="J23" s="1832"/>
      <c r="K23" s="1833"/>
    </row>
    <row r="24" spans="1:11" s="1824" customFormat="1">
      <c r="A24" s="1834" t="s">
        <v>896</v>
      </c>
      <c r="B24" s="1835">
        <v>2309.6179999999999</v>
      </c>
      <c r="C24" s="1835">
        <v>2555.4940000000001</v>
      </c>
      <c r="D24" s="1835">
        <v>2620.2059999999997</v>
      </c>
      <c r="E24" s="1835">
        <v>2686.9709999999995</v>
      </c>
      <c r="F24" s="1835">
        <v>2668.4189999999994</v>
      </c>
      <c r="G24" s="1835">
        <v>2623.4190000000003</v>
      </c>
      <c r="H24" s="1835">
        <v>2727.982</v>
      </c>
      <c r="I24" s="1835">
        <v>2809.7370000000001</v>
      </c>
      <c r="J24" s="1835">
        <v>2960.3449999999993</v>
      </c>
      <c r="K24" s="1836">
        <v>3056.3539999999994</v>
      </c>
    </row>
    <row r="25" spans="1:11">
      <c r="A25" s="1825"/>
      <c r="B25" s="1820"/>
      <c r="C25" s="1820"/>
      <c r="D25" s="1820"/>
      <c r="E25" s="1820"/>
      <c r="F25" s="1820"/>
      <c r="G25" s="1820"/>
      <c r="H25" s="1820"/>
      <c r="I25" s="1820"/>
      <c r="J25" s="1820"/>
      <c r="K25" s="1826"/>
    </row>
    <row r="26" spans="1:11">
      <c r="A26" s="1825"/>
      <c r="B26" s="1820"/>
      <c r="C26" s="1820"/>
      <c r="D26" s="1820"/>
      <c r="E26" s="1820"/>
      <c r="F26" s="1820"/>
      <c r="G26" s="1820"/>
      <c r="H26" s="1820"/>
      <c r="I26" s="1820"/>
      <c r="J26" s="1820"/>
      <c r="K26" s="1826"/>
    </row>
    <row r="27" spans="1:11">
      <c r="A27" s="1825"/>
      <c r="B27" s="1820"/>
      <c r="C27" s="1820"/>
      <c r="D27" s="1820"/>
      <c r="E27" s="1820"/>
      <c r="F27" s="1820"/>
      <c r="G27" s="1820"/>
      <c r="H27" s="1820"/>
      <c r="I27" s="1820"/>
      <c r="J27" s="1820"/>
      <c r="K27" s="1826"/>
    </row>
    <row r="28" spans="1:11" s="1818" customFormat="1">
      <c r="A28" s="2793" t="s">
        <v>579</v>
      </c>
      <c r="B28" s="2791"/>
      <c r="C28" s="2791"/>
      <c r="D28" s="2791"/>
      <c r="E28" s="2791"/>
      <c r="F28" s="2791"/>
      <c r="G28" s="2791"/>
      <c r="H28" s="2791"/>
      <c r="I28" s="2791"/>
      <c r="J28" s="2791"/>
      <c r="K28" s="2794"/>
    </row>
    <row r="29" spans="1:11">
      <c r="A29" s="1837"/>
      <c r="B29" s="1816"/>
      <c r="C29" s="1816"/>
      <c r="D29" s="1816"/>
      <c r="E29" s="1816"/>
      <c r="F29" s="1816"/>
      <c r="G29" s="1816"/>
      <c r="H29" s="1816"/>
      <c r="I29" s="1816"/>
      <c r="J29" s="1816"/>
      <c r="K29" s="1838"/>
    </row>
    <row r="30" spans="1:11">
      <c r="A30" s="2795" t="s">
        <v>580</v>
      </c>
      <c r="B30" s="2790"/>
      <c r="C30" s="2790"/>
      <c r="D30" s="2790"/>
      <c r="E30" s="2790"/>
      <c r="F30" s="2790"/>
      <c r="G30" s="2790"/>
      <c r="H30" s="2790"/>
      <c r="I30" s="2790"/>
      <c r="J30" s="2790"/>
      <c r="K30" s="2796"/>
    </row>
    <row r="31" spans="1:11">
      <c r="A31" s="1839"/>
      <c r="B31" s="1819"/>
      <c r="C31" s="1819"/>
      <c r="D31" s="1819"/>
      <c r="E31" s="1819"/>
      <c r="F31" s="1819"/>
      <c r="G31" s="1819"/>
      <c r="H31" s="1819"/>
      <c r="I31" s="1819"/>
      <c r="J31" s="1819"/>
      <c r="K31" s="1840"/>
    </row>
    <row r="32" spans="1:11">
      <c r="A32" s="2787" t="s">
        <v>214</v>
      </c>
      <c r="B32" s="2788"/>
      <c r="C32" s="2788"/>
      <c r="D32" s="2788"/>
      <c r="E32" s="2788"/>
      <c r="F32" s="2788"/>
      <c r="G32" s="2788"/>
      <c r="H32" s="2788"/>
      <c r="I32" s="2788"/>
      <c r="J32" s="2788"/>
      <c r="K32" s="2789"/>
    </row>
    <row r="33" spans="1:11">
      <c r="A33" s="1841"/>
      <c r="B33" s="1842"/>
      <c r="C33" s="1820"/>
      <c r="D33" s="1820"/>
      <c r="E33" s="1820"/>
      <c r="F33" s="1820"/>
      <c r="G33" s="1820"/>
      <c r="H33" s="1820"/>
      <c r="I33" s="1820"/>
      <c r="J33" s="1820"/>
      <c r="K33" s="1826"/>
    </row>
    <row r="34" spans="1:11" s="1824" customFormat="1">
      <c r="A34" s="1834"/>
      <c r="B34" s="1843">
        <v>2000</v>
      </c>
      <c r="C34" s="1843">
        <v>2001</v>
      </c>
      <c r="D34" s="1843">
        <v>2002</v>
      </c>
      <c r="E34" s="1843">
        <v>2003</v>
      </c>
      <c r="F34" s="1843">
        <v>2004</v>
      </c>
      <c r="G34" s="1843">
        <v>2005</v>
      </c>
      <c r="H34" s="1843">
        <v>2006</v>
      </c>
      <c r="I34" s="1843">
        <v>2007</v>
      </c>
      <c r="J34" s="1843">
        <v>2008</v>
      </c>
      <c r="K34" s="1844">
        <v>2009</v>
      </c>
    </row>
    <row r="35" spans="1:11">
      <c r="A35" s="1825"/>
      <c r="B35" s="1820"/>
      <c r="C35" s="1820"/>
      <c r="D35" s="1820"/>
      <c r="E35" s="1820"/>
      <c r="F35" s="1820"/>
      <c r="G35" s="1820"/>
      <c r="H35" s="1820"/>
      <c r="I35" s="1820"/>
      <c r="J35" s="1820"/>
      <c r="K35" s="1826"/>
    </row>
    <row r="36" spans="1:11">
      <c r="A36" s="1720" t="s">
        <v>531</v>
      </c>
      <c r="B36" s="1722">
        <v>59.417000000000002</v>
      </c>
      <c r="C36" s="1722">
        <v>60.192</v>
      </c>
      <c r="D36" s="1722">
        <v>61.14</v>
      </c>
      <c r="E36" s="1722">
        <v>61.523000000000003</v>
      </c>
      <c r="F36" s="1722">
        <v>61.320999999999998</v>
      </c>
      <c r="G36" s="1722">
        <v>60.402000000000001</v>
      </c>
      <c r="H36" s="1722">
        <v>62.017000000000003</v>
      </c>
      <c r="I36" s="1722">
        <v>65.204999999999998</v>
      </c>
      <c r="J36" s="1722">
        <v>66.58</v>
      </c>
      <c r="K36" s="1723">
        <v>69.125</v>
      </c>
    </row>
    <row r="37" spans="1:11">
      <c r="A37" s="1720" t="s">
        <v>41</v>
      </c>
      <c r="B37" s="1722">
        <v>24.073</v>
      </c>
      <c r="C37" s="1722">
        <v>24.574999999999999</v>
      </c>
      <c r="D37" s="1722">
        <v>22.937000000000001</v>
      </c>
      <c r="E37" s="1722">
        <v>21.995000000000001</v>
      </c>
      <c r="F37" s="1722">
        <v>21.893000000000001</v>
      </c>
      <c r="G37" s="1722">
        <v>21.155999999999999</v>
      </c>
      <c r="H37" s="1722">
        <v>19.420999999999999</v>
      </c>
      <c r="I37" s="1722">
        <v>17.937999999999999</v>
      </c>
      <c r="J37" s="1722">
        <v>17.152999999999999</v>
      </c>
      <c r="K37" s="1723">
        <v>15.695</v>
      </c>
    </row>
    <row r="38" spans="1:11">
      <c r="A38" s="1720" t="s">
        <v>46</v>
      </c>
      <c r="B38" s="1722">
        <v>5.5119999999999996</v>
      </c>
      <c r="C38" s="1722">
        <v>5.13</v>
      </c>
      <c r="D38" s="1722">
        <v>5.9710000000000001</v>
      </c>
      <c r="E38" s="1722">
        <v>6.3710000000000004</v>
      </c>
      <c r="F38" s="1722">
        <v>6.258</v>
      </c>
      <c r="G38" s="1722">
        <v>6.31</v>
      </c>
      <c r="H38" s="1722">
        <v>6.3739999999999997</v>
      </c>
      <c r="I38" s="1722">
        <v>6.1260000000000003</v>
      </c>
      <c r="J38" s="1722">
        <v>5.407</v>
      </c>
      <c r="K38" s="1723">
        <v>5.2949999999999999</v>
      </c>
    </row>
    <row r="39" spans="1:11">
      <c r="A39" s="1720" t="s">
        <v>44</v>
      </c>
      <c r="B39" s="1722">
        <v>2.4060000000000001</v>
      </c>
      <c r="C39" s="1722">
        <v>2.37</v>
      </c>
      <c r="D39" s="1722">
        <v>2.6459999999999999</v>
      </c>
      <c r="E39" s="1722">
        <v>2.6419999999999999</v>
      </c>
      <c r="F39" s="1722">
        <v>2.6970000000000001</v>
      </c>
      <c r="G39" s="1722">
        <v>2.9910000000000001</v>
      </c>
      <c r="H39" s="1722">
        <v>2.6760000000000002</v>
      </c>
      <c r="I39" s="1722">
        <v>2.89</v>
      </c>
      <c r="J39" s="1722">
        <v>2.7829999999999999</v>
      </c>
      <c r="K39" s="1723">
        <v>2.6960000000000002</v>
      </c>
    </row>
    <row r="40" spans="1:11">
      <c r="A40" s="1720" t="s">
        <v>60</v>
      </c>
      <c r="B40" s="1722" t="s">
        <v>769</v>
      </c>
      <c r="C40" s="1722" t="s">
        <v>769</v>
      </c>
      <c r="D40" s="1722" t="s">
        <v>769</v>
      </c>
      <c r="E40" s="1722" t="s">
        <v>769</v>
      </c>
      <c r="F40" s="1722" t="s">
        <v>769</v>
      </c>
      <c r="G40" s="1722">
        <v>1.1619999999999999</v>
      </c>
      <c r="H40" s="1722">
        <v>2.2290000000000001</v>
      </c>
      <c r="I40" s="1722">
        <v>2.226</v>
      </c>
      <c r="J40" s="1722">
        <v>2.1640000000000001</v>
      </c>
      <c r="K40" s="1723">
        <v>2.2109999999999999</v>
      </c>
    </row>
    <row r="41" spans="1:11">
      <c r="A41" s="1720" t="s">
        <v>532</v>
      </c>
      <c r="B41" s="1722">
        <v>2.165</v>
      </c>
      <c r="C41" s="1722">
        <v>1.9570000000000001</v>
      </c>
      <c r="D41" s="1722">
        <v>2.29</v>
      </c>
      <c r="E41" s="1722">
        <v>2.2330000000000001</v>
      </c>
      <c r="F41" s="1722">
        <v>2.2490000000000001</v>
      </c>
      <c r="G41" s="1722">
        <v>2.2869999999999999</v>
      </c>
      <c r="H41" s="1722">
        <v>2.1989999999999998</v>
      </c>
      <c r="I41" s="1722">
        <v>2.1349999999999998</v>
      </c>
      <c r="J41" s="1722">
        <v>2.0270000000000001</v>
      </c>
      <c r="K41" s="1723">
        <v>1.9630000000000001</v>
      </c>
    </row>
    <row r="42" spans="1:11">
      <c r="A42" s="1720" t="s">
        <v>562</v>
      </c>
      <c r="B42" s="1722">
        <v>0.29399999999999998</v>
      </c>
      <c r="C42" s="1722">
        <v>0.188</v>
      </c>
      <c r="D42" s="1722">
        <v>0.36799999999999999</v>
      </c>
      <c r="E42" s="1722">
        <v>1.0980000000000001</v>
      </c>
      <c r="F42" s="1722">
        <v>1.5569999999999999</v>
      </c>
      <c r="G42" s="1722">
        <v>1.8879999999999999</v>
      </c>
      <c r="H42" s="1722">
        <v>1.8720000000000001</v>
      </c>
      <c r="I42" s="1722">
        <v>0.90400000000000003</v>
      </c>
      <c r="J42" s="1722">
        <v>1.3819999999999999</v>
      </c>
      <c r="K42" s="1723">
        <v>1.544</v>
      </c>
    </row>
    <row r="43" spans="1:11">
      <c r="A43" s="1720" t="s">
        <v>73</v>
      </c>
      <c r="B43" s="1722">
        <v>4.2039999999999997</v>
      </c>
      <c r="C43" s="1722">
        <v>3.8490000000000002</v>
      </c>
      <c r="D43" s="1722">
        <v>2.9420000000000002</v>
      </c>
      <c r="E43" s="1722">
        <v>2.5089999999999999</v>
      </c>
      <c r="F43" s="1722">
        <v>2.25</v>
      </c>
      <c r="G43" s="1722">
        <v>1.9390000000000001</v>
      </c>
      <c r="H43" s="1722">
        <v>1.9279999999999999</v>
      </c>
      <c r="I43" s="1722">
        <v>1.4990000000000001</v>
      </c>
      <c r="J43" s="1722">
        <v>1.79</v>
      </c>
      <c r="K43" s="1723">
        <v>0.754</v>
      </c>
    </row>
    <row r="44" spans="1:11">
      <c r="A44" s="1720" t="s">
        <v>545</v>
      </c>
      <c r="B44" s="1722">
        <v>1.157</v>
      </c>
      <c r="C44" s="1722">
        <v>1.01</v>
      </c>
      <c r="D44" s="1722">
        <v>1.0509999999999999</v>
      </c>
      <c r="E44" s="1722">
        <v>1.0369999999999999</v>
      </c>
      <c r="F44" s="1722">
        <v>1.1779999999999999</v>
      </c>
      <c r="G44" s="1722">
        <v>1.3140000000000001</v>
      </c>
      <c r="H44" s="1722">
        <v>0.71599999999999997</v>
      </c>
      <c r="I44" s="1722">
        <v>0.53600000000000003</v>
      </c>
      <c r="J44" s="1722">
        <v>0.23400000000000001</v>
      </c>
      <c r="K44" s="1723">
        <v>0.30099999999999999</v>
      </c>
    </row>
    <row r="45" spans="1:11">
      <c r="A45" s="1720" t="s">
        <v>58</v>
      </c>
      <c r="B45" s="1722">
        <v>0.52</v>
      </c>
      <c r="C45" s="1722">
        <v>0.47</v>
      </c>
      <c r="D45" s="1722">
        <v>0.45800000000000002</v>
      </c>
      <c r="E45" s="1722">
        <v>0.44700000000000001</v>
      </c>
      <c r="F45" s="1722">
        <v>0.45</v>
      </c>
      <c r="G45" s="1722">
        <v>0.45700000000000002</v>
      </c>
      <c r="H45" s="1722">
        <v>0.44</v>
      </c>
      <c r="I45" s="1722">
        <v>0.27400000000000002</v>
      </c>
      <c r="J45" s="1722">
        <v>0.23599999999999999</v>
      </c>
      <c r="K45" s="1723">
        <v>0.22900000000000001</v>
      </c>
    </row>
    <row r="46" spans="1:11">
      <c r="A46" s="1720" t="s">
        <v>14</v>
      </c>
      <c r="B46" s="1722">
        <v>0.22500000000000001</v>
      </c>
      <c r="C46" s="1722">
        <v>0.20300000000000001</v>
      </c>
      <c r="D46" s="1722">
        <v>0.13900000000000001</v>
      </c>
      <c r="E46" s="1722">
        <v>9.4E-2</v>
      </c>
      <c r="F46" s="1722">
        <v>4.7E-2</v>
      </c>
      <c r="G46" s="1722" t="s">
        <v>769</v>
      </c>
      <c r="H46" s="1722">
        <v>3.2000000000000001E-2</v>
      </c>
      <c r="I46" s="1722">
        <v>0.107</v>
      </c>
      <c r="J46" s="1722">
        <v>0.10100000000000001</v>
      </c>
      <c r="K46" s="1723">
        <v>0.08</v>
      </c>
    </row>
    <row r="47" spans="1:11">
      <c r="A47" s="1720" t="s">
        <v>536</v>
      </c>
      <c r="B47" s="1722">
        <v>2.8000000000000001E-2</v>
      </c>
      <c r="C47" s="1722">
        <v>5.8000000000000003E-2</v>
      </c>
      <c r="D47" s="1722">
        <v>5.7000000000000002E-2</v>
      </c>
      <c r="E47" s="1722">
        <v>0.05</v>
      </c>
      <c r="F47" s="1722">
        <v>0.1</v>
      </c>
      <c r="G47" s="1722">
        <v>9.4E-2</v>
      </c>
      <c r="H47" s="1722">
        <v>9.6000000000000002E-2</v>
      </c>
      <c r="I47" s="1722">
        <v>0.107</v>
      </c>
      <c r="J47" s="1722">
        <v>8.6999999999999994E-2</v>
      </c>
      <c r="K47" s="1723">
        <v>8.1000000000000003E-2</v>
      </c>
    </row>
    <row r="48" spans="1:11">
      <c r="A48" s="1720" t="s">
        <v>39</v>
      </c>
      <c r="B48" s="1722" t="s">
        <v>769</v>
      </c>
      <c r="C48" s="1722" t="s">
        <v>769</v>
      </c>
      <c r="D48" s="1722" t="s">
        <v>769</v>
      </c>
      <c r="E48" s="1722" t="s">
        <v>769</v>
      </c>
      <c r="F48" s="1722" t="s">
        <v>769</v>
      </c>
      <c r="G48" s="1722" t="s">
        <v>769</v>
      </c>
      <c r="H48" s="1722" t="s">
        <v>769</v>
      </c>
      <c r="I48" s="1722">
        <v>5.2999999999999999E-2</v>
      </c>
      <c r="J48" s="1722">
        <v>5.3999999999999999E-2</v>
      </c>
      <c r="K48" s="1723">
        <v>2.5999999999999999E-2</v>
      </c>
    </row>
    <row r="49" spans="1:11">
      <c r="A49" s="1720"/>
      <c r="B49" s="1722"/>
      <c r="C49" s="1722"/>
      <c r="D49" s="1722"/>
      <c r="E49" s="1722"/>
      <c r="F49" s="1722"/>
      <c r="G49" s="1722"/>
      <c r="H49" s="1722"/>
      <c r="I49" s="1722"/>
      <c r="J49" s="1722"/>
      <c r="K49" s="1723"/>
    </row>
    <row r="50" spans="1:11" s="1824" customFormat="1">
      <c r="A50" s="1724" t="s">
        <v>896</v>
      </c>
      <c r="B50" s="1725">
        <v>100</v>
      </c>
      <c r="C50" s="1725">
        <v>100</v>
      </c>
      <c r="D50" s="1725">
        <v>100</v>
      </c>
      <c r="E50" s="1725">
        <v>100</v>
      </c>
      <c r="F50" s="1725">
        <v>100</v>
      </c>
      <c r="G50" s="1725">
        <v>100</v>
      </c>
      <c r="H50" s="1725">
        <v>100</v>
      </c>
      <c r="I50" s="1725">
        <v>100</v>
      </c>
      <c r="J50" s="1725">
        <v>100</v>
      </c>
      <c r="K50" s="1726">
        <v>100</v>
      </c>
    </row>
    <row r="51" spans="1:11">
      <c r="A51" s="1827" t="s">
        <v>105</v>
      </c>
      <c r="B51" s="1845"/>
      <c r="C51" s="1845"/>
      <c r="D51" s="1845"/>
      <c r="E51" s="1845"/>
      <c r="F51" s="1845"/>
      <c r="G51" s="1845"/>
      <c r="H51" s="1845"/>
      <c r="I51" s="1845"/>
      <c r="J51" s="1845"/>
      <c r="K51" s="1846"/>
    </row>
    <row r="52" spans="1:11">
      <c r="A52" s="1825"/>
      <c r="B52" s="1845"/>
      <c r="C52" s="1845"/>
      <c r="D52" s="1845"/>
      <c r="E52" s="1845"/>
      <c r="F52" s="1845"/>
      <c r="G52" s="1845"/>
      <c r="H52" s="1845"/>
      <c r="I52" s="1845"/>
      <c r="J52" s="1845"/>
      <c r="K52" s="1846"/>
    </row>
    <row r="53" spans="1:11">
      <c r="A53" s="1756" t="s">
        <v>552</v>
      </c>
      <c r="B53" s="1845"/>
      <c r="C53" s="1845"/>
      <c r="D53" s="1845"/>
      <c r="E53" s="1845"/>
      <c r="F53" s="1845"/>
      <c r="G53" s="1845"/>
      <c r="H53" s="1845"/>
      <c r="I53" s="1845"/>
      <c r="J53" s="1845"/>
      <c r="K53" s="1846"/>
    </row>
    <row r="54" spans="1:11">
      <c r="A54" s="1847" t="s">
        <v>553</v>
      </c>
      <c r="B54" s="1848"/>
      <c r="C54" s="1848"/>
      <c r="D54" s="1848"/>
      <c r="E54" s="1848"/>
      <c r="F54" s="1848"/>
      <c r="G54" s="1848"/>
      <c r="H54" s="1848"/>
      <c r="I54" s="1848"/>
      <c r="J54" s="1848"/>
      <c r="K54" s="1849"/>
    </row>
    <row r="55" spans="1:11">
      <c r="A55" s="1820"/>
      <c r="B55" s="1845"/>
      <c r="C55" s="1850"/>
      <c r="D55" s="1850"/>
      <c r="E55" s="1850"/>
      <c r="F55" s="1850"/>
      <c r="G55" s="1850"/>
      <c r="H55" s="1850"/>
      <c r="I55" s="1850"/>
      <c r="J55" s="1850"/>
      <c r="K55" s="1850"/>
    </row>
  </sheetData>
  <mergeCells count="7">
    <mergeCell ref="A32:K32"/>
    <mergeCell ref="A1:K1"/>
    <mergeCell ref="A2:K2"/>
    <mergeCell ref="A4:K4"/>
    <mergeCell ref="A6:K6"/>
    <mergeCell ref="A28:K28"/>
    <mergeCell ref="A30:K30"/>
  </mergeCells>
  <phoneticPr fontId="50" type="noConversion"/>
  <pageMargins left="0.75" right="0.75" top="1" bottom="1" header="0" footer="0"/>
  <pageSetup scale="48" orientation="portrait" r:id="rId1"/>
  <headerFooter alignWithMargins="0"/>
</worksheet>
</file>

<file path=xl/worksheets/sheet116.xml><?xml version="1.0" encoding="utf-8"?>
<worksheet xmlns="http://schemas.openxmlformats.org/spreadsheetml/2006/main" xmlns:r="http://schemas.openxmlformats.org/officeDocument/2006/relationships">
  <sheetPr>
    <tabColor indexed="53"/>
    <pageSetUpPr fitToPage="1"/>
  </sheetPr>
  <dimension ref="A1:K86"/>
  <sheetViews>
    <sheetView showGridLines="0" zoomScale="50" workbookViewId="0">
      <selection sqref="A1:M1"/>
    </sheetView>
  </sheetViews>
  <sheetFormatPr defaultColWidth="13.77734375" defaultRowHeight="18"/>
  <cols>
    <col min="1" max="1" width="38.77734375" style="1851" customWidth="1"/>
    <col min="2" max="11" width="9.33203125" style="1851" customWidth="1"/>
    <col min="12" max="12" width="10.6640625" style="1851" customWidth="1"/>
    <col min="13" max="16384" width="13.77734375" style="1851"/>
  </cols>
  <sheetData>
    <row r="1" spans="1:11">
      <c r="A1" s="2800" t="s">
        <v>567</v>
      </c>
      <c r="B1" s="2800"/>
      <c r="C1" s="2800"/>
      <c r="D1" s="2800"/>
      <c r="E1" s="2800"/>
      <c r="F1" s="2800"/>
      <c r="G1" s="2800"/>
      <c r="H1" s="2800"/>
      <c r="I1" s="2800"/>
      <c r="J1" s="2800"/>
      <c r="K1" s="2800"/>
    </row>
    <row r="2" spans="1:11" s="1852" customFormat="1">
      <c r="A2" s="2801" t="s">
        <v>582</v>
      </c>
      <c r="B2" s="2801"/>
      <c r="C2" s="2801"/>
      <c r="D2" s="2801"/>
      <c r="E2" s="2801"/>
      <c r="F2" s="2801"/>
      <c r="G2" s="2801"/>
      <c r="H2" s="2801"/>
      <c r="I2" s="2801"/>
      <c r="J2" s="2801"/>
      <c r="K2" s="2801"/>
    </row>
    <row r="3" spans="1:11">
      <c r="A3" s="1853"/>
      <c r="B3" s="1853"/>
      <c r="C3" s="1853"/>
      <c r="D3" s="1853"/>
      <c r="E3" s="1853"/>
      <c r="F3" s="1853"/>
      <c r="G3" s="1853"/>
      <c r="H3" s="1853"/>
      <c r="I3" s="1853"/>
      <c r="J3" s="1853"/>
      <c r="K3" s="1853"/>
    </row>
    <row r="4" spans="1:11">
      <c r="A4" s="2802" t="s">
        <v>583</v>
      </c>
      <c r="B4" s="2802"/>
      <c r="C4" s="2802"/>
      <c r="D4" s="2802"/>
      <c r="E4" s="2802"/>
      <c r="F4" s="2802"/>
      <c r="G4" s="2802"/>
      <c r="H4" s="2802"/>
      <c r="I4" s="2802"/>
      <c r="J4" s="2802"/>
      <c r="K4" s="2802"/>
    </row>
    <row r="5" spans="1:11">
      <c r="A5" s="1853"/>
      <c r="B5" s="1853"/>
      <c r="C5" s="1853"/>
      <c r="D5" s="1853"/>
      <c r="E5" s="1853"/>
      <c r="F5" s="1853"/>
      <c r="G5" s="1853"/>
      <c r="H5" s="1853"/>
      <c r="I5" s="1853"/>
      <c r="J5" s="1853"/>
      <c r="K5" s="1853"/>
    </row>
    <row r="6" spans="1:11">
      <c r="A6" s="2803" t="s">
        <v>584</v>
      </c>
      <c r="B6" s="2803"/>
      <c r="C6" s="2803"/>
      <c r="D6" s="2803"/>
      <c r="E6" s="2803"/>
      <c r="F6" s="2803"/>
      <c r="G6" s="2803"/>
      <c r="H6" s="2803"/>
      <c r="I6" s="2803"/>
      <c r="J6" s="2803"/>
      <c r="K6" s="2803"/>
    </row>
    <row r="7" spans="1:11">
      <c r="A7" s="1854"/>
      <c r="B7" s="1854"/>
      <c r="C7" s="1854"/>
      <c r="D7" s="1854"/>
      <c r="E7" s="1854"/>
      <c r="F7" s="1854"/>
      <c r="G7" s="1854"/>
      <c r="H7" s="1854"/>
      <c r="I7" s="1854"/>
      <c r="J7" s="1854"/>
      <c r="K7" s="1854"/>
    </row>
    <row r="8" spans="1:11" s="1858" customFormat="1">
      <c r="A8" s="1855"/>
      <c r="B8" s="1856">
        <v>2000</v>
      </c>
      <c r="C8" s="1856">
        <v>2001</v>
      </c>
      <c r="D8" s="1856">
        <v>2002</v>
      </c>
      <c r="E8" s="1856">
        <v>2003</v>
      </c>
      <c r="F8" s="1856">
        <v>2004</v>
      </c>
      <c r="G8" s="1856">
        <v>2005</v>
      </c>
      <c r="H8" s="1856">
        <v>2006</v>
      </c>
      <c r="I8" s="1856">
        <v>2007</v>
      </c>
      <c r="J8" s="1856">
        <v>2008</v>
      </c>
      <c r="K8" s="1857">
        <v>2009</v>
      </c>
    </row>
    <row r="9" spans="1:11">
      <c r="A9" s="1859"/>
      <c r="B9" s="1854"/>
      <c r="C9" s="1854"/>
      <c r="D9" s="1854"/>
      <c r="E9" s="1854"/>
      <c r="F9" s="1854"/>
      <c r="G9" s="1854"/>
      <c r="H9" s="1854"/>
      <c r="I9" s="1854"/>
      <c r="J9" s="1854"/>
      <c r="K9" s="1860"/>
    </row>
    <row r="10" spans="1:11">
      <c r="A10" s="1861" t="s">
        <v>585</v>
      </c>
      <c r="B10" s="1862">
        <v>175</v>
      </c>
      <c r="C10" s="1862">
        <v>181.83</v>
      </c>
      <c r="D10" s="1862">
        <v>179.57</v>
      </c>
      <c r="E10" s="1862">
        <v>194.4</v>
      </c>
      <c r="F10" s="1862">
        <v>194.4</v>
      </c>
      <c r="G10" s="1862">
        <v>208.8</v>
      </c>
      <c r="H10" s="1862">
        <v>240.1</v>
      </c>
      <c r="I10" s="1862">
        <v>270.49</v>
      </c>
      <c r="J10" s="1862">
        <v>282.00700000000001</v>
      </c>
      <c r="K10" s="1863">
        <v>292.60500000000002</v>
      </c>
    </row>
    <row r="11" spans="1:11">
      <c r="A11" s="1861" t="s">
        <v>586</v>
      </c>
      <c r="B11" s="1862">
        <v>296.41000000000003</v>
      </c>
      <c r="C11" s="1862">
        <v>280.08</v>
      </c>
      <c r="D11" s="1862">
        <v>266.14</v>
      </c>
      <c r="E11" s="1862">
        <v>282.01</v>
      </c>
      <c r="F11" s="1862">
        <v>259</v>
      </c>
      <c r="G11" s="1862">
        <v>263</v>
      </c>
      <c r="H11" s="1862">
        <v>247</v>
      </c>
      <c r="I11" s="1862">
        <v>245</v>
      </c>
      <c r="J11" s="1862">
        <v>215</v>
      </c>
      <c r="K11" s="1863">
        <v>223</v>
      </c>
    </row>
    <row r="12" spans="1:11">
      <c r="A12" s="1861" t="s">
        <v>587</v>
      </c>
      <c r="B12" s="1862">
        <v>337.7</v>
      </c>
      <c r="C12" s="1862">
        <v>335</v>
      </c>
      <c r="D12" s="1862">
        <v>298</v>
      </c>
      <c r="E12" s="1862">
        <v>277</v>
      </c>
      <c r="F12" s="1862">
        <v>258</v>
      </c>
      <c r="G12" s="1862">
        <v>256</v>
      </c>
      <c r="H12" s="1862">
        <v>252</v>
      </c>
      <c r="I12" s="1862">
        <v>238</v>
      </c>
      <c r="J12" s="1862">
        <v>233</v>
      </c>
      <c r="K12" s="1863">
        <v>216.8</v>
      </c>
    </row>
    <row r="13" spans="1:11">
      <c r="A13" s="1861" t="s">
        <v>588</v>
      </c>
      <c r="B13" s="1862">
        <v>428.452</v>
      </c>
      <c r="C13" s="1862">
        <v>393.524</v>
      </c>
      <c r="D13" s="1862">
        <v>395.173</v>
      </c>
      <c r="E13" s="1862">
        <v>373.286</v>
      </c>
      <c r="F13" s="1862">
        <v>340.387</v>
      </c>
      <c r="G13" s="1862">
        <v>297.31200000000001</v>
      </c>
      <c r="H13" s="1862">
        <v>275.12</v>
      </c>
      <c r="I13" s="1862">
        <v>254.685</v>
      </c>
      <c r="J13" s="1862">
        <v>220.55199999999999</v>
      </c>
      <c r="K13" s="1863">
        <v>205.911</v>
      </c>
    </row>
    <row r="14" spans="1:11">
      <c r="A14" s="1861" t="s">
        <v>589</v>
      </c>
      <c r="B14" s="1862">
        <v>143.88</v>
      </c>
      <c r="C14" s="1862">
        <v>155</v>
      </c>
      <c r="D14" s="1862">
        <v>170.95699999999999</v>
      </c>
      <c r="E14" s="1862">
        <v>176.90299999999999</v>
      </c>
      <c r="F14" s="1862">
        <v>174.136</v>
      </c>
      <c r="G14" s="1862">
        <v>163.18600000000001</v>
      </c>
      <c r="H14" s="1862">
        <v>159.34</v>
      </c>
      <c r="I14" s="1862">
        <v>156.91200000000001</v>
      </c>
      <c r="J14" s="1862">
        <v>184.488</v>
      </c>
      <c r="K14" s="1863">
        <v>184.8</v>
      </c>
    </row>
    <row r="15" spans="1:11">
      <c r="A15" s="1861" t="s">
        <v>590</v>
      </c>
      <c r="B15" s="1862">
        <v>132.58500000000001</v>
      </c>
      <c r="C15" s="1862">
        <v>134.036</v>
      </c>
      <c r="D15" s="1862">
        <v>157.298</v>
      </c>
      <c r="E15" s="1862">
        <v>172.99</v>
      </c>
      <c r="F15" s="1862">
        <v>173.21899999999999</v>
      </c>
      <c r="G15" s="1862">
        <v>207.822</v>
      </c>
      <c r="H15" s="1862">
        <v>203.26900000000001</v>
      </c>
      <c r="I15" s="1862">
        <v>170.12799999999999</v>
      </c>
      <c r="J15" s="1862">
        <v>179.87</v>
      </c>
      <c r="K15" s="1863">
        <v>182.40299999999999</v>
      </c>
    </row>
    <row r="16" spans="1:11">
      <c r="A16" s="1177" t="s">
        <v>591</v>
      </c>
      <c r="B16" s="1862">
        <v>117.581</v>
      </c>
      <c r="C16" s="1862">
        <v>166.09100000000001</v>
      </c>
      <c r="D16" s="1862">
        <v>142.238</v>
      </c>
      <c r="E16" s="1862">
        <v>164.4</v>
      </c>
      <c r="F16" s="1862">
        <v>164.4</v>
      </c>
      <c r="G16" s="1862">
        <v>138.696</v>
      </c>
      <c r="H16" s="1862">
        <v>97.978999999999999</v>
      </c>
      <c r="I16" s="1862">
        <v>122.059</v>
      </c>
      <c r="J16" s="1862">
        <v>64.388999999999996</v>
      </c>
      <c r="K16" s="1863">
        <v>120.61799999999999</v>
      </c>
    </row>
    <row r="17" spans="1:11">
      <c r="A17" s="1861" t="s">
        <v>592</v>
      </c>
      <c r="B17" s="1862">
        <v>155.53800000000001</v>
      </c>
      <c r="C17" s="1862">
        <v>160.19800000000001</v>
      </c>
      <c r="D17" s="1862">
        <v>152.06</v>
      </c>
      <c r="E17" s="1862">
        <v>141.547</v>
      </c>
      <c r="F17" s="1862">
        <v>130.727</v>
      </c>
      <c r="G17" s="1862">
        <v>120.54</v>
      </c>
      <c r="H17" s="1862">
        <v>104.44799999999999</v>
      </c>
      <c r="I17" s="1862">
        <v>102.377</v>
      </c>
      <c r="J17" s="1862">
        <v>96.501000000000005</v>
      </c>
      <c r="K17" s="1863">
        <v>97.367000000000004</v>
      </c>
    </row>
    <row r="18" spans="1:11">
      <c r="A18" s="1861" t="s">
        <v>593</v>
      </c>
      <c r="B18" s="1862">
        <v>72.004999999999995</v>
      </c>
      <c r="C18" s="1862">
        <v>68.597999999999999</v>
      </c>
      <c r="D18" s="1862">
        <v>65.790000000000006</v>
      </c>
      <c r="E18" s="1862">
        <v>70.760000000000005</v>
      </c>
      <c r="F18" s="1862">
        <v>63.201999999999998</v>
      </c>
      <c r="G18" s="1862">
        <v>66.655000000000001</v>
      </c>
      <c r="H18" s="1862">
        <v>69.816999999999993</v>
      </c>
      <c r="I18" s="1862">
        <v>76.457999999999998</v>
      </c>
      <c r="J18" s="1862">
        <v>79.468000000000004</v>
      </c>
      <c r="K18" s="1863">
        <v>87.341999999999999</v>
      </c>
    </row>
    <row r="19" spans="1:11">
      <c r="A19" s="1742" t="s">
        <v>594</v>
      </c>
      <c r="B19" s="1862">
        <v>87.5</v>
      </c>
      <c r="C19" s="1862">
        <v>85.4</v>
      </c>
      <c r="D19" s="1862">
        <v>87.8</v>
      </c>
      <c r="E19" s="1862">
        <v>86</v>
      </c>
      <c r="F19" s="1862">
        <v>86</v>
      </c>
      <c r="G19" s="1862">
        <v>84.21</v>
      </c>
      <c r="H19" s="1862">
        <v>76.62</v>
      </c>
      <c r="I19" s="1862">
        <v>72.849999999999994</v>
      </c>
      <c r="J19" s="1862">
        <v>73.2</v>
      </c>
      <c r="K19" s="1863">
        <v>73.2</v>
      </c>
    </row>
    <row r="20" spans="1:11">
      <c r="A20" s="1861" t="s">
        <v>595</v>
      </c>
      <c r="B20" s="1862">
        <v>73.289000000000001</v>
      </c>
      <c r="C20" s="1862">
        <v>67.042000000000002</v>
      </c>
      <c r="D20" s="1862">
        <v>63.156999999999996</v>
      </c>
      <c r="E20" s="1862">
        <v>68.105999999999995</v>
      </c>
      <c r="F20" s="1862">
        <v>73.5</v>
      </c>
      <c r="G20" s="1862">
        <v>68.709000000000003</v>
      </c>
      <c r="H20" s="1862">
        <v>53.651000000000003</v>
      </c>
      <c r="I20" s="1862">
        <v>57.575000000000003</v>
      </c>
      <c r="J20" s="1862">
        <v>66.197000000000003</v>
      </c>
      <c r="K20" s="1863">
        <v>64.132999999999996</v>
      </c>
    </row>
    <row r="21" spans="1:11">
      <c r="A21" s="1861" t="s">
        <v>596</v>
      </c>
      <c r="B21" s="1862">
        <v>60.787999999999997</v>
      </c>
      <c r="C21" s="1862">
        <v>51.567999999999998</v>
      </c>
      <c r="D21" s="1862">
        <v>41.661999999999999</v>
      </c>
      <c r="E21" s="1862">
        <v>40.415999999999997</v>
      </c>
      <c r="F21" s="1862">
        <v>47.595999999999997</v>
      </c>
      <c r="G21" s="1862">
        <v>38.292999999999999</v>
      </c>
      <c r="H21" s="1862">
        <v>43.082000000000001</v>
      </c>
      <c r="I21" s="1862">
        <v>49.613</v>
      </c>
      <c r="J21" s="1862">
        <v>55.671999999999997</v>
      </c>
      <c r="K21" s="1863">
        <v>63.557000000000002</v>
      </c>
    </row>
    <row r="22" spans="1:11" ht="18" customHeight="1">
      <c r="A22" s="1861" t="s">
        <v>597</v>
      </c>
      <c r="B22" s="1862">
        <v>24.478999999999999</v>
      </c>
      <c r="C22" s="1862">
        <v>23.542999999999999</v>
      </c>
      <c r="D22" s="1862">
        <v>21.324000000000002</v>
      </c>
      <c r="E22" s="1862">
        <v>20.166</v>
      </c>
      <c r="F22" s="1862">
        <v>21.329000000000001</v>
      </c>
      <c r="G22" s="1862">
        <v>30.356999999999999</v>
      </c>
      <c r="H22" s="1862">
        <v>38.960999999999999</v>
      </c>
      <c r="I22" s="1862">
        <v>43.71</v>
      </c>
      <c r="J22" s="1862">
        <v>49.65</v>
      </c>
      <c r="K22" s="1863">
        <v>55.658999999999999</v>
      </c>
    </row>
    <row r="23" spans="1:11">
      <c r="A23" s="1861" t="s">
        <v>598</v>
      </c>
      <c r="B23" s="1862" t="s">
        <v>769</v>
      </c>
      <c r="C23" s="1862" t="s">
        <v>769</v>
      </c>
      <c r="D23" s="1862" t="s">
        <v>769</v>
      </c>
      <c r="E23" s="1862" t="s">
        <v>769</v>
      </c>
      <c r="F23" s="1862" t="s">
        <v>769</v>
      </c>
      <c r="G23" s="1864">
        <v>43.777000000000001</v>
      </c>
      <c r="H23" s="1864">
        <v>50.040999999999997</v>
      </c>
      <c r="I23" s="1864">
        <v>44.853999999999999</v>
      </c>
      <c r="J23" s="1864">
        <v>41.165999999999997</v>
      </c>
      <c r="K23" s="1865">
        <v>41.845999999999997</v>
      </c>
    </row>
    <row r="24" spans="1:11">
      <c r="A24" s="1861" t="s">
        <v>599</v>
      </c>
      <c r="B24" s="1862">
        <v>15.06</v>
      </c>
      <c r="C24" s="1862">
        <v>33.799999999999997</v>
      </c>
      <c r="D24" s="1862">
        <v>42.3</v>
      </c>
      <c r="E24" s="1862">
        <v>48</v>
      </c>
      <c r="F24" s="1862">
        <v>51.01</v>
      </c>
      <c r="G24" s="1862">
        <v>47.668999999999997</v>
      </c>
      <c r="H24" s="1862">
        <v>40.731999999999999</v>
      </c>
      <c r="I24" s="1862">
        <v>40.192999999999998</v>
      </c>
      <c r="J24" s="1862">
        <v>36.636000000000003</v>
      </c>
      <c r="K24" s="1863">
        <v>41.161999999999999</v>
      </c>
    </row>
    <row r="25" spans="1:11" ht="18" customHeight="1">
      <c r="A25" s="1861" t="s">
        <v>600</v>
      </c>
      <c r="B25" s="1862">
        <v>37.018000000000001</v>
      </c>
      <c r="C25" s="1862">
        <v>21.812999999999999</v>
      </c>
      <c r="D25" s="1862">
        <v>20.823</v>
      </c>
      <c r="E25" s="1862">
        <v>46.515000000000001</v>
      </c>
      <c r="F25" s="1862">
        <v>37.738999999999997</v>
      </c>
      <c r="G25" s="1862">
        <v>35.783999999999999</v>
      </c>
      <c r="H25" s="1862">
        <v>15.683</v>
      </c>
      <c r="I25" s="1862">
        <v>15.481999999999999</v>
      </c>
      <c r="J25" s="1862">
        <v>34.320999999999998</v>
      </c>
      <c r="K25" s="1863">
        <v>41.033999999999999</v>
      </c>
    </row>
    <row r="26" spans="1:11">
      <c r="A26" s="1861" t="s">
        <v>601</v>
      </c>
      <c r="B26" s="1862">
        <v>54.142600000000002</v>
      </c>
      <c r="C26" s="1862">
        <v>42.672599999999996</v>
      </c>
      <c r="D26" s="1862">
        <v>38.687899999999999</v>
      </c>
      <c r="E26" s="1862">
        <v>38.953600000000002</v>
      </c>
      <c r="F26" s="1862">
        <v>39.985699999999994</v>
      </c>
      <c r="G26" s="1862">
        <v>40.447000000000003</v>
      </c>
      <c r="H26" s="1862">
        <v>42.1</v>
      </c>
      <c r="I26" s="1862">
        <v>41.527000000000001</v>
      </c>
      <c r="J26" s="1862">
        <v>39.161999999999999</v>
      </c>
      <c r="K26" s="1863">
        <v>40.834000000000003</v>
      </c>
    </row>
    <row r="27" spans="1:11">
      <c r="A27" s="1861" t="s">
        <v>602</v>
      </c>
      <c r="B27" s="1862">
        <v>25.954000000000001</v>
      </c>
      <c r="C27" s="1862">
        <v>30.63</v>
      </c>
      <c r="D27" s="1862">
        <v>32.506</v>
      </c>
      <c r="E27" s="1862">
        <v>29.748999999999999</v>
      </c>
      <c r="F27" s="1862">
        <v>28.466000000000001</v>
      </c>
      <c r="G27" s="1862">
        <v>27.904</v>
      </c>
      <c r="H27" s="1862">
        <v>44.131</v>
      </c>
      <c r="I27" s="1862">
        <v>42.021000000000001</v>
      </c>
      <c r="J27" s="1862">
        <v>39.796999999999997</v>
      </c>
      <c r="K27" s="1863">
        <v>38.552</v>
      </c>
    </row>
    <row r="28" spans="1:11" s="1869" customFormat="1">
      <c r="A28" s="1866" t="s">
        <v>603</v>
      </c>
      <c r="B28" s="1867">
        <v>36.511000000000003</v>
      </c>
      <c r="C28" s="1867">
        <v>33.792000000000002</v>
      </c>
      <c r="D28" s="1867">
        <v>35.811999999999998</v>
      </c>
      <c r="E28" s="1867">
        <v>39.008000000000003</v>
      </c>
      <c r="F28" s="1867">
        <v>35.463999999999999</v>
      </c>
      <c r="G28" s="1867">
        <v>37.520000000000003</v>
      </c>
      <c r="H28" s="1867">
        <v>36.140999999999998</v>
      </c>
      <c r="I28" s="1867">
        <v>38.792000000000002</v>
      </c>
      <c r="J28" s="1867">
        <v>35.567999999999998</v>
      </c>
      <c r="K28" s="1868">
        <v>38.393000000000001</v>
      </c>
    </row>
    <row r="29" spans="1:11">
      <c r="A29" s="1742" t="s">
        <v>604</v>
      </c>
      <c r="B29" s="1862">
        <v>16.399999999999999</v>
      </c>
      <c r="C29" s="1862">
        <v>16.8</v>
      </c>
      <c r="D29" s="1862">
        <v>16.8</v>
      </c>
      <c r="E29" s="1862">
        <v>16.8</v>
      </c>
      <c r="F29" s="1862">
        <v>16.8</v>
      </c>
      <c r="G29" s="1862">
        <v>17.875</v>
      </c>
      <c r="H29" s="1862">
        <v>21.425999999999998</v>
      </c>
      <c r="I29" s="1862">
        <v>21.425999999999998</v>
      </c>
      <c r="J29" s="1862">
        <v>20.867000000000001</v>
      </c>
      <c r="K29" s="1863">
        <v>22.524999999999999</v>
      </c>
    </row>
    <row r="30" spans="1:11">
      <c r="A30" s="1742" t="s">
        <v>605</v>
      </c>
      <c r="B30" s="1862">
        <v>15.747999999999999</v>
      </c>
      <c r="C30" s="1862">
        <v>16.257999999999999</v>
      </c>
      <c r="D30" s="1862">
        <v>16.699000000000002</v>
      </c>
      <c r="E30" s="1862">
        <v>16.32</v>
      </c>
      <c r="F30" s="1862">
        <v>15.223000000000001</v>
      </c>
      <c r="G30" s="1862">
        <v>13.909000000000001</v>
      </c>
      <c r="H30" s="1862">
        <v>11.032999999999999</v>
      </c>
      <c r="I30" s="1862">
        <v>12.571999999999999</v>
      </c>
      <c r="J30" s="1862">
        <v>19.928999999999998</v>
      </c>
      <c r="K30" s="1863">
        <v>17.635000000000002</v>
      </c>
    </row>
    <row r="31" spans="1:11">
      <c r="A31" s="1861" t="s">
        <v>606</v>
      </c>
      <c r="B31" s="1862">
        <v>9.8800000000000008</v>
      </c>
      <c r="C31" s="1862">
        <v>9.85</v>
      </c>
      <c r="D31" s="1862">
        <v>9.77</v>
      </c>
      <c r="E31" s="1862">
        <v>9.3000000000000007</v>
      </c>
      <c r="F31" s="1862">
        <v>10.151</v>
      </c>
      <c r="G31" s="1862">
        <v>10.583</v>
      </c>
      <c r="H31" s="1862">
        <v>10.618</v>
      </c>
      <c r="I31" s="1862">
        <v>10.762</v>
      </c>
      <c r="J31" s="1862">
        <v>16.274999999999999</v>
      </c>
      <c r="K31" s="1863">
        <v>16.655000000000001</v>
      </c>
    </row>
    <row r="32" spans="1:11">
      <c r="A32" s="1861" t="s">
        <v>607</v>
      </c>
      <c r="B32" s="1862" t="s">
        <v>769</v>
      </c>
      <c r="C32" s="1862" t="s">
        <v>769</v>
      </c>
      <c r="D32" s="1862" t="s">
        <v>769</v>
      </c>
      <c r="E32" s="1862" t="s">
        <v>769</v>
      </c>
      <c r="F32" s="1862" t="s">
        <v>769</v>
      </c>
      <c r="G32" s="1864">
        <v>10.619</v>
      </c>
      <c r="H32" s="1864">
        <v>10.426</v>
      </c>
      <c r="I32" s="1864">
        <v>8.6110000000000007</v>
      </c>
      <c r="J32" s="1864">
        <v>10.314</v>
      </c>
      <c r="K32" s="1865">
        <v>13.029</v>
      </c>
    </row>
    <row r="33" spans="1:11">
      <c r="A33" s="1861" t="s">
        <v>608</v>
      </c>
      <c r="B33" s="1862">
        <v>20.838999999999999</v>
      </c>
      <c r="C33" s="1862">
        <v>24.353000000000002</v>
      </c>
      <c r="D33" s="1862">
        <v>19.212</v>
      </c>
      <c r="E33" s="1862">
        <v>21.074000000000002</v>
      </c>
      <c r="F33" s="1862">
        <v>20.436</v>
      </c>
      <c r="G33" s="1862">
        <v>15.583</v>
      </c>
      <c r="H33" s="1862">
        <v>9.4469999999999992</v>
      </c>
      <c r="I33" s="1862">
        <v>9.3580000000000005</v>
      </c>
      <c r="J33" s="1862">
        <v>17.300999999999998</v>
      </c>
      <c r="K33" s="1863">
        <v>12.845000000000001</v>
      </c>
    </row>
    <row r="34" spans="1:11">
      <c r="A34" s="1861" t="s">
        <v>609</v>
      </c>
      <c r="B34" s="1862">
        <v>11.808</v>
      </c>
      <c r="C34" s="1862">
        <v>13.675000000000001</v>
      </c>
      <c r="D34" s="1862">
        <v>12.097</v>
      </c>
      <c r="E34" s="1862">
        <v>11.119</v>
      </c>
      <c r="F34" s="1862">
        <v>17.452000000000002</v>
      </c>
      <c r="G34" s="1862">
        <v>24.122</v>
      </c>
      <c r="H34" s="1862">
        <v>22.561</v>
      </c>
      <c r="I34" s="1862">
        <v>17.422999999999998</v>
      </c>
      <c r="J34" s="1862">
        <v>15.183999999999999</v>
      </c>
      <c r="K34" s="1863">
        <v>9.8030000000000008</v>
      </c>
    </row>
    <row r="35" spans="1:11">
      <c r="A35" s="1861" t="s">
        <v>610</v>
      </c>
      <c r="B35" s="1862">
        <v>12</v>
      </c>
      <c r="C35" s="1862">
        <v>12.374000000000001</v>
      </c>
      <c r="D35" s="1862">
        <v>11.269</v>
      </c>
      <c r="E35" s="1862">
        <v>9.3610000000000007</v>
      </c>
      <c r="F35" s="1862">
        <v>6.165</v>
      </c>
      <c r="G35" s="1862">
        <v>8.8710000000000004</v>
      </c>
      <c r="H35" s="1862">
        <v>9.6280000000000001</v>
      </c>
      <c r="I35" s="1862">
        <v>8.8179999999999996</v>
      </c>
      <c r="J35" s="1862">
        <v>8.4049999999999994</v>
      </c>
      <c r="K35" s="1863">
        <v>7.218</v>
      </c>
    </row>
    <row r="36" spans="1:11">
      <c r="A36" s="1861" t="s">
        <v>611</v>
      </c>
      <c r="B36" s="1862">
        <v>3.7970000000000002</v>
      </c>
      <c r="C36" s="1862">
        <v>3.8639999999999999</v>
      </c>
      <c r="D36" s="1862">
        <v>3.835</v>
      </c>
      <c r="E36" s="1862">
        <v>3.52</v>
      </c>
      <c r="F36" s="1862">
        <v>4.0330000000000004</v>
      </c>
      <c r="G36" s="1862">
        <v>2.7930000000000001</v>
      </c>
      <c r="H36" s="1862">
        <v>1.403</v>
      </c>
      <c r="I36" s="1862">
        <v>2.9000000000000001E-2</v>
      </c>
      <c r="J36" s="1862">
        <v>0.7</v>
      </c>
      <c r="K36" s="1863">
        <v>0.91500000000000004</v>
      </c>
    </row>
    <row r="37" spans="1:11">
      <c r="A37" s="1861" t="s">
        <v>612</v>
      </c>
      <c r="B37" s="1862">
        <v>96.823999999999998</v>
      </c>
      <c r="C37" s="1862">
        <v>101.51300000000001</v>
      </c>
      <c r="D37" s="1862">
        <v>107.81399999999999</v>
      </c>
      <c r="E37" s="1862">
        <v>103.494</v>
      </c>
      <c r="F37" s="1862">
        <v>124.21899999999999</v>
      </c>
      <c r="G37" s="1862">
        <v>152.99799999999999</v>
      </c>
      <c r="H37" s="1862">
        <v>160.81</v>
      </c>
      <c r="I37" s="1862">
        <v>152.69499999999999</v>
      </c>
      <c r="J37" s="1862">
        <v>150.38299999999998</v>
      </c>
      <c r="K37" s="1863">
        <v>160.678</v>
      </c>
    </row>
    <row r="38" spans="1:11">
      <c r="A38" s="1861"/>
      <c r="B38" s="1862"/>
      <c r="C38" s="1862"/>
      <c r="D38" s="1862"/>
      <c r="E38" s="1862"/>
      <c r="F38" s="1862"/>
      <c r="G38" s="1862"/>
      <c r="H38" s="1862"/>
      <c r="I38" s="1862"/>
      <c r="J38" s="1862"/>
      <c r="K38" s="1863"/>
    </row>
    <row r="39" spans="1:11" s="1858" customFormat="1">
      <c r="A39" s="1870" t="s">
        <v>613</v>
      </c>
      <c r="B39" s="1871">
        <v>2461.1886000000004</v>
      </c>
      <c r="C39" s="1871">
        <v>2463.3046000000004</v>
      </c>
      <c r="D39" s="1871">
        <v>2408.7938999999997</v>
      </c>
      <c r="E39" s="1871">
        <v>2461.1976</v>
      </c>
      <c r="F39" s="1871">
        <v>2393.0397000000007</v>
      </c>
      <c r="G39" s="1871">
        <v>2434.0340000000006</v>
      </c>
      <c r="H39" s="1871">
        <v>2347.567</v>
      </c>
      <c r="I39" s="1871">
        <v>2324.4200000000005</v>
      </c>
      <c r="J39" s="1871">
        <v>2286.0020000000004</v>
      </c>
      <c r="K39" s="1872">
        <v>2370.5189999999998</v>
      </c>
    </row>
    <row r="40" spans="1:11" s="1858" customFormat="1">
      <c r="A40" s="1870"/>
      <c r="B40" s="1871"/>
      <c r="C40" s="1871"/>
      <c r="D40" s="1871"/>
      <c r="E40" s="1871"/>
      <c r="F40" s="1871"/>
      <c r="G40" s="1871"/>
      <c r="H40" s="1871"/>
      <c r="I40" s="1871"/>
      <c r="J40" s="1871"/>
      <c r="K40" s="1872"/>
    </row>
    <row r="41" spans="1:11">
      <c r="A41" s="1859"/>
      <c r="B41" s="1864"/>
      <c r="C41" s="1864"/>
      <c r="D41" s="1864"/>
      <c r="E41" s="1864"/>
      <c r="F41" s="1864"/>
      <c r="G41" s="1854" t="s">
        <v>614</v>
      </c>
      <c r="H41" s="1854" t="s">
        <v>614</v>
      </c>
      <c r="I41" s="1854" t="s">
        <v>614</v>
      </c>
      <c r="J41" s="1854" t="s">
        <v>614</v>
      </c>
      <c r="K41" s="1860" t="s">
        <v>614</v>
      </c>
    </row>
    <row r="42" spans="1:11">
      <c r="A42" s="1859"/>
      <c r="B42" s="1854"/>
      <c r="C42" s="1854"/>
      <c r="D42" s="1854"/>
      <c r="E42" s="1854"/>
      <c r="F42" s="1854"/>
      <c r="G42" s="1854"/>
      <c r="H42" s="1854"/>
      <c r="I42" s="1854"/>
      <c r="J42" s="1854"/>
      <c r="K42" s="1860"/>
    </row>
    <row r="43" spans="1:11">
      <c r="A43" s="2804" t="s">
        <v>615</v>
      </c>
      <c r="B43" s="2801"/>
      <c r="C43" s="2801"/>
      <c r="D43" s="2801"/>
      <c r="E43" s="2801"/>
      <c r="F43" s="2801"/>
      <c r="G43" s="2801"/>
      <c r="H43" s="2801"/>
      <c r="I43" s="2801"/>
      <c r="J43" s="2801"/>
      <c r="K43" s="2805"/>
    </row>
    <row r="44" spans="1:11">
      <c r="A44" s="1873"/>
      <c r="B44" s="1853"/>
      <c r="C44" s="1853"/>
      <c r="D44" s="1853"/>
      <c r="E44" s="1853"/>
      <c r="F44" s="1853"/>
      <c r="G44" s="1853"/>
      <c r="H44" s="1853"/>
      <c r="I44" s="1853"/>
      <c r="J44" s="1853"/>
      <c r="K44" s="1874"/>
    </row>
    <row r="45" spans="1:11" s="1858" customFormat="1">
      <c r="A45" s="2806" t="s">
        <v>616</v>
      </c>
      <c r="B45" s="2807"/>
      <c r="C45" s="2807"/>
      <c r="D45" s="2807"/>
      <c r="E45" s="2807"/>
      <c r="F45" s="2807"/>
      <c r="G45" s="2807"/>
      <c r="H45" s="2807"/>
      <c r="I45" s="2807"/>
      <c r="J45" s="2807"/>
      <c r="K45" s="2808"/>
    </row>
    <row r="46" spans="1:11" s="1858" customFormat="1">
      <c r="A46" s="1875"/>
      <c r="B46" s="1876"/>
      <c r="C46" s="1876"/>
      <c r="D46" s="1876"/>
      <c r="E46" s="1876"/>
      <c r="F46" s="1876"/>
      <c r="G46" s="1876"/>
      <c r="H46" s="1876"/>
      <c r="I46" s="1876"/>
      <c r="J46" s="1876"/>
      <c r="K46" s="1877"/>
    </row>
    <row r="47" spans="1:11">
      <c r="A47" s="2797" t="s">
        <v>1641</v>
      </c>
      <c r="B47" s="2798"/>
      <c r="C47" s="2798"/>
      <c r="D47" s="2798"/>
      <c r="E47" s="2798"/>
      <c r="F47" s="2798"/>
      <c r="G47" s="2798"/>
      <c r="H47" s="2798"/>
      <c r="I47" s="2798"/>
      <c r="J47" s="2798"/>
      <c r="K47" s="2799"/>
    </row>
    <row r="48" spans="1:11">
      <c r="A48" s="1859"/>
      <c r="B48" s="1854"/>
      <c r="C48" s="1854"/>
      <c r="D48" s="1854"/>
      <c r="E48" s="1854"/>
      <c r="F48" s="1854"/>
      <c r="G48" s="1854"/>
      <c r="H48" s="1854"/>
      <c r="I48" s="1854"/>
      <c r="J48" s="1854"/>
      <c r="K48" s="1860"/>
    </row>
    <row r="49" spans="1:11" s="1858" customFormat="1">
      <c r="A49" s="1870"/>
      <c r="B49" s="1878">
        <v>2000</v>
      </c>
      <c r="C49" s="1878">
        <v>2001</v>
      </c>
      <c r="D49" s="1878">
        <v>2002</v>
      </c>
      <c r="E49" s="1878">
        <v>2003</v>
      </c>
      <c r="F49" s="1878">
        <v>2004</v>
      </c>
      <c r="G49" s="1878">
        <v>2005</v>
      </c>
      <c r="H49" s="1878">
        <v>2006</v>
      </c>
      <c r="I49" s="1878">
        <v>2007</v>
      </c>
      <c r="J49" s="1878">
        <v>2008</v>
      </c>
      <c r="K49" s="1879">
        <v>2009</v>
      </c>
    </row>
    <row r="50" spans="1:11">
      <c r="A50" s="1859"/>
      <c r="B50" s="1880"/>
      <c r="C50" s="1880"/>
      <c r="D50" s="1880"/>
      <c r="E50" s="1880"/>
      <c r="F50" s="1880"/>
      <c r="G50" s="1880"/>
      <c r="H50" s="1880"/>
      <c r="I50" s="1880"/>
      <c r="J50" s="1880"/>
      <c r="K50" s="1881"/>
    </row>
    <row r="51" spans="1:11">
      <c r="A51" s="1859"/>
      <c r="B51" s="1880"/>
      <c r="C51" s="1880"/>
      <c r="D51" s="1880"/>
      <c r="E51" s="1880"/>
      <c r="F51" s="1880"/>
      <c r="G51" s="1880"/>
      <c r="H51" s="1880"/>
      <c r="I51" s="1880"/>
      <c r="J51" s="1880"/>
      <c r="K51" s="1881"/>
    </row>
    <row r="52" spans="1:11">
      <c r="A52" s="1720" t="s">
        <v>585</v>
      </c>
      <c r="B52" s="1722">
        <v>7.11</v>
      </c>
      <c r="C52" s="1722">
        <v>7.3819999999999997</v>
      </c>
      <c r="D52" s="1722">
        <v>7.4550000000000001</v>
      </c>
      <c r="E52" s="1722">
        <v>7.899</v>
      </c>
      <c r="F52" s="1722">
        <v>8.1240000000000006</v>
      </c>
      <c r="G52" s="1722">
        <v>8.5779999999999994</v>
      </c>
      <c r="H52" s="1722">
        <v>10.228</v>
      </c>
      <c r="I52" s="1722">
        <v>11.637</v>
      </c>
      <c r="J52" s="1722">
        <v>12.336</v>
      </c>
      <c r="K52" s="1723">
        <v>12.343</v>
      </c>
    </row>
    <row r="53" spans="1:11">
      <c r="A53" s="1720" t="s">
        <v>586</v>
      </c>
      <c r="B53" s="1722">
        <v>12.042999999999999</v>
      </c>
      <c r="C53" s="1722">
        <v>11.37</v>
      </c>
      <c r="D53" s="1722">
        <v>11.048999999999999</v>
      </c>
      <c r="E53" s="1722">
        <v>11.458</v>
      </c>
      <c r="F53" s="1722">
        <v>10.823</v>
      </c>
      <c r="G53" s="1722">
        <v>10.805</v>
      </c>
      <c r="H53" s="1722">
        <v>10.522</v>
      </c>
      <c r="I53" s="1722">
        <v>10.54</v>
      </c>
      <c r="J53" s="1722">
        <v>9.4049999999999994</v>
      </c>
      <c r="K53" s="1723">
        <v>9.407</v>
      </c>
    </row>
    <row r="54" spans="1:11">
      <c r="A54" s="1720" t="s">
        <v>587</v>
      </c>
      <c r="B54" s="1722">
        <v>13.721</v>
      </c>
      <c r="C54" s="1722">
        <v>13.6</v>
      </c>
      <c r="D54" s="1722">
        <v>12.371</v>
      </c>
      <c r="E54" s="1722">
        <v>11.255000000000001</v>
      </c>
      <c r="F54" s="1722">
        <v>10.781000000000001</v>
      </c>
      <c r="G54" s="1722">
        <v>10.518000000000001</v>
      </c>
      <c r="H54" s="1722">
        <v>10.734999999999999</v>
      </c>
      <c r="I54" s="1722">
        <v>10.239000000000001</v>
      </c>
      <c r="J54" s="1722">
        <v>10.192</v>
      </c>
      <c r="K54" s="1723">
        <v>9.1460000000000008</v>
      </c>
    </row>
    <row r="55" spans="1:11">
      <c r="A55" s="1720" t="s">
        <v>588</v>
      </c>
      <c r="B55" s="1722">
        <v>17.408000000000001</v>
      </c>
      <c r="C55" s="1722">
        <v>15.975</v>
      </c>
      <c r="D55" s="1722">
        <v>16.405000000000001</v>
      </c>
      <c r="E55" s="1722">
        <v>15.167</v>
      </c>
      <c r="F55" s="1722">
        <v>14.224</v>
      </c>
      <c r="G55" s="1722">
        <v>12.215</v>
      </c>
      <c r="H55" s="1722">
        <v>11.718999999999999</v>
      </c>
      <c r="I55" s="1722">
        <v>10.957000000000001</v>
      </c>
      <c r="J55" s="1722">
        <v>9.6479999999999997</v>
      </c>
      <c r="K55" s="1723">
        <v>8.6859999999999999</v>
      </c>
    </row>
    <row r="56" spans="1:11">
      <c r="A56" s="1720" t="s">
        <v>589</v>
      </c>
      <c r="B56" s="1722">
        <v>5.8460000000000001</v>
      </c>
      <c r="C56" s="1722">
        <v>6.2919999999999998</v>
      </c>
      <c r="D56" s="1722">
        <v>7.0970000000000004</v>
      </c>
      <c r="E56" s="1722">
        <v>7.1879999999999997</v>
      </c>
      <c r="F56" s="1722">
        <v>7.2770000000000001</v>
      </c>
      <c r="G56" s="1722">
        <v>6.7039999999999997</v>
      </c>
      <c r="H56" s="1722">
        <v>6.7869999999999999</v>
      </c>
      <c r="I56" s="1722">
        <v>6.7510000000000003</v>
      </c>
      <c r="J56" s="1722">
        <v>8.07</v>
      </c>
      <c r="K56" s="1723">
        <v>7.7960000000000003</v>
      </c>
    </row>
    <row r="57" spans="1:11">
      <c r="A57" s="1720" t="s">
        <v>590</v>
      </c>
      <c r="B57" s="1722">
        <v>5.3869999999999996</v>
      </c>
      <c r="C57" s="1722">
        <v>5.4409999999999998</v>
      </c>
      <c r="D57" s="1722">
        <v>6.53</v>
      </c>
      <c r="E57" s="1722">
        <v>7.0289999999999999</v>
      </c>
      <c r="F57" s="1722">
        <v>7.2380000000000004</v>
      </c>
      <c r="G57" s="1722">
        <v>8.5380000000000003</v>
      </c>
      <c r="H57" s="1722">
        <v>8.6590000000000007</v>
      </c>
      <c r="I57" s="1722">
        <v>7.319</v>
      </c>
      <c r="J57" s="1722">
        <v>7.8680000000000003</v>
      </c>
      <c r="K57" s="1723">
        <v>7.6950000000000003</v>
      </c>
    </row>
    <row r="58" spans="1:11">
      <c r="A58" s="1720" t="s">
        <v>591</v>
      </c>
      <c r="B58" s="1722">
        <v>4.7770000000000001</v>
      </c>
      <c r="C58" s="1722">
        <v>6.7430000000000003</v>
      </c>
      <c r="D58" s="1722">
        <v>5.9050000000000002</v>
      </c>
      <c r="E58" s="1722">
        <v>6.68</v>
      </c>
      <c r="F58" s="1722">
        <v>6.87</v>
      </c>
      <c r="G58" s="1722">
        <v>5.6980000000000004</v>
      </c>
      <c r="H58" s="1722">
        <v>4.1740000000000004</v>
      </c>
      <c r="I58" s="1722">
        <v>5.2510000000000003</v>
      </c>
      <c r="J58" s="1722">
        <v>2.8170000000000002</v>
      </c>
      <c r="K58" s="1723">
        <v>5.0880000000000001</v>
      </c>
    </row>
    <row r="59" spans="1:11">
      <c r="A59" s="1720" t="s">
        <v>592</v>
      </c>
      <c r="B59" s="1722">
        <v>6.32</v>
      </c>
      <c r="C59" s="1722">
        <v>6.5030000000000001</v>
      </c>
      <c r="D59" s="1722">
        <v>6.3129999999999997</v>
      </c>
      <c r="E59" s="1722">
        <v>5.7510000000000003</v>
      </c>
      <c r="F59" s="1722">
        <v>5.4630000000000001</v>
      </c>
      <c r="G59" s="1722">
        <v>4.952</v>
      </c>
      <c r="H59" s="1722">
        <v>4.4489999999999998</v>
      </c>
      <c r="I59" s="1722">
        <v>4.4039999999999999</v>
      </c>
      <c r="J59" s="1722">
        <v>4.2210000000000001</v>
      </c>
      <c r="K59" s="1723">
        <v>4.1070000000000002</v>
      </c>
    </row>
    <row r="60" spans="1:11">
      <c r="A60" s="1720" t="s">
        <v>593</v>
      </c>
      <c r="B60" s="1722">
        <v>2.9260000000000002</v>
      </c>
      <c r="C60" s="1722">
        <v>2.7850000000000001</v>
      </c>
      <c r="D60" s="1722">
        <v>2.7309999999999999</v>
      </c>
      <c r="E60" s="1722">
        <v>2.875</v>
      </c>
      <c r="F60" s="1722">
        <v>2.641</v>
      </c>
      <c r="G60" s="1722">
        <v>2.738</v>
      </c>
      <c r="H60" s="1722">
        <v>2.9740000000000002</v>
      </c>
      <c r="I60" s="1722">
        <v>3.2890000000000001</v>
      </c>
      <c r="J60" s="1722">
        <v>3.476</v>
      </c>
      <c r="K60" s="1723">
        <v>3.6850000000000001</v>
      </c>
    </row>
    <row r="61" spans="1:11">
      <c r="A61" s="1720" t="s">
        <v>594</v>
      </c>
      <c r="B61" s="1722">
        <v>3.5550000000000002</v>
      </c>
      <c r="C61" s="1722">
        <v>3.4670000000000001</v>
      </c>
      <c r="D61" s="1722">
        <v>3.645</v>
      </c>
      <c r="E61" s="1722">
        <v>3.4940000000000002</v>
      </c>
      <c r="F61" s="1722">
        <v>3.5939999999999999</v>
      </c>
      <c r="G61" s="1722">
        <v>3.46</v>
      </c>
      <c r="H61" s="1722">
        <v>3.2639999999999998</v>
      </c>
      <c r="I61" s="1722">
        <v>3.1339999999999999</v>
      </c>
      <c r="J61" s="1722">
        <v>3.202</v>
      </c>
      <c r="K61" s="1723">
        <v>3.0880000000000001</v>
      </c>
    </row>
    <row r="62" spans="1:11">
      <c r="A62" s="1720" t="s">
        <v>595</v>
      </c>
      <c r="B62" s="1722">
        <v>2.9780000000000002</v>
      </c>
      <c r="C62" s="1722">
        <v>2.722</v>
      </c>
      <c r="D62" s="1722">
        <v>2.6219999999999999</v>
      </c>
      <c r="E62" s="1722">
        <v>2.7669999999999999</v>
      </c>
      <c r="F62" s="1722">
        <v>3.0710000000000002</v>
      </c>
      <c r="G62" s="1722">
        <v>2.823</v>
      </c>
      <c r="H62" s="1722">
        <v>2.2850000000000001</v>
      </c>
      <c r="I62" s="1722">
        <v>2.4769999999999999</v>
      </c>
      <c r="J62" s="1722">
        <v>2.8959999999999999</v>
      </c>
      <c r="K62" s="1723">
        <v>2.7050000000000001</v>
      </c>
    </row>
    <row r="63" spans="1:11">
      <c r="A63" s="1720" t="s">
        <v>596</v>
      </c>
      <c r="B63" s="1722">
        <v>2.4700000000000002</v>
      </c>
      <c r="C63" s="1722">
        <v>2.093</v>
      </c>
      <c r="D63" s="1722">
        <v>1.73</v>
      </c>
      <c r="E63" s="1722">
        <v>1.6419999999999999</v>
      </c>
      <c r="F63" s="1722">
        <v>1.9890000000000001</v>
      </c>
      <c r="G63" s="1722">
        <v>1.573</v>
      </c>
      <c r="H63" s="1722">
        <v>1.835</v>
      </c>
      <c r="I63" s="1722">
        <v>2.1339999999999999</v>
      </c>
      <c r="J63" s="1722">
        <v>2.4350000000000001</v>
      </c>
      <c r="K63" s="1723">
        <v>2.681</v>
      </c>
    </row>
    <row r="64" spans="1:11">
      <c r="A64" s="1720" t="s">
        <v>597</v>
      </c>
      <c r="B64" s="1722">
        <v>0.995</v>
      </c>
      <c r="C64" s="1722">
        <v>0.95599999999999996</v>
      </c>
      <c r="D64" s="1722">
        <v>0.88500000000000001</v>
      </c>
      <c r="E64" s="1722">
        <v>0.81899999999999995</v>
      </c>
      <c r="F64" s="1722">
        <v>0.89100000000000001</v>
      </c>
      <c r="G64" s="1722">
        <v>1.2470000000000001</v>
      </c>
      <c r="H64" s="1722">
        <v>1.66</v>
      </c>
      <c r="I64" s="1722">
        <v>1.88</v>
      </c>
      <c r="J64" s="1722">
        <v>2.1720000000000002</v>
      </c>
      <c r="K64" s="1723">
        <v>2.3479999999999999</v>
      </c>
    </row>
    <row r="65" spans="1:11">
      <c r="A65" s="1720" t="s">
        <v>598</v>
      </c>
      <c r="B65" s="1722" t="s">
        <v>769</v>
      </c>
      <c r="C65" s="1722" t="s">
        <v>769</v>
      </c>
      <c r="D65" s="1722" t="s">
        <v>769</v>
      </c>
      <c r="E65" s="1722" t="s">
        <v>769</v>
      </c>
      <c r="F65" s="1722" t="s">
        <v>769</v>
      </c>
      <c r="G65" s="1722">
        <v>1.7989999999999999</v>
      </c>
      <c r="H65" s="1722">
        <v>2.1320000000000001</v>
      </c>
      <c r="I65" s="1722">
        <v>1.93</v>
      </c>
      <c r="J65" s="1722">
        <v>1.8009999999999999</v>
      </c>
      <c r="K65" s="1723">
        <v>1.7649999999999999</v>
      </c>
    </row>
    <row r="66" spans="1:11">
      <c r="A66" s="1720" t="s">
        <v>599</v>
      </c>
      <c r="B66" s="1722">
        <v>0.61199999999999999</v>
      </c>
      <c r="C66" s="1722">
        <v>1.3720000000000001</v>
      </c>
      <c r="D66" s="1722">
        <v>1.756</v>
      </c>
      <c r="E66" s="1722">
        <v>1.95</v>
      </c>
      <c r="F66" s="1722">
        <v>2.1320000000000001</v>
      </c>
      <c r="G66" s="1722">
        <v>1.958</v>
      </c>
      <c r="H66" s="1722">
        <v>1.7350000000000001</v>
      </c>
      <c r="I66" s="1722">
        <v>1.7290000000000001</v>
      </c>
      <c r="J66" s="1722">
        <v>1.603</v>
      </c>
      <c r="K66" s="1723">
        <v>1.736</v>
      </c>
    </row>
    <row r="67" spans="1:11">
      <c r="A67" s="1720" t="s">
        <v>600</v>
      </c>
      <c r="B67" s="1722">
        <v>1.504</v>
      </c>
      <c r="C67" s="1722">
        <v>0.88600000000000001</v>
      </c>
      <c r="D67" s="1722">
        <v>0.86399999999999999</v>
      </c>
      <c r="E67" s="1722">
        <v>1.89</v>
      </c>
      <c r="F67" s="1722">
        <v>1.577</v>
      </c>
      <c r="G67" s="1722">
        <v>1.47</v>
      </c>
      <c r="H67" s="1722">
        <v>0.66800000000000004</v>
      </c>
      <c r="I67" s="1722">
        <v>0.66600000000000004</v>
      </c>
      <c r="J67" s="1722">
        <v>1.5009999999999999</v>
      </c>
      <c r="K67" s="1723">
        <v>1.7310000000000001</v>
      </c>
    </row>
    <row r="68" spans="1:11">
      <c r="A68" s="1720" t="s">
        <v>601</v>
      </c>
      <c r="B68" s="1722">
        <v>2.2000000000000002</v>
      </c>
      <c r="C68" s="1722">
        <v>1.732</v>
      </c>
      <c r="D68" s="1722">
        <v>1.6060000000000001</v>
      </c>
      <c r="E68" s="1722">
        <v>1.583</v>
      </c>
      <c r="F68" s="1722">
        <v>1.671</v>
      </c>
      <c r="G68" s="1722">
        <v>1.6619999999999999</v>
      </c>
      <c r="H68" s="1722">
        <v>1.7929999999999999</v>
      </c>
      <c r="I68" s="1722">
        <v>1.7869999999999999</v>
      </c>
      <c r="J68" s="1722">
        <v>1.7130000000000001</v>
      </c>
      <c r="K68" s="1723">
        <v>1.7230000000000001</v>
      </c>
    </row>
    <row r="69" spans="1:11">
      <c r="A69" s="1720" t="s">
        <v>602</v>
      </c>
      <c r="B69" s="1722">
        <v>1.0549999999999999</v>
      </c>
      <c r="C69" s="1722">
        <v>1.2430000000000001</v>
      </c>
      <c r="D69" s="1722">
        <v>1.349</v>
      </c>
      <c r="E69" s="1722">
        <v>1.2090000000000001</v>
      </c>
      <c r="F69" s="1722">
        <v>1.19</v>
      </c>
      <c r="G69" s="1722">
        <v>1.1459999999999999</v>
      </c>
      <c r="H69" s="1722">
        <v>1.88</v>
      </c>
      <c r="I69" s="1722">
        <v>1.8080000000000001</v>
      </c>
      <c r="J69" s="1722">
        <v>1.7410000000000001</v>
      </c>
      <c r="K69" s="1723">
        <v>1.6259999999999999</v>
      </c>
    </row>
    <row r="70" spans="1:11">
      <c r="A70" s="1720" t="s">
        <v>603</v>
      </c>
      <c r="B70" s="1722">
        <v>1.4830000000000001</v>
      </c>
      <c r="C70" s="1722">
        <v>1.3720000000000001</v>
      </c>
      <c r="D70" s="1722">
        <v>1.4870000000000001</v>
      </c>
      <c r="E70" s="1722">
        <v>1.585</v>
      </c>
      <c r="F70" s="1722">
        <v>1.482</v>
      </c>
      <c r="G70" s="1722">
        <v>1.5409999999999999</v>
      </c>
      <c r="H70" s="1722">
        <v>1.54</v>
      </c>
      <c r="I70" s="1722">
        <v>1.669</v>
      </c>
      <c r="J70" s="1722">
        <v>1.556</v>
      </c>
      <c r="K70" s="1723">
        <v>1.62</v>
      </c>
    </row>
    <row r="71" spans="1:11">
      <c r="A71" s="1720" t="s">
        <v>604</v>
      </c>
      <c r="B71" s="1722">
        <v>0.66600000000000004</v>
      </c>
      <c r="C71" s="1722">
        <v>0.68200000000000005</v>
      </c>
      <c r="D71" s="1722">
        <v>0.69699999999999995</v>
      </c>
      <c r="E71" s="1722">
        <v>0.68300000000000005</v>
      </c>
      <c r="F71" s="1722">
        <v>0.70199999999999996</v>
      </c>
      <c r="G71" s="1722">
        <v>0.73399999999999999</v>
      </c>
      <c r="H71" s="1722">
        <v>0.91300000000000003</v>
      </c>
      <c r="I71" s="1722">
        <v>0.92200000000000004</v>
      </c>
      <c r="J71" s="1722">
        <v>0.91300000000000003</v>
      </c>
      <c r="K71" s="1723">
        <v>0.95</v>
      </c>
    </row>
    <row r="72" spans="1:11">
      <c r="A72" s="1720" t="s">
        <v>605</v>
      </c>
      <c r="B72" s="1722">
        <v>0.64</v>
      </c>
      <c r="C72" s="1722">
        <v>0.66</v>
      </c>
      <c r="D72" s="1722">
        <v>0.69299999999999995</v>
      </c>
      <c r="E72" s="1722">
        <v>0.66300000000000003</v>
      </c>
      <c r="F72" s="1722">
        <v>0.63600000000000001</v>
      </c>
      <c r="G72" s="1722">
        <v>0.57099999999999995</v>
      </c>
      <c r="H72" s="1722">
        <v>0.47</v>
      </c>
      <c r="I72" s="1722">
        <v>0.54100000000000004</v>
      </c>
      <c r="J72" s="1722">
        <v>0.872</v>
      </c>
      <c r="K72" s="1723">
        <v>0.74399999999999999</v>
      </c>
    </row>
    <row r="73" spans="1:11">
      <c r="A73" s="1720" t="s">
        <v>606</v>
      </c>
      <c r="B73" s="1722">
        <v>0.40100000000000002</v>
      </c>
      <c r="C73" s="1722">
        <v>0.4</v>
      </c>
      <c r="D73" s="1722">
        <v>0.40600000000000003</v>
      </c>
      <c r="E73" s="1722">
        <v>0.378</v>
      </c>
      <c r="F73" s="1722">
        <v>0.42399999999999999</v>
      </c>
      <c r="G73" s="1722">
        <v>0.435</v>
      </c>
      <c r="H73" s="1722">
        <v>0.45200000000000001</v>
      </c>
      <c r="I73" s="1722">
        <v>0.46300000000000002</v>
      </c>
      <c r="J73" s="1722">
        <v>0.71199999999999997</v>
      </c>
      <c r="K73" s="1723">
        <v>0.70299999999999996</v>
      </c>
    </row>
    <row r="74" spans="1:11">
      <c r="A74" s="1720" t="s">
        <v>607</v>
      </c>
      <c r="B74" s="1722" t="s">
        <v>769</v>
      </c>
      <c r="C74" s="1722" t="s">
        <v>769</v>
      </c>
      <c r="D74" s="1722" t="s">
        <v>769</v>
      </c>
      <c r="E74" s="1722" t="s">
        <v>769</v>
      </c>
      <c r="F74" s="1722" t="s">
        <v>769</v>
      </c>
      <c r="G74" s="1722">
        <v>0.436</v>
      </c>
      <c r="H74" s="1722">
        <v>0.44400000000000001</v>
      </c>
      <c r="I74" s="1722">
        <v>0.37</v>
      </c>
      <c r="J74" s="1722">
        <v>0.45100000000000001</v>
      </c>
      <c r="K74" s="1723">
        <v>0.55000000000000004</v>
      </c>
    </row>
    <row r="75" spans="1:11">
      <c r="A75" s="1720" t="s">
        <v>608</v>
      </c>
      <c r="B75" s="1722">
        <v>0.84699999999999998</v>
      </c>
      <c r="C75" s="1722">
        <v>0.98899999999999999</v>
      </c>
      <c r="D75" s="1722">
        <v>0.79800000000000004</v>
      </c>
      <c r="E75" s="1722">
        <v>0.85599999999999998</v>
      </c>
      <c r="F75" s="1722">
        <v>0.85399999999999998</v>
      </c>
      <c r="G75" s="1722">
        <v>0.64</v>
      </c>
      <c r="H75" s="1722">
        <v>0.40200000000000002</v>
      </c>
      <c r="I75" s="1722">
        <v>0.40300000000000002</v>
      </c>
      <c r="J75" s="1722">
        <v>0.75700000000000001</v>
      </c>
      <c r="K75" s="1723">
        <v>0.54200000000000004</v>
      </c>
    </row>
    <row r="76" spans="1:11">
      <c r="A76" s="1720" t="s">
        <v>609</v>
      </c>
      <c r="B76" s="1722">
        <v>0.48</v>
      </c>
      <c r="C76" s="1722">
        <v>0.55500000000000005</v>
      </c>
      <c r="D76" s="1722">
        <v>0.502</v>
      </c>
      <c r="E76" s="1722">
        <v>0.45200000000000001</v>
      </c>
      <c r="F76" s="1722">
        <v>0.72899999999999998</v>
      </c>
      <c r="G76" s="1722">
        <v>0.99099999999999999</v>
      </c>
      <c r="H76" s="1722">
        <v>0.96099999999999997</v>
      </c>
      <c r="I76" s="1722">
        <v>0.75</v>
      </c>
      <c r="J76" s="1722">
        <v>0.66400000000000003</v>
      </c>
      <c r="K76" s="1723">
        <v>0.41399999999999998</v>
      </c>
    </row>
    <row r="77" spans="1:11">
      <c r="A77" s="1720" t="s">
        <v>610</v>
      </c>
      <c r="B77" s="1722">
        <v>0.48799999999999999</v>
      </c>
      <c r="C77" s="1722">
        <v>0.502</v>
      </c>
      <c r="D77" s="1722">
        <v>0.46800000000000003</v>
      </c>
      <c r="E77" s="1722">
        <v>0.38</v>
      </c>
      <c r="F77" s="1722">
        <v>0.25800000000000001</v>
      </c>
      <c r="G77" s="1722">
        <v>0.36399999999999999</v>
      </c>
      <c r="H77" s="1722">
        <v>0.41</v>
      </c>
      <c r="I77" s="1722">
        <v>0.379</v>
      </c>
      <c r="J77" s="1722">
        <v>0.36799999999999999</v>
      </c>
      <c r="K77" s="1723">
        <v>0.30399999999999999</v>
      </c>
    </row>
    <row r="78" spans="1:11">
      <c r="A78" s="1720" t="s">
        <v>611</v>
      </c>
      <c r="B78" s="1722">
        <v>0.154</v>
      </c>
      <c r="C78" s="1722">
        <v>0.157</v>
      </c>
      <c r="D78" s="1722">
        <v>0.159</v>
      </c>
      <c r="E78" s="1722">
        <v>0.14299999999999999</v>
      </c>
      <c r="F78" s="1722">
        <v>0.16900000000000001</v>
      </c>
      <c r="G78" s="1722">
        <v>0.115</v>
      </c>
      <c r="H78" s="1722">
        <v>0.06</v>
      </c>
      <c r="I78" s="1722">
        <v>1E-3</v>
      </c>
      <c r="J78" s="1722">
        <v>3.1E-2</v>
      </c>
      <c r="K78" s="1723">
        <v>3.9E-2</v>
      </c>
    </row>
    <row r="79" spans="1:11">
      <c r="A79" s="1720" t="s">
        <v>612</v>
      </c>
      <c r="B79" s="1722">
        <v>3.9340000000000002</v>
      </c>
      <c r="C79" s="1722">
        <v>4.1210000000000004</v>
      </c>
      <c r="D79" s="1722">
        <v>4.476</v>
      </c>
      <c r="E79" s="1722">
        <v>4.2050000000000001</v>
      </c>
      <c r="F79" s="1722">
        <v>5.1909999999999998</v>
      </c>
      <c r="G79" s="1722">
        <v>6.2859999999999996</v>
      </c>
      <c r="H79" s="1722">
        <v>6.85</v>
      </c>
      <c r="I79" s="1722">
        <v>6.569</v>
      </c>
      <c r="J79" s="1722">
        <v>6.5780000000000003</v>
      </c>
      <c r="K79" s="1723">
        <v>6.7779999999999996</v>
      </c>
    </row>
    <row r="80" spans="1:11">
      <c r="A80" s="1720"/>
      <c r="B80" s="1722"/>
      <c r="C80" s="1722"/>
      <c r="D80" s="1722"/>
      <c r="E80" s="1722"/>
      <c r="F80" s="1722"/>
      <c r="G80" s="1722"/>
      <c r="H80" s="1722"/>
      <c r="I80" s="1722"/>
      <c r="J80" s="1722"/>
      <c r="K80" s="1723"/>
    </row>
    <row r="81" spans="1:11" s="1858" customFormat="1">
      <c r="A81" s="1724" t="s">
        <v>613</v>
      </c>
      <c r="B81" s="1725">
        <v>100</v>
      </c>
      <c r="C81" s="1725">
        <v>100</v>
      </c>
      <c r="D81" s="1725">
        <v>100</v>
      </c>
      <c r="E81" s="1725">
        <v>100</v>
      </c>
      <c r="F81" s="1725">
        <v>100</v>
      </c>
      <c r="G81" s="1725">
        <v>100</v>
      </c>
      <c r="H81" s="1725">
        <v>100</v>
      </c>
      <c r="I81" s="1725">
        <v>100</v>
      </c>
      <c r="J81" s="1725">
        <v>100</v>
      </c>
      <c r="K81" s="1726">
        <v>100</v>
      </c>
    </row>
    <row r="82" spans="1:11">
      <c r="A82" s="1861" t="s">
        <v>617</v>
      </c>
      <c r="B82" s="1864"/>
      <c r="C82" s="1864"/>
      <c r="D82" s="1864"/>
      <c r="E82" s="1864"/>
      <c r="F82" s="1864"/>
      <c r="G82" s="1864"/>
      <c r="H82" s="1864"/>
      <c r="I82" s="1864"/>
      <c r="J82" s="1864"/>
      <c r="K82" s="1865"/>
    </row>
    <row r="83" spans="1:11">
      <c r="A83" s="1859"/>
      <c r="B83" s="1864"/>
      <c r="C83" s="1864"/>
      <c r="D83" s="1864"/>
      <c r="E83" s="1864"/>
      <c r="F83" s="1864"/>
      <c r="G83" s="1864"/>
      <c r="H83" s="1864"/>
      <c r="I83" s="1864"/>
      <c r="J83" s="1864"/>
      <c r="K83" s="1865"/>
    </row>
    <row r="84" spans="1:11">
      <c r="A84" s="1756" t="s">
        <v>552</v>
      </c>
      <c r="B84" s="1864"/>
      <c r="C84" s="1864"/>
      <c r="D84" s="1864"/>
      <c r="E84" s="1864"/>
      <c r="F84" s="1864"/>
      <c r="G84" s="1864"/>
      <c r="H84" s="1864"/>
      <c r="I84" s="1864"/>
      <c r="J84" s="1864"/>
      <c r="K84" s="1865"/>
    </row>
    <row r="85" spans="1:11">
      <c r="A85" s="1847" t="s">
        <v>553</v>
      </c>
      <c r="B85" s="1882"/>
      <c r="C85" s="1882"/>
      <c r="D85" s="1882"/>
      <c r="E85" s="1882"/>
      <c r="F85" s="1882"/>
      <c r="G85" s="1882"/>
      <c r="H85" s="1882"/>
      <c r="I85" s="1882"/>
      <c r="J85" s="1882"/>
      <c r="K85" s="1883"/>
    </row>
    <row r="86" spans="1:11">
      <c r="A86" s="1854"/>
      <c r="B86" s="1864"/>
      <c r="C86" s="1864"/>
      <c r="D86" s="1864"/>
      <c r="E86" s="1864"/>
      <c r="F86" s="1864"/>
      <c r="G86" s="1864"/>
      <c r="H86" s="1864"/>
      <c r="I86" s="1864"/>
      <c r="J86" s="1864"/>
      <c r="K86" s="1864"/>
    </row>
  </sheetData>
  <mergeCells count="7">
    <mergeCell ref="A47:K47"/>
    <mergeCell ref="A1:K1"/>
    <mergeCell ref="A2:K2"/>
    <mergeCell ref="A4:K4"/>
    <mergeCell ref="A6:K6"/>
    <mergeCell ref="A43:K43"/>
    <mergeCell ref="A45:K45"/>
  </mergeCells>
  <phoneticPr fontId="50" type="noConversion"/>
  <printOptions horizontalCentered="1" verticalCentered="1"/>
  <pageMargins left="0.39370078740157483" right="0.39370078740157483" top="0.19685039370078741" bottom="1" header="0" footer="0"/>
  <pageSetup scale="43" orientation="portrait" r:id="rId1"/>
  <headerFooter alignWithMargins="0"/>
</worksheet>
</file>

<file path=xl/worksheets/sheet117.xml><?xml version="1.0" encoding="utf-8"?>
<worksheet xmlns="http://schemas.openxmlformats.org/spreadsheetml/2006/main" xmlns:r="http://schemas.openxmlformats.org/officeDocument/2006/relationships">
  <sheetPr>
    <tabColor indexed="53"/>
    <pageSetUpPr fitToPage="1"/>
  </sheetPr>
  <dimension ref="A1:K88"/>
  <sheetViews>
    <sheetView showGridLines="0" zoomScale="55" workbookViewId="0">
      <selection sqref="A1:M1"/>
    </sheetView>
  </sheetViews>
  <sheetFormatPr defaultColWidth="10.6640625" defaultRowHeight="18"/>
  <cols>
    <col min="1" max="1" width="39" style="1884" customWidth="1"/>
    <col min="2" max="2" width="10.77734375" style="1884" customWidth="1"/>
    <col min="3" max="6" width="10.77734375" style="1907" customWidth="1"/>
    <col min="7" max="16384" width="10.6640625" style="1884"/>
  </cols>
  <sheetData>
    <row r="1" spans="1:11">
      <c r="A1" s="2812" t="s">
        <v>572</v>
      </c>
      <c r="B1" s="2812"/>
      <c r="C1" s="2812"/>
      <c r="D1" s="2812"/>
      <c r="E1" s="2812"/>
      <c r="F1" s="2812"/>
      <c r="G1" s="2812"/>
      <c r="H1" s="2812"/>
      <c r="I1" s="2812"/>
      <c r="J1" s="2812"/>
      <c r="K1" s="2812"/>
    </row>
    <row r="2" spans="1:11" s="1885" customFormat="1">
      <c r="A2" s="2813" t="s">
        <v>619</v>
      </c>
      <c r="B2" s="2813"/>
      <c r="C2" s="2813"/>
      <c r="D2" s="2813"/>
      <c r="E2" s="2813"/>
      <c r="F2" s="2813"/>
      <c r="G2" s="2813"/>
      <c r="H2" s="2813"/>
      <c r="I2" s="2813"/>
      <c r="J2" s="2813"/>
      <c r="K2" s="2813"/>
    </row>
    <row r="3" spans="1:11">
      <c r="A3" s="1886"/>
      <c r="B3" s="1886"/>
      <c r="C3" s="1886"/>
      <c r="D3" s="1886"/>
      <c r="E3" s="1886"/>
      <c r="F3" s="1886"/>
    </row>
    <row r="4" spans="1:11">
      <c r="A4" s="2814" t="s">
        <v>620</v>
      </c>
      <c r="B4" s="2814"/>
      <c r="C4" s="2814"/>
      <c r="D4" s="2814"/>
      <c r="E4" s="2814"/>
      <c r="F4" s="2814"/>
      <c r="G4" s="2814"/>
      <c r="H4" s="2814"/>
      <c r="I4" s="2814"/>
      <c r="J4" s="2814"/>
      <c r="K4" s="2814"/>
    </row>
    <row r="5" spans="1:11">
      <c r="A5" s="1886"/>
      <c r="B5" s="1886"/>
      <c r="C5" s="1886"/>
      <c r="D5" s="1886"/>
      <c r="E5" s="1886"/>
      <c r="F5" s="1886"/>
    </row>
    <row r="6" spans="1:11">
      <c r="A6" s="2810" t="s">
        <v>621</v>
      </c>
      <c r="B6" s="2810"/>
      <c r="C6" s="2810"/>
      <c r="D6" s="2810"/>
      <c r="E6" s="2810"/>
      <c r="F6" s="2810"/>
      <c r="G6" s="2810"/>
      <c r="H6" s="2810"/>
      <c r="I6" s="2810"/>
      <c r="J6" s="2810"/>
      <c r="K6" s="2810"/>
    </row>
    <row r="7" spans="1:11">
      <c r="A7" s="1887"/>
      <c r="B7" s="1887"/>
      <c r="C7" s="1887"/>
      <c r="D7" s="1887"/>
      <c r="E7" s="1887"/>
      <c r="F7" s="1887"/>
      <c r="G7" s="1887"/>
      <c r="H7" s="1887"/>
      <c r="I7" s="1887"/>
      <c r="J7" s="1887"/>
      <c r="K7" s="1887"/>
    </row>
    <row r="8" spans="1:11" s="1891" customFormat="1">
      <c r="A8" s="1888"/>
      <c r="B8" s="1889">
        <v>2000</v>
      </c>
      <c r="C8" s="1889">
        <v>2001</v>
      </c>
      <c r="D8" s="1889">
        <v>2002</v>
      </c>
      <c r="E8" s="1889">
        <v>2003</v>
      </c>
      <c r="F8" s="1889">
        <v>2004</v>
      </c>
      <c r="G8" s="1889">
        <v>2005</v>
      </c>
      <c r="H8" s="1889">
        <v>2006</v>
      </c>
      <c r="I8" s="1889">
        <v>2007</v>
      </c>
      <c r="J8" s="1889">
        <v>2008</v>
      </c>
      <c r="K8" s="1890">
        <v>2009</v>
      </c>
    </row>
    <row r="9" spans="1:11">
      <c r="A9" s="1892"/>
      <c r="B9" s="1893"/>
      <c r="C9" s="1893"/>
      <c r="D9" s="1893"/>
      <c r="E9" s="1893"/>
      <c r="F9" s="1893"/>
      <c r="G9" s="1893"/>
      <c r="H9" s="1893"/>
      <c r="I9" s="1893"/>
      <c r="J9" s="1893"/>
      <c r="K9" s="1894"/>
    </row>
    <row r="10" spans="1:11">
      <c r="A10" s="1895" t="s">
        <v>590</v>
      </c>
      <c r="B10" s="1896">
        <v>2437.7069999999999</v>
      </c>
      <c r="C10" s="1896">
        <v>2571.114</v>
      </c>
      <c r="D10" s="1893">
        <v>2869.6390000000001</v>
      </c>
      <c r="E10" s="1893">
        <v>2920.922</v>
      </c>
      <c r="F10" s="1893">
        <v>3059.8290000000002</v>
      </c>
      <c r="G10" s="1893">
        <v>3193.1460000000002</v>
      </c>
      <c r="H10" s="1893">
        <v>3470.721</v>
      </c>
      <c r="I10" s="1893">
        <v>3501.462</v>
      </c>
      <c r="J10" s="1893">
        <v>3685.93</v>
      </c>
      <c r="K10" s="1894">
        <v>3854.0189999999998</v>
      </c>
    </row>
    <row r="11" spans="1:11">
      <c r="A11" s="1895" t="s">
        <v>597</v>
      </c>
      <c r="B11" s="1896">
        <v>2482.8090000000002</v>
      </c>
      <c r="C11" s="1896">
        <v>2759.9850000000001</v>
      </c>
      <c r="D11" s="1893">
        <v>2748.9870000000001</v>
      </c>
      <c r="E11" s="1893">
        <v>2551.0169999999998</v>
      </c>
      <c r="F11" s="1893">
        <v>2530.9650000000001</v>
      </c>
      <c r="G11" s="1893">
        <v>2894.1610000000001</v>
      </c>
      <c r="H11" s="1893">
        <v>2969.8449999999998</v>
      </c>
      <c r="I11" s="1893">
        <v>3135.43</v>
      </c>
      <c r="J11" s="1893">
        <v>3241.36</v>
      </c>
      <c r="K11" s="1894">
        <v>3260.6869999999999</v>
      </c>
    </row>
    <row r="12" spans="1:11">
      <c r="A12" s="1895" t="s">
        <v>585</v>
      </c>
      <c r="B12" s="1896">
        <v>1330.2</v>
      </c>
      <c r="C12" s="1896">
        <v>1908</v>
      </c>
      <c r="D12" s="1893">
        <v>2000</v>
      </c>
      <c r="E12" s="1893">
        <v>2000.4</v>
      </c>
      <c r="F12" s="1893">
        <v>2000.4</v>
      </c>
      <c r="G12" s="1893">
        <v>2000.4</v>
      </c>
      <c r="H12" s="1893">
        <v>2600</v>
      </c>
      <c r="I12" s="1893">
        <v>2700</v>
      </c>
      <c r="J12" s="1893">
        <v>2800</v>
      </c>
      <c r="K12" s="1894">
        <v>2799.998</v>
      </c>
    </row>
    <row r="13" spans="1:11">
      <c r="A13" s="1895" t="s">
        <v>586</v>
      </c>
      <c r="B13" s="1896">
        <v>2060</v>
      </c>
      <c r="C13" s="1896">
        <v>1970</v>
      </c>
      <c r="D13" s="1893">
        <v>2077</v>
      </c>
      <c r="E13" s="1893">
        <v>1868</v>
      </c>
      <c r="F13" s="1893">
        <v>2183</v>
      </c>
      <c r="G13" s="1893">
        <v>2417</v>
      </c>
      <c r="H13" s="1893">
        <v>1727</v>
      </c>
      <c r="I13" s="1893">
        <v>1880</v>
      </c>
      <c r="J13" s="1893">
        <v>1926</v>
      </c>
      <c r="K13" s="1894">
        <v>1635</v>
      </c>
    </row>
    <row r="14" spans="1:11">
      <c r="A14" s="1895" t="s">
        <v>610</v>
      </c>
      <c r="B14" s="1896">
        <v>433.59</v>
      </c>
      <c r="C14" s="1896">
        <v>409.72</v>
      </c>
      <c r="D14" s="1896">
        <v>450</v>
      </c>
      <c r="E14" s="1896">
        <v>465</v>
      </c>
      <c r="F14" s="1896">
        <v>407</v>
      </c>
      <c r="G14" s="1896">
        <v>420</v>
      </c>
      <c r="H14" s="1896">
        <v>472</v>
      </c>
      <c r="I14" s="1896">
        <v>525</v>
      </c>
      <c r="J14" s="1896">
        <v>1114</v>
      </c>
      <c r="K14" s="1897">
        <v>1325.729</v>
      </c>
    </row>
    <row r="15" spans="1:11">
      <c r="A15" s="1895" t="s">
        <v>601</v>
      </c>
      <c r="B15" s="1896">
        <v>1242.1935000000001</v>
      </c>
      <c r="C15" s="1896">
        <v>1348.6668</v>
      </c>
      <c r="D15" s="1896">
        <v>1210.4731000000002</v>
      </c>
      <c r="E15" s="1896">
        <v>1312.789</v>
      </c>
      <c r="F15" s="1896">
        <v>1360.1396000000002</v>
      </c>
      <c r="G15" s="1896">
        <v>1399.539</v>
      </c>
      <c r="H15" s="1896">
        <v>1607.164</v>
      </c>
      <c r="I15" s="1896">
        <v>1936.4670000000001</v>
      </c>
      <c r="J15" s="1896">
        <v>1405.02</v>
      </c>
      <c r="K15" s="1897">
        <v>1301.018</v>
      </c>
    </row>
    <row r="16" spans="1:11">
      <c r="A16" s="1895" t="s">
        <v>587</v>
      </c>
      <c r="B16" s="1896">
        <v>2017</v>
      </c>
      <c r="C16" s="1896">
        <v>1740</v>
      </c>
      <c r="D16" s="1896">
        <v>1350</v>
      </c>
      <c r="E16" s="1896">
        <v>1240</v>
      </c>
      <c r="F16" s="1896">
        <v>1250</v>
      </c>
      <c r="G16" s="1896">
        <v>1230</v>
      </c>
      <c r="H16" s="1896">
        <v>1160</v>
      </c>
      <c r="I16" s="1896">
        <v>1260</v>
      </c>
      <c r="J16" s="1896">
        <v>1232.7</v>
      </c>
      <c r="K16" s="1897">
        <v>1243.7</v>
      </c>
    </row>
    <row r="17" spans="1:11">
      <c r="A17" s="1895" t="s">
        <v>622</v>
      </c>
      <c r="B17" s="1896">
        <v>1163.5999999999999</v>
      </c>
      <c r="C17" s="1896">
        <v>1230.7</v>
      </c>
      <c r="D17" s="1896">
        <v>1342</v>
      </c>
      <c r="E17" s="1896">
        <v>1332.2</v>
      </c>
      <c r="F17" s="1896">
        <v>1330</v>
      </c>
      <c r="G17" s="1896">
        <v>1262.4000000000001</v>
      </c>
      <c r="H17" s="1896">
        <v>1265.0999999999999</v>
      </c>
      <c r="I17" s="1896">
        <v>1240</v>
      </c>
      <c r="J17" s="1896">
        <v>1216.201</v>
      </c>
      <c r="K17" s="1897">
        <v>1232.4000000000001</v>
      </c>
    </row>
    <row r="18" spans="1:11">
      <c r="A18" s="1898" t="s">
        <v>623</v>
      </c>
      <c r="B18" s="1896">
        <v>895.1</v>
      </c>
      <c r="C18" s="1896">
        <v>943</v>
      </c>
      <c r="D18" s="1896">
        <v>855.6</v>
      </c>
      <c r="E18" s="1896">
        <v>804.6</v>
      </c>
      <c r="F18" s="1896">
        <v>689.8</v>
      </c>
      <c r="G18" s="1896">
        <v>883.21</v>
      </c>
      <c r="H18" s="1896">
        <v>806.08299999999997</v>
      </c>
      <c r="I18" s="1896">
        <v>721.76499999999999</v>
      </c>
      <c r="J18" s="1896">
        <v>681.75</v>
      </c>
      <c r="K18" s="1897">
        <v>678.226</v>
      </c>
    </row>
    <row r="19" spans="1:11">
      <c r="A19" s="1895" t="s">
        <v>592</v>
      </c>
      <c r="B19" s="1896">
        <v>1212.386</v>
      </c>
      <c r="C19" s="1896">
        <v>1320.03</v>
      </c>
      <c r="D19" s="1896">
        <v>1407.558</v>
      </c>
      <c r="E19" s="1896">
        <v>1309.2739999999999</v>
      </c>
      <c r="F19" s="1896">
        <v>1337.4659999999999</v>
      </c>
      <c r="G19" s="1896">
        <v>1123.836</v>
      </c>
      <c r="H19" s="1896">
        <v>995.02499999999998</v>
      </c>
      <c r="I19" s="1896">
        <v>860.45</v>
      </c>
      <c r="J19" s="1896">
        <v>755.10299999999995</v>
      </c>
      <c r="K19" s="1897">
        <v>630.89700000000005</v>
      </c>
    </row>
    <row r="20" spans="1:11">
      <c r="A20" s="1895" t="s">
        <v>589</v>
      </c>
      <c r="B20" s="1896">
        <v>400</v>
      </c>
      <c r="C20" s="1896">
        <v>400</v>
      </c>
      <c r="D20" s="1896">
        <v>400</v>
      </c>
      <c r="E20" s="1896">
        <v>400</v>
      </c>
      <c r="F20" s="1896">
        <v>400</v>
      </c>
      <c r="G20" s="1896">
        <v>400.00700000000001</v>
      </c>
      <c r="H20" s="1896">
        <v>400.00799999999998</v>
      </c>
      <c r="I20" s="1896">
        <v>400.00799999999998</v>
      </c>
      <c r="J20" s="1896">
        <v>400.00799999999998</v>
      </c>
      <c r="K20" s="1897">
        <v>400.00799999999998</v>
      </c>
    </row>
    <row r="21" spans="1:11">
      <c r="A21" s="1895" t="s">
        <v>602</v>
      </c>
      <c r="B21" s="1896">
        <v>78.271000000000001</v>
      </c>
      <c r="C21" s="1896">
        <v>152.80199999999999</v>
      </c>
      <c r="D21" s="1896">
        <v>125.9</v>
      </c>
      <c r="E21" s="1896">
        <v>133.9</v>
      </c>
      <c r="F21" s="1896">
        <v>172</v>
      </c>
      <c r="G21" s="1896">
        <v>263.76600000000002</v>
      </c>
      <c r="H21" s="1896">
        <v>245.124</v>
      </c>
      <c r="I21" s="1896">
        <v>255.56700000000001</v>
      </c>
      <c r="J21" s="1896">
        <v>354.54599999999999</v>
      </c>
      <c r="K21" s="1897">
        <v>384</v>
      </c>
    </row>
    <row r="22" spans="1:11">
      <c r="A22" s="1895" t="s">
        <v>624</v>
      </c>
      <c r="B22" s="1896">
        <v>328.73700000000002</v>
      </c>
      <c r="C22" s="1896">
        <v>306.029</v>
      </c>
      <c r="D22" s="1896">
        <v>320.82299999999998</v>
      </c>
      <c r="E22" s="1896">
        <v>340.70100000000002</v>
      </c>
      <c r="F22" s="1896">
        <v>319.56299999999999</v>
      </c>
      <c r="G22" s="1896">
        <v>309.93299999999999</v>
      </c>
      <c r="H22" s="1896">
        <v>292.255</v>
      </c>
      <c r="I22" s="1896">
        <v>323.17099999999999</v>
      </c>
      <c r="J22" s="1896">
        <v>293.06799999999998</v>
      </c>
      <c r="K22" s="1897">
        <v>300.33300000000003</v>
      </c>
    </row>
    <row r="23" spans="1:11">
      <c r="A23" s="1899" t="s">
        <v>591</v>
      </c>
      <c r="B23" s="1896">
        <v>334.63499999999999</v>
      </c>
      <c r="C23" s="1896">
        <v>348.31400000000002</v>
      </c>
      <c r="D23" s="1896">
        <v>288.80500000000001</v>
      </c>
      <c r="E23" s="1896">
        <v>376.8</v>
      </c>
      <c r="F23" s="1896">
        <v>376.8</v>
      </c>
      <c r="G23" s="1896">
        <v>282.60199999999998</v>
      </c>
      <c r="H23" s="1896">
        <v>270.62400000000002</v>
      </c>
      <c r="I23" s="1896">
        <v>268.96699999999998</v>
      </c>
      <c r="J23" s="1896">
        <v>189.351</v>
      </c>
      <c r="K23" s="1897">
        <v>293.81200000000001</v>
      </c>
    </row>
    <row r="24" spans="1:11">
      <c r="A24" s="1895" t="s">
        <v>625</v>
      </c>
      <c r="B24" s="1896">
        <v>289.55</v>
      </c>
      <c r="C24" s="1896">
        <v>240</v>
      </c>
      <c r="D24" s="1896">
        <v>276.8</v>
      </c>
      <c r="E24" s="1896">
        <v>200.4</v>
      </c>
      <c r="F24" s="1896">
        <v>196</v>
      </c>
      <c r="G24" s="1896">
        <v>210</v>
      </c>
      <c r="H24" s="1896">
        <v>202.3</v>
      </c>
      <c r="I24" s="1896">
        <v>177.7</v>
      </c>
      <c r="J24" s="1896">
        <v>201</v>
      </c>
      <c r="K24" s="1897">
        <v>201.6</v>
      </c>
    </row>
    <row r="25" spans="1:11">
      <c r="A25" s="1898" t="s">
        <v>594</v>
      </c>
      <c r="B25" s="1896">
        <v>150</v>
      </c>
      <c r="C25" s="1896">
        <v>150</v>
      </c>
      <c r="D25" s="1896">
        <v>150</v>
      </c>
      <c r="E25" s="1896">
        <v>150</v>
      </c>
      <c r="F25" s="1896">
        <v>150</v>
      </c>
      <c r="G25" s="1896">
        <v>150</v>
      </c>
      <c r="H25" s="1896">
        <v>150</v>
      </c>
      <c r="I25" s="1896">
        <v>150</v>
      </c>
      <c r="J25" s="1896">
        <v>150</v>
      </c>
      <c r="K25" s="1897">
        <v>150</v>
      </c>
    </row>
    <row r="26" spans="1:11">
      <c r="A26" s="1895" t="s">
        <v>596</v>
      </c>
      <c r="B26" s="1896">
        <v>130.00800000000001</v>
      </c>
      <c r="C26" s="1896">
        <v>130.00800000000001</v>
      </c>
      <c r="D26" s="1896">
        <v>130.00800000000001</v>
      </c>
      <c r="E26" s="1896">
        <v>130.00800000000001</v>
      </c>
      <c r="F26" s="1896">
        <v>130.00800000000001</v>
      </c>
      <c r="G26" s="1896">
        <v>130.00800000000001</v>
      </c>
      <c r="H26" s="1896">
        <v>130.00800000000001</v>
      </c>
      <c r="I26" s="1896">
        <v>130.00800000000001</v>
      </c>
      <c r="J26" s="1896">
        <v>130.00800000000001</v>
      </c>
      <c r="K26" s="1897">
        <v>130.00800000000001</v>
      </c>
    </row>
    <row r="27" spans="1:11">
      <c r="A27" s="1892" t="s">
        <v>626</v>
      </c>
      <c r="B27" s="1896" t="s">
        <v>769</v>
      </c>
      <c r="C27" s="1896" t="s">
        <v>769</v>
      </c>
      <c r="D27" s="1896" t="s">
        <v>769</v>
      </c>
      <c r="E27" s="1896" t="s">
        <v>769</v>
      </c>
      <c r="F27" s="1896" t="s">
        <v>769</v>
      </c>
      <c r="G27" s="1896">
        <v>7.0739999999999998</v>
      </c>
      <c r="H27" s="1896">
        <v>49.716000000000001</v>
      </c>
      <c r="I27" s="1896">
        <v>88.25</v>
      </c>
      <c r="J27" s="1896">
        <v>99.923000000000002</v>
      </c>
      <c r="K27" s="1897">
        <v>127.77500000000001</v>
      </c>
    </row>
    <row r="28" spans="1:11">
      <c r="A28" s="1892" t="s">
        <v>627</v>
      </c>
      <c r="B28" s="1896">
        <v>40.478000000000002</v>
      </c>
      <c r="C28" s="1896">
        <v>49.540999999999997</v>
      </c>
      <c r="D28" s="1896">
        <v>52.109000000000002</v>
      </c>
      <c r="E28" s="1896">
        <v>51.216999999999999</v>
      </c>
      <c r="F28" s="1896">
        <v>14.46</v>
      </c>
      <c r="G28" s="1896">
        <v>31.501000000000001</v>
      </c>
      <c r="H28" s="1896">
        <v>30.890999999999998</v>
      </c>
      <c r="I28" s="1896">
        <v>82.332999999999998</v>
      </c>
      <c r="J28" s="1896">
        <v>93.718000000000004</v>
      </c>
      <c r="K28" s="1897">
        <v>125.327</v>
      </c>
    </row>
    <row r="29" spans="1:11">
      <c r="A29" s="1895" t="s">
        <v>588</v>
      </c>
      <c r="B29" s="1896">
        <v>144.25</v>
      </c>
      <c r="C29" s="1896">
        <v>112.30800000000001</v>
      </c>
      <c r="D29" s="1896">
        <v>110.652</v>
      </c>
      <c r="E29" s="1896">
        <v>87.382000000000005</v>
      </c>
      <c r="F29" s="1896">
        <v>70.912999999999997</v>
      </c>
      <c r="G29" s="1896">
        <v>87.875</v>
      </c>
      <c r="H29" s="1896">
        <v>86.95</v>
      </c>
      <c r="I29" s="1896">
        <v>70.088999999999999</v>
      </c>
      <c r="J29" s="1896">
        <v>75.200999999999993</v>
      </c>
      <c r="K29" s="1897">
        <v>77.251999999999995</v>
      </c>
    </row>
    <row r="30" spans="1:11">
      <c r="A30" s="1895" t="s">
        <v>628</v>
      </c>
      <c r="B30" s="1893">
        <v>23.6</v>
      </c>
      <c r="C30" s="1893">
        <v>22.8</v>
      </c>
      <c r="D30" s="1893">
        <v>29.9</v>
      </c>
      <c r="E30" s="1893">
        <v>33.96</v>
      </c>
      <c r="F30" s="1893">
        <v>49.448999999999998</v>
      </c>
      <c r="G30" s="1893">
        <v>47.462000000000003</v>
      </c>
      <c r="H30" s="1893">
        <v>50.843000000000004</v>
      </c>
      <c r="I30" s="1893">
        <v>44.895000000000003</v>
      </c>
      <c r="J30" s="1893">
        <v>69.906000000000006</v>
      </c>
      <c r="K30" s="1894">
        <v>69.599999999999994</v>
      </c>
    </row>
    <row r="31" spans="1:11">
      <c r="A31" s="1892" t="s">
        <v>629</v>
      </c>
      <c r="B31" s="1893">
        <v>54.5</v>
      </c>
      <c r="C31" s="1893">
        <v>56.8</v>
      </c>
      <c r="D31" s="1893">
        <v>60</v>
      </c>
      <c r="E31" s="1893">
        <v>60</v>
      </c>
      <c r="F31" s="1893">
        <v>60</v>
      </c>
      <c r="G31" s="1893">
        <v>60</v>
      </c>
      <c r="H31" s="1893">
        <v>60</v>
      </c>
      <c r="I31" s="1893">
        <v>60</v>
      </c>
      <c r="J31" s="1893">
        <v>60</v>
      </c>
      <c r="K31" s="1894">
        <v>60</v>
      </c>
    </row>
    <row r="32" spans="1:11">
      <c r="A32" s="1895" t="s">
        <v>630</v>
      </c>
      <c r="B32" s="1896">
        <v>52.566000000000003</v>
      </c>
      <c r="C32" s="1896">
        <v>46.831000000000003</v>
      </c>
      <c r="D32" s="1896">
        <v>52.877000000000002</v>
      </c>
      <c r="E32" s="1896">
        <v>50.962000000000003</v>
      </c>
      <c r="F32" s="1896">
        <v>48.222000000000001</v>
      </c>
      <c r="G32" s="1896">
        <v>53.616999999999997</v>
      </c>
      <c r="H32" s="1896">
        <v>55.030999999999999</v>
      </c>
      <c r="I32" s="1896">
        <v>53.895000000000003</v>
      </c>
      <c r="J32" s="1896">
        <v>58.936</v>
      </c>
      <c r="K32" s="1897">
        <v>55.271999999999998</v>
      </c>
    </row>
    <row r="33" spans="1:11">
      <c r="A33" s="1895" t="s">
        <v>631</v>
      </c>
      <c r="B33" s="1896">
        <v>50</v>
      </c>
      <c r="C33" s="1896">
        <v>50</v>
      </c>
      <c r="D33" s="1896">
        <v>50</v>
      </c>
      <c r="E33" s="1896">
        <v>50</v>
      </c>
      <c r="F33" s="1896">
        <v>50</v>
      </c>
      <c r="G33" s="1896">
        <v>49.993000000000002</v>
      </c>
      <c r="H33" s="1896">
        <v>49.991999999999997</v>
      </c>
      <c r="I33" s="1896">
        <v>49.991999999999997</v>
      </c>
      <c r="J33" s="1896">
        <v>49.991999999999997</v>
      </c>
      <c r="K33" s="1897">
        <v>49.991999999999997</v>
      </c>
    </row>
    <row r="34" spans="1:11">
      <c r="A34" s="1892" t="s">
        <v>632</v>
      </c>
      <c r="B34" s="1900">
        <v>30.643999999999998</v>
      </c>
      <c r="C34" s="1900">
        <v>61.515999999999998</v>
      </c>
      <c r="D34" s="1900">
        <v>74.772999999999996</v>
      </c>
      <c r="E34" s="1900">
        <v>7</v>
      </c>
      <c r="F34" s="1901" t="s">
        <v>769</v>
      </c>
      <c r="G34" s="1900">
        <v>2.2839999999999998</v>
      </c>
      <c r="H34" s="1900">
        <v>24.687999999999999</v>
      </c>
      <c r="I34" s="1900">
        <v>38.283000000000001</v>
      </c>
      <c r="J34" s="1900">
        <v>33.515999999999998</v>
      </c>
      <c r="K34" s="1902">
        <v>25.722999999999999</v>
      </c>
    </row>
    <row r="35" spans="1:11">
      <c r="A35" s="1895" t="s">
        <v>595</v>
      </c>
      <c r="B35" s="1896">
        <v>73.244</v>
      </c>
      <c r="C35" s="1896">
        <v>75.599999999999994</v>
      </c>
      <c r="D35" s="1896">
        <v>63.9</v>
      </c>
      <c r="E35" s="1896">
        <v>61.9</v>
      </c>
      <c r="F35" s="1896">
        <v>53.8</v>
      </c>
      <c r="G35" s="1896">
        <v>51.29</v>
      </c>
      <c r="H35" s="1896">
        <v>51.287999999999997</v>
      </c>
      <c r="I35" s="1896">
        <v>44.616999999999997</v>
      </c>
      <c r="J35" s="1896">
        <v>18.37</v>
      </c>
      <c r="K35" s="1897">
        <v>18.36</v>
      </c>
    </row>
    <row r="36" spans="1:11">
      <c r="A36" s="1895" t="s">
        <v>633</v>
      </c>
      <c r="B36" s="1896" t="s">
        <v>769</v>
      </c>
      <c r="C36" s="1896" t="s">
        <v>769</v>
      </c>
      <c r="D36" s="1893">
        <v>2.1080000000000001</v>
      </c>
      <c r="E36" s="1893">
        <v>35.502000000000002</v>
      </c>
      <c r="F36" s="1893">
        <v>31.902000000000001</v>
      </c>
      <c r="G36" s="1893">
        <v>53.552999999999997</v>
      </c>
      <c r="H36" s="1893">
        <v>67.632000000000005</v>
      </c>
      <c r="I36" s="1893">
        <v>76.242999999999995</v>
      </c>
      <c r="J36" s="1893">
        <v>34.082999999999998</v>
      </c>
      <c r="K36" s="1897" t="s">
        <v>769</v>
      </c>
    </row>
    <row r="37" spans="1:11">
      <c r="A37" s="1895" t="s">
        <v>612</v>
      </c>
      <c r="B37" s="1896">
        <v>643.58000000000004</v>
      </c>
      <c r="C37" s="1896">
        <v>569.39</v>
      </c>
      <c r="D37" s="1896">
        <v>474.76</v>
      </c>
      <c r="E37" s="1896">
        <v>500.12300000000005</v>
      </c>
      <c r="F37" s="1896">
        <v>486.55200000000002</v>
      </c>
      <c r="G37" s="1896">
        <v>494.90800000000002</v>
      </c>
      <c r="H37" s="1896">
        <v>433.08699999999999</v>
      </c>
      <c r="I37" s="1896">
        <v>387.54699999999997</v>
      </c>
      <c r="J37" s="1896">
        <v>390.2</v>
      </c>
      <c r="K37" s="1897">
        <v>432.75499999999994</v>
      </c>
    </row>
    <row r="38" spans="1:11">
      <c r="A38" s="1895"/>
      <c r="B38" s="1896"/>
      <c r="C38" s="1896"/>
      <c r="D38" s="1896"/>
      <c r="E38" s="1896"/>
      <c r="F38" s="1896"/>
      <c r="G38" s="1896"/>
      <c r="H38" s="1896"/>
      <c r="I38" s="1896"/>
      <c r="J38" s="1896"/>
      <c r="K38" s="1897"/>
    </row>
    <row r="39" spans="1:11">
      <c r="A39" s="1903" t="s">
        <v>634</v>
      </c>
      <c r="B39" s="1904">
        <v>18098.648499999999</v>
      </c>
      <c r="C39" s="1904">
        <v>18973.154799999997</v>
      </c>
      <c r="D39" s="1904">
        <v>18974.672100000007</v>
      </c>
      <c r="E39" s="1904">
        <v>18474.057000000008</v>
      </c>
      <c r="F39" s="1904">
        <v>18758.268599999999</v>
      </c>
      <c r="G39" s="1904">
        <v>19509.564999999999</v>
      </c>
      <c r="H39" s="1904">
        <v>19723.375</v>
      </c>
      <c r="I39" s="1904">
        <v>20462.138999999996</v>
      </c>
      <c r="J39" s="1904">
        <v>20759.89</v>
      </c>
      <c r="K39" s="1905">
        <v>20863.491000000005</v>
      </c>
    </row>
    <row r="40" spans="1:11">
      <c r="A40" s="1903"/>
      <c r="B40" s="1904"/>
      <c r="C40" s="1904"/>
      <c r="D40" s="1904"/>
      <c r="E40" s="1904"/>
      <c r="F40" s="1904"/>
      <c r="G40" s="1904"/>
      <c r="H40" s="1904"/>
      <c r="I40" s="1904"/>
      <c r="J40" s="1904"/>
      <c r="K40" s="1905"/>
    </row>
    <row r="41" spans="1:11">
      <c r="A41" s="1906"/>
      <c r="B41" s="1900" t="s">
        <v>614</v>
      </c>
      <c r="G41" s="1907"/>
      <c r="H41" s="1900"/>
      <c r="I41" s="1900"/>
      <c r="J41" s="1900"/>
      <c r="K41" s="1902"/>
    </row>
    <row r="42" spans="1:11">
      <c r="A42" s="1906"/>
      <c r="B42" s="1900"/>
      <c r="G42" s="1907"/>
      <c r="H42" s="1907"/>
      <c r="I42" s="1907"/>
      <c r="J42" s="1907"/>
      <c r="K42" s="1908"/>
    </row>
    <row r="43" spans="1:11" s="1885" customFormat="1">
      <c r="A43" s="2815" t="s">
        <v>615</v>
      </c>
      <c r="B43" s="2813"/>
      <c r="C43" s="2813"/>
      <c r="D43" s="2813"/>
      <c r="E43" s="2813"/>
      <c r="F43" s="2813"/>
      <c r="G43" s="2813"/>
      <c r="H43" s="2813"/>
      <c r="I43" s="2813"/>
      <c r="J43" s="2813"/>
      <c r="K43" s="2816"/>
    </row>
    <row r="44" spans="1:11">
      <c r="A44" s="1909"/>
      <c r="B44" s="1886"/>
      <c r="C44" s="1886"/>
      <c r="D44" s="1886"/>
      <c r="E44" s="1886"/>
      <c r="F44" s="1886"/>
      <c r="G44" s="1907"/>
      <c r="H44" s="1907"/>
      <c r="I44" s="1907"/>
      <c r="J44" s="1907"/>
      <c r="K44" s="1908"/>
    </row>
    <row r="45" spans="1:11" s="1891" customFormat="1">
      <c r="A45" s="2817" t="s">
        <v>635</v>
      </c>
      <c r="B45" s="2814"/>
      <c r="C45" s="2814"/>
      <c r="D45" s="2814"/>
      <c r="E45" s="2814"/>
      <c r="F45" s="2814"/>
      <c r="G45" s="2814"/>
      <c r="H45" s="2814"/>
      <c r="I45" s="2814"/>
      <c r="J45" s="2814"/>
      <c r="K45" s="2818"/>
    </row>
    <row r="46" spans="1:11">
      <c r="A46" s="2809" t="s">
        <v>1641</v>
      </c>
      <c r="B46" s="2810"/>
      <c r="C46" s="2810"/>
      <c r="D46" s="2810"/>
      <c r="E46" s="2810"/>
      <c r="F46" s="2810"/>
      <c r="G46" s="2810"/>
      <c r="H46" s="2810"/>
      <c r="I46" s="2810"/>
      <c r="J46" s="2810"/>
      <c r="K46" s="2811"/>
    </row>
    <row r="47" spans="1:11">
      <c r="A47" s="1906"/>
      <c r="B47" s="1900"/>
      <c r="G47" s="1907"/>
      <c r="H47" s="1907"/>
      <c r="I47" s="1907"/>
      <c r="J47" s="1907"/>
      <c r="K47" s="1908"/>
    </row>
    <row r="48" spans="1:11" s="1913" customFormat="1">
      <c r="A48" s="1910"/>
      <c r="B48" s="1911">
        <v>2000</v>
      </c>
      <c r="C48" s="1911">
        <v>2001</v>
      </c>
      <c r="D48" s="1911">
        <v>2002</v>
      </c>
      <c r="E48" s="1911">
        <v>2003</v>
      </c>
      <c r="F48" s="1911">
        <v>2004</v>
      </c>
      <c r="G48" s="1911">
        <v>2005</v>
      </c>
      <c r="H48" s="1911">
        <v>2006</v>
      </c>
      <c r="I48" s="1911">
        <v>2007</v>
      </c>
      <c r="J48" s="1911">
        <v>2008</v>
      </c>
      <c r="K48" s="1912">
        <v>2009</v>
      </c>
    </row>
    <row r="49" spans="1:11">
      <c r="A49" s="1906"/>
      <c r="B49" s="1901"/>
      <c r="C49" s="1901"/>
      <c r="D49" s="1901"/>
      <c r="E49" s="1901"/>
      <c r="F49" s="1901"/>
      <c r="G49" s="1901"/>
      <c r="H49" s="1901"/>
      <c r="I49" s="1901"/>
      <c r="J49" s="1901"/>
      <c r="K49" s="1914"/>
    </row>
    <row r="50" spans="1:11">
      <c r="A50" s="1915" t="s">
        <v>590</v>
      </c>
      <c r="B50" s="1722">
        <v>13.468999999999999</v>
      </c>
      <c r="C50" s="1722">
        <v>13.551</v>
      </c>
      <c r="D50" s="1722">
        <v>15.124000000000001</v>
      </c>
      <c r="E50" s="1722">
        <v>15.811</v>
      </c>
      <c r="F50" s="1722">
        <v>16.312000000000001</v>
      </c>
      <c r="G50" s="1722">
        <v>16.367000000000001</v>
      </c>
      <c r="H50" s="1722">
        <v>17.597000000000001</v>
      </c>
      <c r="I50" s="1722">
        <v>17.111999999999998</v>
      </c>
      <c r="J50" s="1722">
        <v>17.754999999999999</v>
      </c>
      <c r="K50" s="1723">
        <v>18.472999999999999</v>
      </c>
    </row>
    <row r="51" spans="1:11">
      <c r="A51" s="1915" t="s">
        <v>597</v>
      </c>
      <c r="B51" s="1722">
        <v>13.718</v>
      </c>
      <c r="C51" s="1722">
        <v>14.547000000000001</v>
      </c>
      <c r="D51" s="1722">
        <v>14.488</v>
      </c>
      <c r="E51" s="1722">
        <v>13.808999999999999</v>
      </c>
      <c r="F51" s="1722">
        <v>13.493</v>
      </c>
      <c r="G51" s="1722">
        <v>14.835000000000001</v>
      </c>
      <c r="H51" s="1722">
        <v>15.057</v>
      </c>
      <c r="I51" s="1722">
        <v>15.323</v>
      </c>
      <c r="J51" s="1722">
        <v>15.614000000000001</v>
      </c>
      <c r="K51" s="1723">
        <v>15.629</v>
      </c>
    </row>
    <row r="52" spans="1:11">
      <c r="A52" s="1915" t="s">
        <v>585</v>
      </c>
      <c r="B52" s="1722">
        <v>7.35</v>
      </c>
      <c r="C52" s="1722">
        <v>10.055999999999999</v>
      </c>
      <c r="D52" s="1722">
        <v>10.54</v>
      </c>
      <c r="E52" s="1722">
        <v>10.827999999999999</v>
      </c>
      <c r="F52" s="1722">
        <v>10.664</v>
      </c>
      <c r="G52" s="1722">
        <v>10.253</v>
      </c>
      <c r="H52" s="1722">
        <v>13.182</v>
      </c>
      <c r="I52" s="1722">
        <v>13.195</v>
      </c>
      <c r="J52" s="1722">
        <v>13.488</v>
      </c>
      <c r="K52" s="1723">
        <v>13.420999999999999</v>
      </c>
    </row>
    <row r="53" spans="1:11">
      <c r="A53" s="1915" t="s">
        <v>586</v>
      </c>
      <c r="B53" s="1722">
        <v>11.382</v>
      </c>
      <c r="C53" s="1722">
        <v>10.382999999999999</v>
      </c>
      <c r="D53" s="1722">
        <v>10.946</v>
      </c>
      <c r="E53" s="1722">
        <v>10.111000000000001</v>
      </c>
      <c r="F53" s="1722">
        <v>11.638</v>
      </c>
      <c r="G53" s="1722">
        <v>12.388999999999999</v>
      </c>
      <c r="H53" s="1722">
        <v>8.7560000000000002</v>
      </c>
      <c r="I53" s="1722">
        <v>9.1880000000000006</v>
      </c>
      <c r="J53" s="1722">
        <v>9.2780000000000005</v>
      </c>
      <c r="K53" s="1723">
        <v>7.8369999999999997</v>
      </c>
    </row>
    <row r="54" spans="1:11">
      <c r="A54" s="1915" t="s">
        <v>610</v>
      </c>
      <c r="B54" s="1722">
        <v>2.3959999999999999</v>
      </c>
      <c r="C54" s="1722">
        <v>2.1589999999999998</v>
      </c>
      <c r="D54" s="1722">
        <v>2.3719999999999999</v>
      </c>
      <c r="E54" s="1722">
        <v>2.5169999999999999</v>
      </c>
      <c r="F54" s="1722">
        <v>2.17</v>
      </c>
      <c r="G54" s="1722">
        <v>2.153</v>
      </c>
      <c r="H54" s="1722">
        <v>2.3929999999999998</v>
      </c>
      <c r="I54" s="1722">
        <v>2.5659999999999998</v>
      </c>
      <c r="J54" s="1722">
        <v>5.3659999999999997</v>
      </c>
      <c r="K54" s="1723">
        <v>6.3540000000000001</v>
      </c>
    </row>
    <row r="55" spans="1:11">
      <c r="A55" s="1915" t="s">
        <v>601</v>
      </c>
      <c r="B55" s="1722">
        <v>6.8630000000000004</v>
      </c>
      <c r="C55" s="1722">
        <v>7.1079999999999997</v>
      </c>
      <c r="D55" s="1722">
        <v>6.3789999999999996</v>
      </c>
      <c r="E55" s="1722">
        <v>7.1059999999999999</v>
      </c>
      <c r="F55" s="1722">
        <v>7.2510000000000003</v>
      </c>
      <c r="G55" s="1722">
        <v>7.1740000000000004</v>
      </c>
      <c r="H55" s="1722">
        <v>8.1489999999999991</v>
      </c>
      <c r="I55" s="1722">
        <v>9.4640000000000004</v>
      </c>
      <c r="J55" s="1722">
        <v>6.7679999999999998</v>
      </c>
      <c r="K55" s="1723">
        <v>6.2359999999999998</v>
      </c>
    </row>
    <row r="56" spans="1:11">
      <c r="A56" s="1915" t="s">
        <v>587</v>
      </c>
      <c r="B56" s="1722">
        <v>11.144</v>
      </c>
      <c r="C56" s="1722">
        <v>9.1709999999999994</v>
      </c>
      <c r="D56" s="1722">
        <v>7.1150000000000002</v>
      </c>
      <c r="E56" s="1722">
        <v>6.7119999999999997</v>
      </c>
      <c r="F56" s="1722">
        <v>6.6639999999999997</v>
      </c>
      <c r="G56" s="1722">
        <v>6.3049999999999997</v>
      </c>
      <c r="H56" s="1722">
        <v>5.8810000000000002</v>
      </c>
      <c r="I56" s="1722">
        <v>6.1580000000000004</v>
      </c>
      <c r="J56" s="1722">
        <v>5.9379999999999997</v>
      </c>
      <c r="K56" s="1723">
        <v>5.9610000000000003</v>
      </c>
    </row>
    <row r="57" spans="1:11">
      <c r="A57" s="1915" t="s">
        <v>622</v>
      </c>
      <c r="B57" s="1722">
        <v>6.4290000000000003</v>
      </c>
      <c r="C57" s="1722">
        <v>6.4870000000000001</v>
      </c>
      <c r="D57" s="1722">
        <v>7.0730000000000004</v>
      </c>
      <c r="E57" s="1722">
        <v>7.2110000000000003</v>
      </c>
      <c r="F57" s="1722">
        <v>7.09</v>
      </c>
      <c r="G57" s="1722">
        <v>6.4710000000000001</v>
      </c>
      <c r="H57" s="1722">
        <v>6.4139999999999997</v>
      </c>
      <c r="I57" s="1722">
        <v>6.06</v>
      </c>
      <c r="J57" s="1722">
        <v>5.8579999999999997</v>
      </c>
      <c r="K57" s="1723">
        <v>5.907</v>
      </c>
    </row>
    <row r="58" spans="1:11">
      <c r="A58" s="1915" t="s">
        <v>623</v>
      </c>
      <c r="B58" s="1722">
        <v>4.9459999999999997</v>
      </c>
      <c r="C58" s="1722">
        <v>4.97</v>
      </c>
      <c r="D58" s="1722">
        <v>4.5090000000000003</v>
      </c>
      <c r="E58" s="1722">
        <v>4.3550000000000004</v>
      </c>
      <c r="F58" s="1722">
        <v>3.677</v>
      </c>
      <c r="G58" s="1722">
        <v>4.5270000000000001</v>
      </c>
      <c r="H58" s="1722">
        <v>4.0869999999999997</v>
      </c>
      <c r="I58" s="1722">
        <v>3.5270000000000001</v>
      </c>
      <c r="J58" s="1722">
        <v>3.2839999999999998</v>
      </c>
      <c r="K58" s="1723">
        <v>3.2509999999999999</v>
      </c>
    </row>
    <row r="59" spans="1:11">
      <c r="A59" s="1915" t="s">
        <v>592</v>
      </c>
      <c r="B59" s="1722">
        <v>6.6989999999999998</v>
      </c>
      <c r="C59" s="1722">
        <v>6.9569999999999999</v>
      </c>
      <c r="D59" s="1722">
        <v>7.4180000000000001</v>
      </c>
      <c r="E59" s="1722">
        <v>7.0869999999999997</v>
      </c>
      <c r="F59" s="1722">
        <v>7.13</v>
      </c>
      <c r="G59" s="1722">
        <v>5.76</v>
      </c>
      <c r="H59" s="1722">
        <v>5.0449999999999999</v>
      </c>
      <c r="I59" s="1722">
        <v>4.2050000000000001</v>
      </c>
      <c r="J59" s="1722">
        <v>3.637</v>
      </c>
      <c r="K59" s="1723">
        <v>3.024</v>
      </c>
    </row>
    <row r="60" spans="1:11">
      <c r="A60" s="1915" t="s">
        <v>589</v>
      </c>
      <c r="B60" s="1722">
        <v>2.21</v>
      </c>
      <c r="C60" s="1722">
        <v>2.1080000000000001</v>
      </c>
      <c r="D60" s="1722">
        <v>2.1080000000000001</v>
      </c>
      <c r="E60" s="1722">
        <v>2.165</v>
      </c>
      <c r="F60" s="1722">
        <v>2.1320000000000001</v>
      </c>
      <c r="G60" s="1722">
        <v>2.0499999999999998</v>
      </c>
      <c r="H60" s="1722">
        <v>2.028</v>
      </c>
      <c r="I60" s="1722">
        <v>1.9550000000000001</v>
      </c>
      <c r="J60" s="1722">
        <v>1.927</v>
      </c>
      <c r="K60" s="1723">
        <v>1.917</v>
      </c>
    </row>
    <row r="61" spans="1:11">
      <c r="A61" s="1915" t="s">
        <v>602</v>
      </c>
      <c r="B61" s="1722">
        <v>0.432</v>
      </c>
      <c r="C61" s="1722">
        <v>0.80500000000000005</v>
      </c>
      <c r="D61" s="1722">
        <v>0.66400000000000003</v>
      </c>
      <c r="E61" s="1722">
        <v>0.72499999999999998</v>
      </c>
      <c r="F61" s="1722">
        <v>0.91700000000000004</v>
      </c>
      <c r="G61" s="1722">
        <v>1.3520000000000001</v>
      </c>
      <c r="H61" s="1722">
        <v>1.2430000000000001</v>
      </c>
      <c r="I61" s="1722">
        <v>1.2490000000000001</v>
      </c>
      <c r="J61" s="1722">
        <v>1.708</v>
      </c>
      <c r="K61" s="1723">
        <v>1.841</v>
      </c>
    </row>
    <row r="62" spans="1:11">
      <c r="A62" s="1915" t="s">
        <v>624</v>
      </c>
      <c r="B62" s="1722">
        <v>1.8160000000000001</v>
      </c>
      <c r="C62" s="1722">
        <v>1.613</v>
      </c>
      <c r="D62" s="1722">
        <v>1.6910000000000001</v>
      </c>
      <c r="E62" s="1722">
        <v>1.8440000000000001</v>
      </c>
      <c r="F62" s="1722">
        <v>1.704</v>
      </c>
      <c r="G62" s="1722">
        <v>1.589</v>
      </c>
      <c r="H62" s="1722">
        <v>1.482</v>
      </c>
      <c r="I62" s="1722">
        <v>1.579</v>
      </c>
      <c r="J62" s="1722">
        <v>1.4119999999999999</v>
      </c>
      <c r="K62" s="1723">
        <v>1.44</v>
      </c>
    </row>
    <row r="63" spans="1:11">
      <c r="A63" s="1915" t="s">
        <v>591</v>
      </c>
      <c r="B63" s="1722">
        <v>1.849</v>
      </c>
      <c r="C63" s="1722">
        <v>1.8360000000000001</v>
      </c>
      <c r="D63" s="1722">
        <v>1.522</v>
      </c>
      <c r="E63" s="1722">
        <v>2.04</v>
      </c>
      <c r="F63" s="1722">
        <v>2.0089999999999999</v>
      </c>
      <c r="G63" s="1722">
        <v>1.4490000000000001</v>
      </c>
      <c r="H63" s="1722">
        <v>1.3720000000000001</v>
      </c>
      <c r="I63" s="1722">
        <v>1.3140000000000001</v>
      </c>
      <c r="J63" s="1722">
        <v>0.91200000000000003</v>
      </c>
      <c r="K63" s="1723">
        <v>1.4079999999999999</v>
      </c>
    </row>
    <row r="64" spans="1:11">
      <c r="A64" s="1915" t="s">
        <v>625</v>
      </c>
      <c r="B64" s="1722">
        <v>1.6</v>
      </c>
      <c r="C64" s="1722">
        <v>1.2649999999999999</v>
      </c>
      <c r="D64" s="1722">
        <v>1.4590000000000001</v>
      </c>
      <c r="E64" s="1722">
        <v>1.085</v>
      </c>
      <c r="F64" s="1722">
        <v>1.0449999999999999</v>
      </c>
      <c r="G64" s="1722">
        <v>1.0760000000000001</v>
      </c>
      <c r="H64" s="1722">
        <v>1.026</v>
      </c>
      <c r="I64" s="1722">
        <v>0.86799999999999999</v>
      </c>
      <c r="J64" s="1722">
        <v>0.96799999999999997</v>
      </c>
      <c r="K64" s="1723">
        <v>0.96599999999999997</v>
      </c>
    </row>
    <row r="65" spans="1:11">
      <c r="A65" s="1915" t="s">
        <v>594</v>
      </c>
      <c r="B65" s="1722">
        <v>0.82899999999999996</v>
      </c>
      <c r="C65" s="1722">
        <v>0.79100000000000004</v>
      </c>
      <c r="D65" s="1722">
        <v>0.79100000000000004</v>
      </c>
      <c r="E65" s="1722">
        <v>0.81200000000000006</v>
      </c>
      <c r="F65" s="1722">
        <v>0.8</v>
      </c>
      <c r="G65" s="1722">
        <v>0.76900000000000002</v>
      </c>
      <c r="H65" s="1722">
        <v>0.76100000000000001</v>
      </c>
      <c r="I65" s="1722">
        <v>0.73299999999999998</v>
      </c>
      <c r="J65" s="1722">
        <v>0.72299999999999998</v>
      </c>
      <c r="K65" s="1723">
        <v>0.71899999999999997</v>
      </c>
    </row>
    <row r="66" spans="1:11">
      <c r="A66" s="1915" t="s">
        <v>596</v>
      </c>
      <c r="B66" s="1722">
        <v>0.71799999999999997</v>
      </c>
      <c r="C66" s="1722">
        <v>0.68500000000000005</v>
      </c>
      <c r="D66" s="1722">
        <v>0.68500000000000005</v>
      </c>
      <c r="E66" s="1722">
        <v>0.70399999999999996</v>
      </c>
      <c r="F66" s="1722">
        <v>0.69299999999999995</v>
      </c>
      <c r="G66" s="1722">
        <v>0.66600000000000004</v>
      </c>
      <c r="H66" s="1722">
        <v>0.65900000000000003</v>
      </c>
      <c r="I66" s="1722">
        <v>0.63500000000000001</v>
      </c>
      <c r="J66" s="1722">
        <v>0.626</v>
      </c>
      <c r="K66" s="1723">
        <v>0.623</v>
      </c>
    </row>
    <row r="67" spans="1:11">
      <c r="A67" s="1915" t="s">
        <v>626</v>
      </c>
      <c r="B67" s="1722" t="s">
        <v>769</v>
      </c>
      <c r="C67" s="1722" t="s">
        <v>769</v>
      </c>
      <c r="D67" s="1722" t="s">
        <v>769</v>
      </c>
      <c r="E67" s="1722" t="s">
        <v>769</v>
      </c>
      <c r="F67" s="1722" t="s">
        <v>769</v>
      </c>
      <c r="G67" s="1722">
        <v>3.5999999999999997E-2</v>
      </c>
      <c r="H67" s="1722">
        <v>0.252</v>
      </c>
      <c r="I67" s="1722">
        <v>0.43099999999999999</v>
      </c>
      <c r="J67" s="1722">
        <v>0.48099999999999998</v>
      </c>
      <c r="K67" s="1723">
        <v>0.61199999999999999</v>
      </c>
    </row>
    <row r="68" spans="1:11">
      <c r="A68" s="1915" t="s">
        <v>627</v>
      </c>
      <c r="B68" s="1722">
        <v>0.224</v>
      </c>
      <c r="C68" s="1722">
        <v>0.26100000000000001</v>
      </c>
      <c r="D68" s="1722">
        <v>0.27500000000000002</v>
      </c>
      <c r="E68" s="1722">
        <v>0.27700000000000002</v>
      </c>
      <c r="F68" s="1722">
        <v>7.6999999999999999E-2</v>
      </c>
      <c r="G68" s="1722">
        <v>0.161</v>
      </c>
      <c r="H68" s="1722">
        <v>0.157</v>
      </c>
      <c r="I68" s="1722">
        <v>0.40200000000000002</v>
      </c>
      <c r="J68" s="1722">
        <v>0.45100000000000001</v>
      </c>
      <c r="K68" s="1723">
        <v>0.60099999999999998</v>
      </c>
    </row>
    <row r="69" spans="1:11">
      <c r="A69" s="1915" t="s">
        <v>588</v>
      </c>
      <c r="B69" s="1722">
        <v>0.79700000000000004</v>
      </c>
      <c r="C69" s="1722">
        <v>0.59199999999999997</v>
      </c>
      <c r="D69" s="1722">
        <v>0.58299999999999996</v>
      </c>
      <c r="E69" s="1722">
        <v>0.47299999999999998</v>
      </c>
      <c r="F69" s="1722">
        <v>0.378</v>
      </c>
      <c r="G69" s="1722">
        <v>0.45</v>
      </c>
      <c r="H69" s="1722">
        <v>0.441</v>
      </c>
      <c r="I69" s="1722">
        <v>0.34300000000000003</v>
      </c>
      <c r="J69" s="1722">
        <v>0.36199999999999999</v>
      </c>
      <c r="K69" s="1723">
        <v>0.37</v>
      </c>
    </row>
    <row r="70" spans="1:11">
      <c r="A70" s="1915" t="s">
        <v>628</v>
      </c>
      <c r="B70" s="1722">
        <v>0.13</v>
      </c>
      <c r="C70" s="1722">
        <v>0.12</v>
      </c>
      <c r="D70" s="1722">
        <v>0.158</v>
      </c>
      <c r="E70" s="1722">
        <v>0.184</v>
      </c>
      <c r="F70" s="1722">
        <v>0.26400000000000001</v>
      </c>
      <c r="G70" s="1722">
        <v>0.24299999999999999</v>
      </c>
      <c r="H70" s="1722">
        <v>0.25800000000000001</v>
      </c>
      <c r="I70" s="1722">
        <v>0.219</v>
      </c>
      <c r="J70" s="1722">
        <v>0.33700000000000002</v>
      </c>
      <c r="K70" s="1723">
        <v>0.33400000000000002</v>
      </c>
    </row>
    <row r="71" spans="1:11">
      <c r="A71" s="1915" t="s">
        <v>629</v>
      </c>
      <c r="B71" s="1722">
        <v>0.30099999999999999</v>
      </c>
      <c r="C71" s="1722">
        <v>0.29899999999999999</v>
      </c>
      <c r="D71" s="1722">
        <v>0.316</v>
      </c>
      <c r="E71" s="1722">
        <v>0.32500000000000001</v>
      </c>
      <c r="F71" s="1722">
        <v>0.32</v>
      </c>
      <c r="G71" s="1722">
        <v>0.308</v>
      </c>
      <c r="H71" s="1722">
        <v>0.30399999999999999</v>
      </c>
      <c r="I71" s="1722">
        <v>0.29299999999999998</v>
      </c>
      <c r="J71" s="1722">
        <v>0.28899999999999998</v>
      </c>
      <c r="K71" s="1723">
        <v>0.28799999999999998</v>
      </c>
    </row>
    <row r="72" spans="1:11">
      <c r="A72" s="1915" t="s">
        <v>630</v>
      </c>
      <c r="B72" s="1722">
        <v>0.28999999999999998</v>
      </c>
      <c r="C72" s="1722">
        <v>0.247</v>
      </c>
      <c r="D72" s="1722">
        <v>0.27900000000000003</v>
      </c>
      <c r="E72" s="1722">
        <v>0.27600000000000002</v>
      </c>
      <c r="F72" s="1722">
        <v>0.25700000000000001</v>
      </c>
      <c r="G72" s="1722">
        <v>0.27500000000000002</v>
      </c>
      <c r="H72" s="1722">
        <v>0.27900000000000003</v>
      </c>
      <c r="I72" s="1722">
        <v>0.26300000000000001</v>
      </c>
      <c r="J72" s="1722">
        <v>0.28399999999999997</v>
      </c>
      <c r="K72" s="1723">
        <v>0.26500000000000001</v>
      </c>
    </row>
    <row r="73" spans="1:11">
      <c r="A73" s="1915" t="s">
        <v>631</v>
      </c>
      <c r="B73" s="1722">
        <v>0.27600000000000002</v>
      </c>
      <c r="C73" s="1722">
        <v>0.26400000000000001</v>
      </c>
      <c r="D73" s="1722">
        <v>0.26400000000000001</v>
      </c>
      <c r="E73" s="1722">
        <v>0.27100000000000002</v>
      </c>
      <c r="F73" s="1722">
        <v>0.26700000000000002</v>
      </c>
      <c r="G73" s="1722">
        <v>0.25600000000000001</v>
      </c>
      <c r="H73" s="1722">
        <v>0.253</v>
      </c>
      <c r="I73" s="1722">
        <v>0.24399999999999999</v>
      </c>
      <c r="J73" s="1722">
        <v>0.24099999999999999</v>
      </c>
      <c r="K73" s="1723">
        <v>0.24</v>
      </c>
    </row>
    <row r="74" spans="1:11">
      <c r="A74" s="1915" t="s">
        <v>632</v>
      </c>
      <c r="B74" s="1722">
        <v>0.16900000000000001</v>
      </c>
      <c r="C74" s="1722">
        <v>0.32400000000000001</v>
      </c>
      <c r="D74" s="1722">
        <v>0.39400000000000002</v>
      </c>
      <c r="E74" s="1722">
        <v>3.7999999999999999E-2</v>
      </c>
      <c r="F74" s="1722" t="s">
        <v>769</v>
      </c>
      <c r="G74" s="1722">
        <v>1.2E-2</v>
      </c>
      <c r="H74" s="1722">
        <v>0.125</v>
      </c>
      <c r="I74" s="1722">
        <v>0.187</v>
      </c>
      <c r="J74" s="1722">
        <v>0.161</v>
      </c>
      <c r="K74" s="1723">
        <v>0.123</v>
      </c>
    </row>
    <row r="75" spans="1:11">
      <c r="A75" s="1915" t="s">
        <v>595</v>
      </c>
      <c r="B75" s="1722">
        <v>0.40500000000000003</v>
      </c>
      <c r="C75" s="1722">
        <v>0.39800000000000002</v>
      </c>
      <c r="D75" s="1722">
        <v>0.33700000000000002</v>
      </c>
      <c r="E75" s="1722">
        <v>0.33500000000000002</v>
      </c>
      <c r="F75" s="1722">
        <v>0.28699999999999998</v>
      </c>
      <c r="G75" s="1722">
        <v>0.26300000000000001</v>
      </c>
      <c r="H75" s="1722">
        <v>0.26</v>
      </c>
      <c r="I75" s="1722">
        <v>0.218</v>
      </c>
      <c r="J75" s="1722">
        <v>8.7999999999999995E-2</v>
      </c>
      <c r="K75" s="1723">
        <v>8.7999999999999995E-2</v>
      </c>
    </row>
    <row r="76" spans="1:11">
      <c r="A76" s="1915" t="s">
        <v>633</v>
      </c>
      <c r="B76" s="1722" t="s">
        <v>769</v>
      </c>
      <c r="C76" s="1722" t="s">
        <v>769</v>
      </c>
      <c r="D76" s="1722">
        <v>1.0999999999999999E-2</v>
      </c>
      <c r="E76" s="1722">
        <v>0.192</v>
      </c>
      <c r="F76" s="1722">
        <v>0.17</v>
      </c>
      <c r="G76" s="1722">
        <v>0.27400000000000002</v>
      </c>
      <c r="H76" s="1722">
        <v>0.34300000000000003</v>
      </c>
      <c r="I76" s="1722">
        <v>0.373</v>
      </c>
      <c r="J76" s="1722">
        <v>0.16400000000000001</v>
      </c>
      <c r="K76" s="1723" t="s">
        <v>769</v>
      </c>
    </row>
    <row r="77" spans="1:11">
      <c r="A77" s="1915" t="s">
        <v>612</v>
      </c>
      <c r="B77" s="1722">
        <v>3.556</v>
      </c>
      <c r="C77" s="1722">
        <v>3.0009999999999999</v>
      </c>
      <c r="D77" s="1722">
        <v>2.5019999999999998</v>
      </c>
      <c r="E77" s="1722">
        <v>2.7069999999999999</v>
      </c>
      <c r="F77" s="1722">
        <v>2.5939999999999999</v>
      </c>
      <c r="G77" s="1722">
        <v>2.5369999999999999</v>
      </c>
      <c r="H77" s="1722">
        <v>2.1960000000000002</v>
      </c>
      <c r="I77" s="1722">
        <v>1.8939999999999999</v>
      </c>
      <c r="J77" s="1722">
        <v>1.88</v>
      </c>
      <c r="K77" s="1723">
        <v>2.0739999999999998</v>
      </c>
    </row>
    <row r="78" spans="1:11">
      <c r="A78" s="1915"/>
      <c r="B78" s="1722"/>
      <c r="C78" s="1722"/>
      <c r="D78" s="1722"/>
      <c r="E78" s="1722"/>
      <c r="F78" s="1722"/>
      <c r="G78" s="1722"/>
      <c r="H78" s="1722"/>
      <c r="I78" s="1722"/>
      <c r="J78" s="1722"/>
      <c r="K78" s="1723"/>
    </row>
    <row r="79" spans="1:11" s="1891" customFormat="1">
      <c r="A79" s="1916" t="s">
        <v>634</v>
      </c>
      <c r="B79" s="1725">
        <v>100</v>
      </c>
      <c r="C79" s="1725">
        <v>100</v>
      </c>
      <c r="D79" s="1725">
        <v>100</v>
      </c>
      <c r="E79" s="1725">
        <v>100</v>
      </c>
      <c r="F79" s="1725">
        <v>100</v>
      </c>
      <c r="G79" s="1725">
        <v>100</v>
      </c>
      <c r="H79" s="1725">
        <v>100</v>
      </c>
      <c r="I79" s="1725">
        <v>100</v>
      </c>
      <c r="J79" s="1725">
        <v>100</v>
      </c>
      <c r="K79" s="1726">
        <v>100</v>
      </c>
    </row>
    <row r="80" spans="1:11" s="1891" customFormat="1">
      <c r="A80" s="1903" t="s">
        <v>636</v>
      </c>
      <c r="B80" s="1904"/>
      <c r="C80" s="1904"/>
      <c r="D80" s="1904"/>
      <c r="E80" s="1904"/>
      <c r="F80" s="1904"/>
      <c r="G80" s="1904"/>
      <c r="H80" s="1904"/>
      <c r="I80" s="1904"/>
      <c r="J80" s="1904"/>
      <c r="K80" s="1905"/>
    </row>
    <row r="81" spans="1:11">
      <c r="A81" s="1917"/>
      <c r="B81" s="1900"/>
      <c r="C81" s="1900"/>
      <c r="D81" s="1900"/>
      <c r="E81" s="1900"/>
      <c r="F81" s="1900"/>
      <c r="G81" s="1900"/>
      <c r="H81" s="1900"/>
      <c r="I81" s="1900"/>
      <c r="J81" s="1900"/>
      <c r="K81" s="1902"/>
    </row>
    <row r="82" spans="1:11">
      <c r="A82" s="1756" t="s">
        <v>552</v>
      </c>
      <c r="B82" s="1907"/>
      <c r="G82" s="1907"/>
      <c r="H82" s="1907"/>
      <c r="I82" s="1907"/>
      <c r="J82" s="1907"/>
      <c r="K82" s="1908"/>
    </row>
    <row r="83" spans="1:11">
      <c r="A83" s="1847" t="s">
        <v>553</v>
      </c>
      <c r="B83" s="1918"/>
      <c r="C83" s="1918"/>
      <c r="D83" s="1918"/>
      <c r="E83" s="1918"/>
      <c r="F83" s="1918"/>
      <c r="G83" s="1918"/>
      <c r="H83" s="1918"/>
      <c r="I83" s="1918"/>
      <c r="J83" s="1918"/>
      <c r="K83" s="1919"/>
    </row>
    <row r="84" spans="1:11">
      <c r="A84" s="1907"/>
      <c r="B84" s="1907"/>
      <c r="G84" s="1907"/>
      <c r="H84" s="1907"/>
      <c r="I84" s="1907"/>
      <c r="J84" s="1907"/>
      <c r="K84" s="1907"/>
    </row>
    <row r="85" spans="1:11">
      <c r="B85" s="1920"/>
      <c r="C85" s="1920"/>
      <c r="D85" s="1920"/>
      <c r="E85" s="1920"/>
      <c r="F85" s="1920"/>
      <c r="G85" s="1920"/>
      <c r="H85" s="1920"/>
      <c r="I85" s="1920"/>
      <c r="J85" s="1920"/>
      <c r="K85" s="1920"/>
    </row>
    <row r="86" spans="1:11">
      <c r="B86" s="1920"/>
      <c r="C86" s="1920"/>
      <c r="D86" s="1920"/>
      <c r="E86" s="1920"/>
      <c r="F86" s="1920"/>
      <c r="G86" s="1920"/>
      <c r="H86" s="1920"/>
      <c r="I86" s="1920"/>
      <c r="J86" s="1920"/>
      <c r="K86" s="1920"/>
    </row>
    <row r="87" spans="1:11">
      <c r="B87" s="1921"/>
      <c r="C87" s="1921"/>
      <c r="D87" s="1921"/>
      <c r="E87" s="1921"/>
      <c r="F87" s="1921"/>
      <c r="G87" s="1921"/>
      <c r="H87" s="1921"/>
      <c r="I87" s="1921"/>
      <c r="J87" s="1921"/>
      <c r="K87" s="1921"/>
    </row>
    <row r="88" spans="1:11">
      <c r="B88" s="1921"/>
      <c r="C88" s="1921"/>
      <c r="D88" s="1921"/>
      <c r="E88" s="1921"/>
      <c r="F88" s="1921"/>
      <c r="G88" s="1921"/>
      <c r="H88" s="1921"/>
      <c r="I88" s="1921"/>
      <c r="J88" s="1921"/>
      <c r="K88" s="1921"/>
    </row>
  </sheetData>
  <mergeCells count="7">
    <mergeCell ref="A46:K46"/>
    <mergeCell ref="A1:K1"/>
    <mergeCell ref="A2:K2"/>
    <mergeCell ref="A4:K4"/>
    <mergeCell ref="A6:K6"/>
    <mergeCell ref="A43:K43"/>
    <mergeCell ref="A45:K45"/>
  </mergeCells>
  <phoneticPr fontId="50" type="noConversion"/>
  <printOptions horizontalCentered="1" verticalCentered="1"/>
  <pageMargins left="0.75" right="0.75" top="1" bottom="1" header="0" footer="0"/>
  <pageSetup scale="40" orientation="portrait" r:id="rId1"/>
  <headerFooter alignWithMargins="0"/>
</worksheet>
</file>

<file path=xl/worksheets/sheet118.xml><?xml version="1.0" encoding="utf-8"?>
<worksheet xmlns="http://schemas.openxmlformats.org/spreadsheetml/2006/main" xmlns:r="http://schemas.openxmlformats.org/officeDocument/2006/relationships">
  <sheetPr>
    <tabColor indexed="53"/>
    <pageSetUpPr fitToPage="1"/>
  </sheetPr>
  <dimension ref="A1:BO57"/>
  <sheetViews>
    <sheetView showGridLines="0" zoomScale="60" zoomScaleNormal="60" workbookViewId="0">
      <selection sqref="A1:M1"/>
    </sheetView>
  </sheetViews>
  <sheetFormatPr defaultColWidth="10.6640625" defaultRowHeight="18"/>
  <cols>
    <col min="1" max="1" width="29" style="1922" customWidth="1"/>
    <col min="2" max="2" width="8.77734375" style="1922" customWidth="1"/>
    <col min="3" max="16384" width="10.6640625" style="1922"/>
  </cols>
  <sheetData>
    <row r="1" spans="1:67">
      <c r="A1" s="2822" t="s">
        <v>575</v>
      </c>
      <c r="B1" s="2822"/>
      <c r="C1" s="2822"/>
      <c r="D1" s="2822"/>
      <c r="E1" s="2822"/>
      <c r="F1" s="2822"/>
      <c r="G1" s="2822"/>
      <c r="H1" s="2822"/>
      <c r="I1" s="2822"/>
      <c r="J1" s="2822"/>
      <c r="K1" s="2822"/>
    </row>
    <row r="2" spans="1:67" s="1923" customFormat="1">
      <c r="A2" s="2823" t="s">
        <v>637</v>
      </c>
      <c r="B2" s="2823"/>
      <c r="C2" s="2823"/>
      <c r="D2" s="2823"/>
      <c r="E2" s="2823"/>
      <c r="F2" s="2823"/>
      <c r="G2" s="2823"/>
      <c r="H2" s="2823"/>
      <c r="I2" s="2823"/>
      <c r="J2" s="2823"/>
      <c r="K2" s="2823"/>
      <c r="N2" s="1922"/>
      <c r="O2" s="1922"/>
      <c r="P2" s="1922"/>
      <c r="Q2" s="1922"/>
      <c r="R2" s="1922"/>
      <c r="S2" s="1922"/>
      <c r="T2" s="1922"/>
      <c r="U2" s="1922"/>
      <c r="V2" s="1922"/>
      <c r="W2" s="1922"/>
      <c r="X2" s="1922"/>
      <c r="Y2" s="1922"/>
      <c r="Z2" s="1922"/>
      <c r="AA2" s="1922"/>
      <c r="AB2" s="1922"/>
      <c r="AC2" s="1922"/>
      <c r="AD2" s="1922"/>
      <c r="AE2" s="1922"/>
      <c r="AF2" s="1922"/>
      <c r="AG2" s="1922"/>
      <c r="AH2" s="1922"/>
      <c r="AI2" s="1922"/>
      <c r="AJ2" s="1922"/>
      <c r="AK2" s="1922"/>
      <c r="AL2" s="1922"/>
      <c r="AM2" s="1922"/>
      <c r="AN2" s="1922"/>
      <c r="AO2" s="1922"/>
      <c r="AP2" s="1922"/>
      <c r="AQ2" s="1922"/>
      <c r="AR2" s="1922"/>
      <c r="AS2" s="1922"/>
      <c r="AT2" s="1922"/>
      <c r="AU2" s="1922"/>
      <c r="AV2" s="1922"/>
      <c r="AW2" s="1922"/>
      <c r="AX2" s="1922"/>
    </row>
    <row r="3" spans="1:67">
      <c r="A3" s="1924"/>
      <c r="B3" s="1924"/>
      <c r="C3" s="1924"/>
      <c r="D3" s="1924"/>
      <c r="E3" s="1924"/>
      <c r="F3" s="1924"/>
    </row>
    <row r="4" spans="1:67">
      <c r="A4" s="2824" t="s">
        <v>638</v>
      </c>
      <c r="B4" s="2824"/>
      <c r="C4" s="2824"/>
      <c r="D4" s="2824"/>
      <c r="E4" s="2824"/>
      <c r="F4" s="2824"/>
      <c r="G4" s="2824"/>
      <c r="H4" s="2824"/>
      <c r="I4" s="2824"/>
      <c r="J4" s="2824"/>
      <c r="K4" s="2824"/>
    </row>
    <row r="5" spans="1:67">
      <c r="A5" s="1924"/>
      <c r="B5" s="1924"/>
      <c r="C5" s="1924"/>
      <c r="D5" s="1924"/>
      <c r="E5" s="1924"/>
      <c r="F5" s="1924"/>
    </row>
    <row r="6" spans="1:67">
      <c r="A6" s="2825" t="s">
        <v>639</v>
      </c>
      <c r="B6" s="2825"/>
      <c r="C6" s="2825"/>
      <c r="D6" s="2825"/>
      <c r="E6" s="2825"/>
      <c r="F6" s="2825"/>
      <c r="G6" s="2825"/>
      <c r="H6" s="2825"/>
      <c r="I6" s="2825"/>
      <c r="J6" s="2825"/>
      <c r="K6" s="2825"/>
    </row>
    <row r="7" spans="1:67">
      <c r="A7" s="1925"/>
      <c r="B7" s="1925"/>
      <c r="C7" s="1925"/>
      <c r="D7" s="1925"/>
      <c r="E7" s="1925"/>
      <c r="F7" s="1925"/>
      <c r="G7" s="1925"/>
      <c r="H7" s="1925"/>
      <c r="I7" s="1925"/>
      <c r="J7" s="1925"/>
      <c r="K7" s="1925"/>
    </row>
    <row r="8" spans="1:67" s="1929" customFormat="1">
      <c r="A8" s="1926"/>
      <c r="B8" s="1927">
        <v>2000</v>
      </c>
      <c r="C8" s="1927">
        <v>2001</v>
      </c>
      <c r="D8" s="1927">
        <v>2002</v>
      </c>
      <c r="E8" s="1927">
        <v>2003</v>
      </c>
      <c r="F8" s="1927">
        <v>2004</v>
      </c>
      <c r="G8" s="1927">
        <v>2005</v>
      </c>
      <c r="H8" s="1927">
        <v>2006</v>
      </c>
      <c r="I8" s="1927">
        <v>2007</v>
      </c>
      <c r="J8" s="1927">
        <v>2008</v>
      </c>
      <c r="K8" s="1928">
        <v>2009</v>
      </c>
      <c r="N8" s="1922"/>
      <c r="O8" s="1922"/>
      <c r="P8" s="1922"/>
      <c r="Q8" s="1922"/>
      <c r="R8" s="1922"/>
      <c r="S8" s="1922"/>
      <c r="T8" s="1922"/>
      <c r="U8" s="1922"/>
      <c r="V8" s="1922"/>
      <c r="W8" s="1922"/>
      <c r="X8" s="1922"/>
      <c r="Y8" s="1922"/>
      <c r="Z8" s="1922"/>
      <c r="AA8" s="1922"/>
      <c r="AB8" s="1922"/>
      <c r="AC8" s="1922"/>
      <c r="AD8" s="1922"/>
      <c r="AE8" s="1922"/>
      <c r="AF8" s="1922"/>
      <c r="AG8" s="1922"/>
      <c r="AH8" s="1922"/>
      <c r="AI8" s="1922"/>
      <c r="AJ8" s="1922"/>
      <c r="AK8" s="1922"/>
      <c r="AL8" s="1922"/>
      <c r="AM8" s="1922"/>
      <c r="AN8" s="1922"/>
      <c r="AO8" s="1922"/>
      <c r="AP8" s="1922"/>
      <c r="AQ8" s="1922"/>
      <c r="AR8" s="1922"/>
      <c r="AS8" s="1922"/>
      <c r="AT8" s="1922"/>
      <c r="AU8" s="1922"/>
      <c r="AV8" s="1922"/>
      <c r="AW8" s="1922"/>
      <c r="AX8" s="1922"/>
      <c r="AY8" s="1922"/>
      <c r="AZ8" s="1922"/>
      <c r="BA8" s="1922"/>
      <c r="BB8" s="1922"/>
      <c r="BC8" s="1922"/>
      <c r="BD8" s="1922"/>
      <c r="BE8" s="1922"/>
      <c r="BF8" s="1922"/>
      <c r="BG8" s="1922"/>
      <c r="BH8" s="1922"/>
      <c r="BI8" s="1922"/>
      <c r="BJ8" s="1922"/>
      <c r="BK8" s="1922"/>
      <c r="BL8" s="1922"/>
      <c r="BM8" s="1922"/>
      <c r="BN8" s="1922"/>
      <c r="BO8" s="1922"/>
    </row>
    <row r="9" spans="1:67">
      <c r="A9" s="1930"/>
      <c r="B9" s="1925"/>
      <c r="C9" s="1925"/>
      <c r="D9" s="1925"/>
      <c r="E9" s="1925"/>
      <c r="F9" s="1925"/>
      <c r="G9" s="1925"/>
      <c r="H9" s="1925"/>
      <c r="I9" s="1925"/>
      <c r="J9" s="1925"/>
      <c r="K9" s="1931"/>
    </row>
    <row r="10" spans="1:67">
      <c r="A10" s="1892" t="s">
        <v>585</v>
      </c>
      <c r="B10" s="1932">
        <v>28.8</v>
      </c>
      <c r="C10" s="1932">
        <v>28.201000000000001</v>
      </c>
      <c r="D10" s="1932">
        <v>39.088999999999999</v>
      </c>
      <c r="E10" s="1932">
        <v>30.442</v>
      </c>
      <c r="F10" s="1932">
        <v>38.43</v>
      </c>
      <c r="G10" s="1932">
        <v>39.793999999999997</v>
      </c>
      <c r="H10" s="1932">
        <v>43.155000000000001</v>
      </c>
      <c r="I10" s="1932">
        <v>67.7</v>
      </c>
      <c r="J10" s="1932">
        <v>81.265000000000001</v>
      </c>
      <c r="K10" s="1933">
        <v>93.509</v>
      </c>
    </row>
    <row r="11" spans="1:67">
      <c r="A11" s="1892" t="s">
        <v>587</v>
      </c>
      <c r="B11" s="1932">
        <v>41.1</v>
      </c>
      <c r="C11" s="1932">
        <v>37.6</v>
      </c>
      <c r="D11" s="1932">
        <v>32.299999999999997</v>
      </c>
      <c r="E11" s="1932">
        <v>33.5</v>
      </c>
      <c r="F11" s="1932">
        <v>41.5</v>
      </c>
      <c r="G11" s="1932">
        <v>58</v>
      </c>
      <c r="H11" s="1932">
        <v>59.38</v>
      </c>
      <c r="I11" s="1932">
        <v>57.18</v>
      </c>
      <c r="J11" s="1932">
        <v>55.76</v>
      </c>
      <c r="K11" s="1933">
        <v>48.52</v>
      </c>
    </row>
    <row r="12" spans="1:67">
      <c r="A12" s="1934" t="s">
        <v>601</v>
      </c>
      <c r="B12" s="1932">
        <v>33.186800000000005</v>
      </c>
      <c r="C12" s="1932">
        <v>33.491900000000001</v>
      </c>
      <c r="D12" s="1932">
        <v>29.4664</v>
      </c>
      <c r="E12" s="1932">
        <v>33.373800000000003</v>
      </c>
      <c r="F12" s="1932">
        <v>41.883199999999995</v>
      </c>
      <c r="G12" s="1932">
        <v>48.040699999999994</v>
      </c>
      <c r="H12" s="1932">
        <v>43.2776</v>
      </c>
      <c r="I12" s="1932">
        <v>44.912099999999995</v>
      </c>
      <c r="J12" s="1932">
        <v>33.686500000000002</v>
      </c>
      <c r="K12" s="1933">
        <v>34.924900000000001</v>
      </c>
    </row>
    <row r="13" spans="1:67">
      <c r="A13" s="1934" t="s">
        <v>590</v>
      </c>
      <c r="B13" s="1932">
        <v>7.194</v>
      </c>
      <c r="C13" s="1932">
        <v>9.5</v>
      </c>
      <c r="D13" s="1932">
        <v>8.6159999999999997</v>
      </c>
      <c r="E13" s="1932">
        <v>9.5609999999999999</v>
      </c>
      <c r="F13" s="1932">
        <v>14.247</v>
      </c>
      <c r="G13" s="1932">
        <v>17.324999999999999</v>
      </c>
      <c r="H13" s="1932">
        <v>17.209</v>
      </c>
      <c r="I13" s="1932">
        <v>16.786999999999999</v>
      </c>
      <c r="J13" s="1932">
        <v>16.721</v>
      </c>
      <c r="K13" s="1933">
        <v>12.295999999999999</v>
      </c>
    </row>
    <row r="14" spans="1:67">
      <c r="A14" s="1934" t="s">
        <v>597</v>
      </c>
      <c r="B14" s="1932">
        <v>6.6980000000000004</v>
      </c>
      <c r="C14" s="1932">
        <v>5.468</v>
      </c>
      <c r="D14" s="1932">
        <v>3.4279999999999999</v>
      </c>
      <c r="E14" s="1932">
        <v>3.5230000000000001</v>
      </c>
      <c r="F14" s="1932">
        <v>3.73</v>
      </c>
      <c r="G14" s="1932">
        <v>4.2460000000000004</v>
      </c>
      <c r="H14" s="1932">
        <v>2.5</v>
      </c>
      <c r="I14" s="1932">
        <v>6.4710000000000001</v>
      </c>
      <c r="J14" s="1932">
        <v>7.8120000000000003</v>
      </c>
      <c r="K14" s="1933">
        <v>9.8659999999999997</v>
      </c>
    </row>
    <row r="15" spans="1:67">
      <c r="A15" s="1934" t="s">
        <v>592</v>
      </c>
      <c r="B15" s="1932">
        <v>6.98</v>
      </c>
      <c r="C15" s="1932">
        <v>8.5570000000000004</v>
      </c>
      <c r="D15" s="1932">
        <v>7.9530000000000003</v>
      </c>
      <c r="E15" s="1932">
        <v>8.8870000000000005</v>
      </c>
      <c r="F15" s="1932">
        <v>9.9450000000000003</v>
      </c>
      <c r="G15" s="1932">
        <v>7.6669999999999998</v>
      </c>
      <c r="H15" s="1932">
        <v>7.117</v>
      </c>
      <c r="I15" s="1932">
        <v>6.819</v>
      </c>
      <c r="J15" s="1932">
        <v>8.2289999999999992</v>
      </c>
      <c r="K15" s="1933">
        <v>9.2100000000000009</v>
      </c>
    </row>
    <row r="16" spans="1:67">
      <c r="A16" s="1934" t="s">
        <v>589</v>
      </c>
      <c r="B16" s="1932">
        <v>3.7360000000000002</v>
      </c>
      <c r="C16" s="1932">
        <v>4.8</v>
      </c>
      <c r="D16" s="1932">
        <v>4.8</v>
      </c>
      <c r="E16" s="1932">
        <v>4.8</v>
      </c>
      <c r="F16" s="1932">
        <v>4.8</v>
      </c>
      <c r="G16" s="1932">
        <v>4.8</v>
      </c>
      <c r="H16" s="1932">
        <v>4.8</v>
      </c>
      <c r="I16" s="1932">
        <v>4.8</v>
      </c>
      <c r="J16" s="1932">
        <v>4.8</v>
      </c>
      <c r="K16" s="1933">
        <v>4.8</v>
      </c>
    </row>
    <row r="17" spans="1:11">
      <c r="A17" s="1934" t="s">
        <v>640</v>
      </c>
      <c r="B17" s="1935">
        <v>3.0819999999999999</v>
      </c>
      <c r="C17" s="1935">
        <v>3.3969999999999998</v>
      </c>
      <c r="D17" s="1935">
        <v>3.597</v>
      </c>
      <c r="E17" s="1935">
        <v>2.7629999999999999</v>
      </c>
      <c r="F17" s="1935">
        <v>2.95</v>
      </c>
      <c r="G17" s="1935">
        <v>2.738</v>
      </c>
      <c r="H17" s="1935">
        <v>4.0880000000000001</v>
      </c>
      <c r="I17" s="1935">
        <v>4.2949999999999999</v>
      </c>
      <c r="J17" s="1935">
        <v>4.4720000000000004</v>
      </c>
      <c r="K17" s="1936">
        <v>4.3650000000000002</v>
      </c>
    </row>
    <row r="18" spans="1:11">
      <c r="A18" s="1934" t="s">
        <v>641</v>
      </c>
      <c r="B18" s="1932">
        <v>1.38</v>
      </c>
      <c r="C18" s="1932">
        <v>1.38</v>
      </c>
      <c r="D18" s="1932">
        <v>2.444</v>
      </c>
      <c r="E18" s="1932">
        <v>2.0019999999999998</v>
      </c>
      <c r="F18" s="1932">
        <v>1.758</v>
      </c>
      <c r="G18" s="1932">
        <v>1.8</v>
      </c>
      <c r="H18" s="1932">
        <v>1.8</v>
      </c>
      <c r="I18" s="1932">
        <v>1.8</v>
      </c>
      <c r="J18" s="1932">
        <v>2.9119999999999999</v>
      </c>
      <c r="K18" s="1933">
        <v>3</v>
      </c>
    </row>
    <row r="19" spans="1:11">
      <c r="A19" s="1934" t="s">
        <v>609</v>
      </c>
      <c r="B19" s="1932">
        <v>1.3360000000000001</v>
      </c>
      <c r="C19" s="1932">
        <v>1.423</v>
      </c>
      <c r="D19" s="1932">
        <v>1.591</v>
      </c>
      <c r="E19" s="1932">
        <v>1.8029999999999999</v>
      </c>
      <c r="F19" s="1932">
        <v>1.1890000000000001</v>
      </c>
      <c r="G19" s="1932">
        <v>1.1599999999999999</v>
      </c>
      <c r="H19" s="1932">
        <v>1.42</v>
      </c>
      <c r="I19" s="1932">
        <v>1.978</v>
      </c>
      <c r="J19" s="1932">
        <v>1.9</v>
      </c>
      <c r="K19" s="1933">
        <v>2.4089999999999998</v>
      </c>
    </row>
    <row r="20" spans="1:11">
      <c r="A20" s="1742" t="s">
        <v>604</v>
      </c>
      <c r="B20" s="1932">
        <v>0.2</v>
      </c>
      <c r="C20" s="1932">
        <v>0.2</v>
      </c>
      <c r="D20" s="1932">
        <v>0.2</v>
      </c>
      <c r="E20" s="1932">
        <v>0.2</v>
      </c>
      <c r="F20" s="1932">
        <v>0.2</v>
      </c>
      <c r="G20" s="1932">
        <v>0.2</v>
      </c>
      <c r="H20" s="1932">
        <v>0.36599999999999999</v>
      </c>
      <c r="I20" s="1932">
        <v>0.55300000000000005</v>
      </c>
      <c r="J20" s="1932">
        <v>0.55000000000000004</v>
      </c>
      <c r="K20" s="1933">
        <v>0.55000000000000004</v>
      </c>
    </row>
    <row r="21" spans="1:11">
      <c r="A21" s="1934" t="s">
        <v>629</v>
      </c>
      <c r="B21" s="1932">
        <v>0.4</v>
      </c>
      <c r="C21" s="1932">
        <v>0.4</v>
      </c>
      <c r="D21" s="1932">
        <v>0.40400000000000003</v>
      </c>
      <c r="E21" s="1932">
        <v>0.2</v>
      </c>
      <c r="F21" s="1932">
        <v>0.2</v>
      </c>
      <c r="G21" s="1932">
        <v>0.2</v>
      </c>
      <c r="H21" s="1932">
        <v>0.4</v>
      </c>
      <c r="I21" s="1932">
        <v>0.4</v>
      </c>
      <c r="J21" s="1932">
        <v>0.4</v>
      </c>
      <c r="K21" s="1933">
        <v>0.4</v>
      </c>
    </row>
    <row r="22" spans="1:11">
      <c r="A22" s="1934" t="s">
        <v>642</v>
      </c>
      <c r="B22" s="1932">
        <v>0.27600000000000002</v>
      </c>
      <c r="C22" s="1932">
        <v>0.27600000000000002</v>
      </c>
      <c r="D22" s="1932">
        <v>0.27600000000000002</v>
      </c>
      <c r="E22" s="1932">
        <v>0.27600000000000002</v>
      </c>
      <c r="F22" s="1932">
        <v>0.27600000000000002</v>
      </c>
      <c r="G22" s="1932">
        <v>2E-3</v>
      </c>
      <c r="H22" s="1932">
        <v>8.0000000000000002E-3</v>
      </c>
      <c r="I22" s="1932">
        <v>1.0999999999999999E-2</v>
      </c>
      <c r="J22" s="1932">
        <v>4.0000000000000001E-3</v>
      </c>
      <c r="K22" s="1933">
        <v>3.0000000000000001E-3</v>
      </c>
    </row>
    <row r="23" spans="1:11">
      <c r="A23" s="1934" t="s">
        <v>612</v>
      </c>
      <c r="B23" s="1932"/>
      <c r="C23" s="1932"/>
      <c r="D23" s="1932"/>
      <c r="E23" s="1932"/>
      <c r="F23" s="1932"/>
      <c r="G23" s="1932"/>
      <c r="H23" s="1932"/>
      <c r="I23" s="1932"/>
      <c r="J23" s="1932"/>
      <c r="K23" s="1933"/>
    </row>
    <row r="24" spans="1:11">
      <c r="A24" s="1930"/>
      <c r="B24" s="1932"/>
      <c r="C24" s="1932"/>
      <c r="D24" s="1932"/>
      <c r="E24" s="1932"/>
      <c r="F24" s="1932"/>
      <c r="G24" s="1932"/>
      <c r="H24" s="1932"/>
      <c r="I24" s="1932"/>
      <c r="J24" s="1932"/>
      <c r="K24" s="1933"/>
    </row>
    <row r="25" spans="1:11" s="1929" customFormat="1">
      <c r="A25" s="1937" t="s">
        <v>634</v>
      </c>
      <c r="B25" s="1938">
        <v>134.36880000000002</v>
      </c>
      <c r="C25" s="1938">
        <v>134.69390000000001</v>
      </c>
      <c r="D25" s="1938">
        <v>134.1644</v>
      </c>
      <c r="E25" s="1938">
        <v>131.33080000000001</v>
      </c>
      <c r="F25" s="1938">
        <v>161.10819999999998</v>
      </c>
      <c r="G25" s="1938">
        <v>185.9727</v>
      </c>
      <c r="H25" s="1938">
        <v>185.52060000000003</v>
      </c>
      <c r="I25" s="1938">
        <v>213.70609999999999</v>
      </c>
      <c r="J25" s="1938">
        <v>218.51150000000004</v>
      </c>
      <c r="K25" s="1939">
        <v>223.85290000000001</v>
      </c>
    </row>
    <row r="26" spans="1:11">
      <c r="A26" s="1937"/>
      <c r="B26" s="1932"/>
      <c r="C26" s="1932"/>
      <c r="D26" s="1932"/>
      <c r="E26" s="1932"/>
      <c r="F26" s="1932"/>
      <c r="G26" s="1932"/>
      <c r="H26" s="1932"/>
      <c r="I26" s="1932"/>
      <c r="J26" s="1932"/>
      <c r="K26" s="1933"/>
    </row>
    <row r="27" spans="1:11">
      <c r="A27" s="1930"/>
      <c r="B27" s="1925"/>
      <c r="C27" s="1925"/>
      <c r="D27" s="1925"/>
      <c r="E27" s="1925"/>
      <c r="F27" s="1925"/>
      <c r="G27" s="1925"/>
      <c r="H27" s="1925"/>
      <c r="I27" s="1925"/>
      <c r="J27" s="1925"/>
      <c r="K27" s="1931"/>
    </row>
    <row r="28" spans="1:11">
      <c r="A28" s="1930"/>
      <c r="B28" s="1925"/>
      <c r="C28" s="1925"/>
      <c r="D28" s="1925"/>
      <c r="E28" s="1925"/>
      <c r="F28" s="1925"/>
      <c r="G28" s="1925"/>
      <c r="H28" s="1925"/>
      <c r="I28" s="1925"/>
      <c r="J28" s="1925"/>
      <c r="K28" s="1931"/>
    </row>
    <row r="29" spans="1:11" s="1923" customFormat="1">
      <c r="A29" s="2826" t="s">
        <v>615</v>
      </c>
      <c r="B29" s="2823"/>
      <c r="C29" s="2823"/>
      <c r="D29" s="2823"/>
      <c r="E29" s="2823"/>
      <c r="F29" s="2823"/>
      <c r="G29" s="2823"/>
      <c r="H29" s="2823"/>
      <c r="I29" s="2823"/>
      <c r="J29" s="2823"/>
      <c r="K29" s="2827"/>
    </row>
    <row r="30" spans="1:11">
      <c r="A30" s="1940"/>
      <c r="B30" s="1924"/>
      <c r="C30" s="1924"/>
      <c r="D30" s="1924"/>
      <c r="E30" s="1924"/>
      <c r="F30" s="1924"/>
      <c r="G30" s="1925"/>
      <c r="H30" s="1925"/>
      <c r="I30" s="1925"/>
      <c r="J30" s="1925"/>
      <c r="K30" s="1931"/>
    </row>
    <row r="31" spans="1:11">
      <c r="A31" s="2828" t="s">
        <v>635</v>
      </c>
      <c r="B31" s="2822"/>
      <c r="C31" s="2822"/>
      <c r="D31" s="2822"/>
      <c r="E31" s="2822"/>
      <c r="F31" s="2822"/>
      <c r="G31" s="2822"/>
      <c r="H31" s="2822"/>
      <c r="I31" s="2822"/>
      <c r="J31" s="2822"/>
      <c r="K31" s="2829"/>
    </row>
    <row r="32" spans="1:11">
      <c r="A32" s="1941"/>
      <c r="B32" s="1942"/>
      <c r="C32" s="1942"/>
      <c r="D32" s="1942"/>
      <c r="E32" s="1942"/>
      <c r="F32" s="1942"/>
      <c r="G32" s="1925"/>
      <c r="H32" s="1925"/>
      <c r="I32" s="1925"/>
      <c r="J32" s="1925"/>
      <c r="K32" s="1931"/>
    </row>
    <row r="33" spans="1:11">
      <c r="A33" s="2819" t="s">
        <v>1641</v>
      </c>
      <c r="B33" s="2820"/>
      <c r="C33" s="2820"/>
      <c r="D33" s="2820"/>
      <c r="E33" s="2820"/>
      <c r="F33" s="2820"/>
      <c r="G33" s="2820"/>
      <c r="H33" s="2820"/>
      <c r="I33" s="2820"/>
      <c r="J33" s="2820"/>
      <c r="K33" s="2821"/>
    </row>
    <row r="34" spans="1:11">
      <c r="A34" s="1930"/>
      <c r="B34" s="1925"/>
      <c r="C34" s="1925"/>
      <c r="D34" s="1925"/>
      <c r="E34" s="1925"/>
      <c r="F34" s="1925"/>
      <c r="G34" s="1925"/>
      <c r="H34" s="1925"/>
      <c r="I34" s="1925"/>
      <c r="J34" s="1925"/>
      <c r="K34" s="1931"/>
    </row>
    <row r="35" spans="1:11" s="1929" customFormat="1">
      <c r="A35" s="1937"/>
      <c r="B35" s="1943">
        <v>2000</v>
      </c>
      <c r="C35" s="1943">
        <v>2001</v>
      </c>
      <c r="D35" s="1943">
        <v>2002</v>
      </c>
      <c r="E35" s="1943">
        <v>2003</v>
      </c>
      <c r="F35" s="1943">
        <v>2004</v>
      </c>
      <c r="G35" s="1943">
        <v>2005</v>
      </c>
      <c r="H35" s="1943">
        <v>2006</v>
      </c>
      <c r="I35" s="1943">
        <v>2007</v>
      </c>
      <c r="J35" s="1943">
        <v>2008</v>
      </c>
      <c r="K35" s="1944">
        <v>2009</v>
      </c>
    </row>
    <row r="36" spans="1:11">
      <c r="A36" s="1930"/>
      <c r="B36" s="1945"/>
      <c r="C36" s="1945"/>
      <c r="D36" s="1945"/>
      <c r="E36" s="1945"/>
      <c r="F36" s="1945"/>
      <c r="G36" s="1945"/>
      <c r="H36" s="1945"/>
      <c r="I36" s="1945"/>
      <c r="J36" s="1945"/>
      <c r="K36" s="1946"/>
    </row>
    <row r="37" spans="1:11">
      <c r="A37" s="1930" t="s">
        <v>585</v>
      </c>
      <c r="B37" s="1932">
        <v>21.43</v>
      </c>
      <c r="C37" s="1932">
        <v>20.94</v>
      </c>
      <c r="D37" s="1932">
        <v>29.14</v>
      </c>
      <c r="E37" s="1932">
        <v>23.18</v>
      </c>
      <c r="F37" s="1932">
        <v>23.85</v>
      </c>
      <c r="G37" s="1932">
        <v>21.4</v>
      </c>
      <c r="H37" s="1932">
        <v>23.26</v>
      </c>
      <c r="I37" s="1932">
        <v>31.68</v>
      </c>
      <c r="J37" s="1932">
        <v>37.19</v>
      </c>
      <c r="K37" s="1933">
        <v>41.77</v>
      </c>
    </row>
    <row r="38" spans="1:11">
      <c r="A38" s="1930" t="s">
        <v>587</v>
      </c>
      <c r="B38" s="1932">
        <v>30.59</v>
      </c>
      <c r="C38" s="1932">
        <v>27.92</v>
      </c>
      <c r="D38" s="1932">
        <v>24.07</v>
      </c>
      <c r="E38" s="1932">
        <v>25.51</v>
      </c>
      <c r="F38" s="1932">
        <v>25.76</v>
      </c>
      <c r="G38" s="1932">
        <v>31.19</v>
      </c>
      <c r="H38" s="1932">
        <v>32.01</v>
      </c>
      <c r="I38" s="1932">
        <v>26.76</v>
      </c>
      <c r="J38" s="1932">
        <v>25.52</v>
      </c>
      <c r="K38" s="1933">
        <v>21.67</v>
      </c>
    </row>
    <row r="39" spans="1:11">
      <c r="A39" s="1930" t="s">
        <v>601</v>
      </c>
      <c r="B39" s="1932">
        <v>24.7</v>
      </c>
      <c r="C39" s="1932">
        <v>24.87</v>
      </c>
      <c r="D39" s="1932">
        <v>21.96</v>
      </c>
      <c r="E39" s="1932">
        <v>25.41</v>
      </c>
      <c r="F39" s="1932">
        <v>26</v>
      </c>
      <c r="G39" s="1932">
        <v>25.83</v>
      </c>
      <c r="H39" s="1932">
        <v>23.33</v>
      </c>
      <c r="I39" s="1932">
        <v>21.02</v>
      </c>
      <c r="J39" s="1932">
        <v>15.42</v>
      </c>
      <c r="K39" s="1933">
        <v>15.6</v>
      </c>
    </row>
    <row r="40" spans="1:11">
      <c r="A40" s="1930" t="s">
        <v>590</v>
      </c>
      <c r="B40" s="1932">
        <v>5.35</v>
      </c>
      <c r="C40" s="1932">
        <v>7.05</v>
      </c>
      <c r="D40" s="1932">
        <v>6.42</v>
      </c>
      <c r="E40" s="1932">
        <v>7.28</v>
      </c>
      <c r="F40" s="1932">
        <v>8.84</v>
      </c>
      <c r="G40" s="1932">
        <v>9.32</v>
      </c>
      <c r="H40" s="1932">
        <v>9.2799999999999994</v>
      </c>
      <c r="I40" s="1932">
        <v>7.86</v>
      </c>
      <c r="J40" s="1932">
        <v>7.65</v>
      </c>
      <c r="K40" s="1933">
        <v>5.49</v>
      </c>
    </row>
    <row r="41" spans="1:11">
      <c r="A41" s="1930" t="s">
        <v>597</v>
      </c>
      <c r="B41" s="1932">
        <v>4.9800000000000004</v>
      </c>
      <c r="C41" s="1932">
        <v>4.0599999999999996</v>
      </c>
      <c r="D41" s="1932">
        <v>2.56</v>
      </c>
      <c r="E41" s="1932">
        <v>2.68</v>
      </c>
      <c r="F41" s="1932">
        <v>2.3199999999999998</v>
      </c>
      <c r="G41" s="1932">
        <v>2.2799999999999998</v>
      </c>
      <c r="H41" s="1932">
        <v>1.35</v>
      </c>
      <c r="I41" s="1932">
        <v>3.03</v>
      </c>
      <c r="J41" s="1932">
        <v>3.58</v>
      </c>
      <c r="K41" s="1933">
        <v>4.41</v>
      </c>
    </row>
    <row r="42" spans="1:11">
      <c r="A42" s="1930" t="s">
        <v>592</v>
      </c>
      <c r="B42" s="1932">
        <v>5.19</v>
      </c>
      <c r="C42" s="1932">
        <v>6.35</v>
      </c>
      <c r="D42" s="1932">
        <v>5.93</v>
      </c>
      <c r="E42" s="1932">
        <v>6.77</v>
      </c>
      <c r="F42" s="1932">
        <v>6.17</v>
      </c>
      <c r="G42" s="1932">
        <v>4.12</v>
      </c>
      <c r="H42" s="1932">
        <v>3.84</v>
      </c>
      <c r="I42" s="1932">
        <v>3.19</v>
      </c>
      <c r="J42" s="1932">
        <v>3.77</v>
      </c>
      <c r="K42" s="1933">
        <v>4.1100000000000003</v>
      </c>
    </row>
    <row r="43" spans="1:11">
      <c r="A43" s="1930" t="s">
        <v>589</v>
      </c>
      <c r="B43" s="1932">
        <v>2.78</v>
      </c>
      <c r="C43" s="1932">
        <v>3.56</v>
      </c>
      <c r="D43" s="1932">
        <v>3.58</v>
      </c>
      <c r="E43" s="1932">
        <v>3.65</v>
      </c>
      <c r="F43" s="1932">
        <v>2.98</v>
      </c>
      <c r="G43" s="1932">
        <v>2.58</v>
      </c>
      <c r="H43" s="1932">
        <v>2.59</v>
      </c>
      <c r="I43" s="1932">
        <v>2.25</v>
      </c>
      <c r="J43" s="1932">
        <v>2.2000000000000002</v>
      </c>
      <c r="K43" s="1933">
        <v>2.14</v>
      </c>
    </row>
    <row r="44" spans="1:11">
      <c r="A44" s="1930" t="s">
        <v>640</v>
      </c>
      <c r="B44" s="1932">
        <v>2.29</v>
      </c>
      <c r="C44" s="1932">
        <v>2.52</v>
      </c>
      <c r="D44" s="1932">
        <v>2.68</v>
      </c>
      <c r="E44" s="1932">
        <v>2.1</v>
      </c>
      <c r="F44" s="1932">
        <v>1.83</v>
      </c>
      <c r="G44" s="1932">
        <v>1.47</v>
      </c>
      <c r="H44" s="1932">
        <v>2.2000000000000002</v>
      </c>
      <c r="I44" s="1932">
        <v>2.0099999999999998</v>
      </c>
      <c r="J44" s="1932">
        <v>2.0499999999999998</v>
      </c>
      <c r="K44" s="1933">
        <v>1.95</v>
      </c>
    </row>
    <row r="45" spans="1:11">
      <c r="A45" s="1930" t="s">
        <v>641</v>
      </c>
      <c r="B45" s="1932">
        <v>1.03</v>
      </c>
      <c r="C45" s="1932">
        <v>1.02</v>
      </c>
      <c r="D45" s="1932">
        <v>1.82</v>
      </c>
      <c r="E45" s="1932">
        <v>1.52</v>
      </c>
      <c r="F45" s="1932">
        <v>1.0900000000000001</v>
      </c>
      <c r="G45" s="1932">
        <v>0.97</v>
      </c>
      <c r="H45" s="1932">
        <v>0.97</v>
      </c>
      <c r="I45" s="1932">
        <v>0.84</v>
      </c>
      <c r="J45" s="1932">
        <v>1.33</v>
      </c>
      <c r="K45" s="1933">
        <v>1.34</v>
      </c>
    </row>
    <row r="46" spans="1:11">
      <c r="A46" s="1930" t="s">
        <v>609</v>
      </c>
      <c r="B46" s="1932">
        <v>0.99</v>
      </c>
      <c r="C46" s="1932">
        <v>1.06</v>
      </c>
      <c r="D46" s="1932">
        <v>1.19</v>
      </c>
      <c r="E46" s="1932">
        <v>1.37</v>
      </c>
      <c r="F46" s="1932">
        <v>0.74</v>
      </c>
      <c r="G46" s="1932">
        <v>0.62</v>
      </c>
      <c r="H46" s="1932">
        <v>0.77</v>
      </c>
      <c r="I46" s="1932">
        <v>0.93</v>
      </c>
      <c r="J46" s="1932">
        <v>0.87</v>
      </c>
      <c r="K46" s="1933">
        <v>1.08</v>
      </c>
    </row>
    <row r="47" spans="1:11">
      <c r="A47" s="1930" t="s">
        <v>604</v>
      </c>
      <c r="B47" s="1932">
        <v>0.15</v>
      </c>
      <c r="C47" s="1932">
        <v>0.15</v>
      </c>
      <c r="D47" s="1932">
        <v>0.15</v>
      </c>
      <c r="E47" s="1932">
        <v>0.15</v>
      </c>
      <c r="F47" s="1932">
        <v>0.12</v>
      </c>
      <c r="G47" s="1932">
        <v>0.11</v>
      </c>
      <c r="H47" s="1932">
        <v>0.2</v>
      </c>
      <c r="I47" s="1932">
        <v>0.26</v>
      </c>
      <c r="J47" s="1932">
        <v>0.25</v>
      </c>
      <c r="K47" s="1933">
        <v>0.25</v>
      </c>
    </row>
    <row r="48" spans="1:11">
      <c r="A48" s="1930" t="s">
        <v>629</v>
      </c>
      <c r="B48" s="1932">
        <v>0.3</v>
      </c>
      <c r="C48" s="1932">
        <v>0.3</v>
      </c>
      <c r="D48" s="1932">
        <v>0.3</v>
      </c>
      <c r="E48" s="1932">
        <v>0.15</v>
      </c>
      <c r="F48" s="1932">
        <v>0.12</v>
      </c>
      <c r="G48" s="1932">
        <v>0.11</v>
      </c>
      <c r="H48" s="1932">
        <v>0.22</v>
      </c>
      <c r="I48" s="1932">
        <v>0.19</v>
      </c>
      <c r="J48" s="1932">
        <v>0.18</v>
      </c>
      <c r="K48" s="1933">
        <v>0.18</v>
      </c>
    </row>
    <row r="49" spans="1:11">
      <c r="A49" s="1930" t="s">
        <v>642</v>
      </c>
      <c r="B49" s="1932">
        <v>0.21</v>
      </c>
      <c r="C49" s="1932">
        <v>0.2</v>
      </c>
      <c r="D49" s="1932">
        <v>0.21</v>
      </c>
      <c r="E49" s="1932">
        <v>0.21</v>
      </c>
      <c r="F49" s="1932">
        <v>0.17</v>
      </c>
      <c r="G49" s="1932">
        <v>0</v>
      </c>
      <c r="H49" s="1932">
        <v>0</v>
      </c>
      <c r="I49" s="1932">
        <v>0.01</v>
      </c>
      <c r="J49" s="1932">
        <v>0</v>
      </c>
      <c r="K49" s="1933">
        <v>0</v>
      </c>
    </row>
    <row r="50" spans="1:11">
      <c r="A50" s="1930" t="s">
        <v>612</v>
      </c>
      <c r="B50" s="1932">
        <v>0</v>
      </c>
      <c r="C50" s="1932">
        <v>0</v>
      </c>
      <c r="D50" s="1932">
        <v>0</v>
      </c>
      <c r="E50" s="1932">
        <v>0</v>
      </c>
      <c r="F50" s="1932">
        <v>0</v>
      </c>
      <c r="G50" s="1932">
        <v>0</v>
      </c>
      <c r="H50" s="1932">
        <v>0</v>
      </c>
      <c r="I50" s="1932">
        <v>0</v>
      </c>
      <c r="J50" s="1932">
        <v>0</v>
      </c>
      <c r="K50" s="1933">
        <v>0</v>
      </c>
    </row>
    <row r="51" spans="1:11">
      <c r="A51" s="1930"/>
      <c r="B51" s="1932"/>
      <c r="C51" s="1932"/>
      <c r="D51" s="1932"/>
      <c r="E51" s="1932"/>
      <c r="F51" s="1932"/>
      <c r="G51" s="1932"/>
      <c r="H51" s="1932"/>
      <c r="I51" s="1932"/>
      <c r="J51" s="1932"/>
      <c r="K51" s="1933"/>
    </row>
    <row r="52" spans="1:11" s="1929" customFormat="1">
      <c r="A52" s="1937" t="s">
        <v>634</v>
      </c>
      <c r="B52" s="1938">
        <v>100</v>
      </c>
      <c r="C52" s="1938">
        <v>100</v>
      </c>
      <c r="D52" s="1938">
        <v>100</v>
      </c>
      <c r="E52" s="1938">
        <v>100</v>
      </c>
      <c r="F52" s="1938">
        <v>100</v>
      </c>
      <c r="G52" s="1938">
        <v>100</v>
      </c>
      <c r="H52" s="1938">
        <v>100</v>
      </c>
      <c r="I52" s="1938">
        <v>100</v>
      </c>
      <c r="J52" s="1938">
        <v>100</v>
      </c>
      <c r="K52" s="1939">
        <v>100</v>
      </c>
    </row>
    <row r="53" spans="1:11">
      <c r="A53" s="1934" t="s">
        <v>643</v>
      </c>
      <c r="B53" s="1945"/>
      <c r="C53" s="1945"/>
      <c r="D53" s="1945"/>
      <c r="E53" s="1945"/>
      <c r="F53" s="1945"/>
      <c r="G53" s="1945"/>
      <c r="H53" s="1945"/>
      <c r="I53" s="1945"/>
      <c r="J53" s="1945"/>
      <c r="K53" s="1946"/>
    </row>
    <row r="54" spans="1:11">
      <c r="A54" s="1930"/>
      <c r="B54" s="1945"/>
      <c r="C54" s="1945"/>
      <c r="D54" s="1945"/>
      <c r="E54" s="1945"/>
      <c r="F54" s="1945"/>
      <c r="G54" s="1945"/>
      <c r="H54" s="1945"/>
      <c r="I54" s="1945"/>
      <c r="J54" s="1945"/>
      <c r="K54" s="1946"/>
    </row>
    <row r="55" spans="1:11">
      <c r="A55" s="1756" t="s">
        <v>552</v>
      </c>
      <c r="B55" s="1945"/>
      <c r="C55" s="1925"/>
      <c r="D55" s="1925"/>
      <c r="E55" s="1925"/>
      <c r="F55" s="1925"/>
      <c r="G55" s="1925"/>
      <c r="H55" s="1925"/>
      <c r="I55" s="1925"/>
      <c r="J55" s="1925"/>
      <c r="K55" s="1931"/>
    </row>
    <row r="56" spans="1:11">
      <c r="A56" s="1847" t="s">
        <v>644</v>
      </c>
      <c r="B56" s="1947"/>
      <c r="C56" s="1948"/>
      <c r="D56" s="1948"/>
      <c r="E56" s="1948"/>
      <c r="F56" s="1948"/>
      <c r="G56" s="1948"/>
      <c r="H56" s="1948"/>
      <c r="I56" s="1948"/>
      <c r="J56" s="1948"/>
      <c r="K56" s="1949"/>
    </row>
    <row r="57" spans="1:11">
      <c r="C57" s="1925"/>
      <c r="D57" s="1925"/>
      <c r="E57" s="1925"/>
      <c r="F57" s="1925"/>
      <c r="G57" s="1925"/>
      <c r="H57" s="1925"/>
      <c r="I57" s="1925"/>
      <c r="J57" s="1925"/>
      <c r="K57" s="1925"/>
    </row>
  </sheetData>
  <mergeCells count="7">
    <mergeCell ref="A33:K33"/>
    <mergeCell ref="A1:K1"/>
    <mergeCell ref="A2:K2"/>
    <mergeCell ref="A4:K4"/>
    <mergeCell ref="A6:K6"/>
    <mergeCell ref="A29:K29"/>
    <mergeCell ref="A31:K31"/>
  </mergeCells>
  <phoneticPr fontId="50" type="noConversion"/>
  <printOptions horizontalCentered="1" verticalCentered="1"/>
  <pageMargins left="0.75" right="0.75" top="1" bottom="1" header="0.78740157480314965" footer="0"/>
  <pageSetup scale="48" orientation="portrait" r:id="rId1"/>
  <headerFooter alignWithMargins="0"/>
</worksheet>
</file>

<file path=xl/worksheets/sheet119.xml><?xml version="1.0" encoding="utf-8"?>
<worksheet xmlns="http://schemas.openxmlformats.org/spreadsheetml/2006/main" xmlns:r="http://schemas.openxmlformats.org/officeDocument/2006/relationships">
  <sheetPr>
    <tabColor indexed="53"/>
    <pageSetUpPr fitToPage="1"/>
  </sheetPr>
  <dimension ref="A1:K76"/>
  <sheetViews>
    <sheetView showGridLines="0" zoomScale="50" zoomScaleNormal="50" workbookViewId="0">
      <selection sqref="A1:M1"/>
    </sheetView>
  </sheetViews>
  <sheetFormatPr defaultColWidth="10.6640625" defaultRowHeight="18"/>
  <cols>
    <col min="1" max="1" width="39.77734375" style="1951" customWidth="1"/>
    <col min="2" max="2" width="10.33203125" style="1951" customWidth="1"/>
    <col min="3" max="16384" width="10.6640625" style="1951"/>
  </cols>
  <sheetData>
    <row r="1" spans="1:11">
      <c r="A1" s="2830" t="s">
        <v>581</v>
      </c>
      <c r="B1" s="2830"/>
      <c r="C1" s="2830"/>
      <c r="D1" s="2830"/>
      <c r="E1" s="2830"/>
      <c r="F1" s="2830"/>
      <c r="G1" s="2830"/>
      <c r="H1" s="2830"/>
      <c r="I1" s="2830"/>
      <c r="J1" s="2830"/>
      <c r="K1" s="2830"/>
    </row>
    <row r="2" spans="1:11" s="1952" customFormat="1">
      <c r="A2" s="2831" t="s">
        <v>646</v>
      </c>
      <c r="B2" s="2831"/>
      <c r="C2" s="2831"/>
      <c r="D2" s="2831"/>
      <c r="E2" s="2831"/>
      <c r="F2" s="2831"/>
      <c r="G2" s="2831"/>
      <c r="H2" s="2831"/>
      <c r="I2" s="2831"/>
      <c r="J2" s="2831"/>
      <c r="K2" s="2831"/>
    </row>
    <row r="3" spans="1:11">
      <c r="A3" s="1950"/>
      <c r="B3" s="1950"/>
      <c r="C3" s="1950"/>
      <c r="D3" s="1950"/>
      <c r="E3" s="1950"/>
      <c r="F3" s="1950"/>
    </row>
    <row r="4" spans="1:11">
      <c r="A4" s="2830" t="s">
        <v>647</v>
      </c>
      <c r="B4" s="2830"/>
      <c r="C4" s="2830"/>
      <c r="D4" s="2830"/>
      <c r="E4" s="2830"/>
      <c r="F4" s="2830"/>
      <c r="G4" s="2830"/>
      <c r="H4" s="2830"/>
      <c r="I4" s="2830"/>
      <c r="J4" s="2830"/>
      <c r="K4" s="2830"/>
    </row>
    <row r="5" spans="1:11">
      <c r="A5" s="1950"/>
      <c r="B5" s="1950"/>
      <c r="C5" s="1950"/>
      <c r="D5" s="1950"/>
      <c r="E5" s="1950"/>
      <c r="F5" s="1950"/>
    </row>
    <row r="6" spans="1:11">
      <c r="A6" s="2832" t="s">
        <v>963</v>
      </c>
      <c r="B6" s="2832"/>
      <c r="C6" s="2832"/>
      <c r="D6" s="2832"/>
      <c r="E6" s="2832"/>
      <c r="F6" s="2832"/>
      <c r="G6" s="2832"/>
      <c r="H6" s="2832"/>
      <c r="I6" s="2832"/>
      <c r="J6" s="2832"/>
      <c r="K6" s="2832"/>
    </row>
    <row r="7" spans="1:11">
      <c r="A7" s="1953"/>
      <c r="B7" s="1953"/>
      <c r="C7" s="1953"/>
      <c r="D7" s="1953"/>
      <c r="E7" s="1953"/>
      <c r="F7" s="1953"/>
      <c r="G7" s="1954"/>
      <c r="H7" s="1954"/>
      <c r="I7" s="1954"/>
      <c r="J7" s="1954"/>
      <c r="K7" s="1954"/>
    </row>
    <row r="8" spans="1:11" s="1958" customFormat="1">
      <c r="A8" s="1955"/>
      <c r="B8" s="1956">
        <v>2000</v>
      </c>
      <c r="C8" s="1956">
        <v>2001</v>
      </c>
      <c r="D8" s="1956">
        <v>2002</v>
      </c>
      <c r="E8" s="1956">
        <v>2003</v>
      </c>
      <c r="F8" s="1956">
        <v>2004</v>
      </c>
      <c r="G8" s="1956">
        <v>2005</v>
      </c>
      <c r="H8" s="1956">
        <v>2006</v>
      </c>
      <c r="I8" s="1956">
        <v>2007</v>
      </c>
      <c r="J8" s="1956">
        <v>2008</v>
      </c>
      <c r="K8" s="1957">
        <v>2009</v>
      </c>
    </row>
    <row r="9" spans="1:11">
      <c r="A9" s="1959"/>
      <c r="B9" s="1953"/>
      <c r="C9" s="1953"/>
      <c r="D9" s="1953"/>
      <c r="E9" s="1953"/>
      <c r="F9" s="1953"/>
      <c r="G9" s="1953"/>
      <c r="H9" s="1953"/>
      <c r="I9" s="1953"/>
      <c r="J9" s="1953"/>
      <c r="K9" s="1960"/>
    </row>
    <row r="10" spans="1:11">
      <c r="A10" s="1961" t="s">
        <v>52</v>
      </c>
      <c r="B10" s="1962">
        <v>1928.057</v>
      </c>
      <c r="C10" s="1962">
        <v>2307.2750000000001</v>
      </c>
      <c r="D10" s="1962">
        <v>2736.9140000000002</v>
      </c>
      <c r="E10" s="1962">
        <v>3083.6729999999998</v>
      </c>
      <c r="F10" s="1962">
        <v>3363.8870000000002</v>
      </c>
      <c r="G10" s="1962">
        <v>3656.0790000000002</v>
      </c>
      <c r="H10" s="1962">
        <v>3613.7890000000002</v>
      </c>
      <c r="I10" s="1962">
        <v>4863.3869999999997</v>
      </c>
      <c r="J10" s="1962">
        <v>5133.634</v>
      </c>
      <c r="K10" s="1963">
        <v>7144.067</v>
      </c>
    </row>
    <row r="11" spans="1:11">
      <c r="A11" s="1961" t="s">
        <v>41</v>
      </c>
      <c r="B11" s="1962">
        <v>3025.4650000000001</v>
      </c>
      <c r="C11" s="1962">
        <v>2619.0450000000001</v>
      </c>
      <c r="D11" s="1962">
        <v>2364.127</v>
      </c>
      <c r="E11" s="1962">
        <v>2290</v>
      </c>
      <c r="F11" s="1962">
        <v>2410</v>
      </c>
      <c r="G11" s="1962">
        <v>2256.8000000000002</v>
      </c>
      <c r="H11" s="1962">
        <v>2096</v>
      </c>
      <c r="I11" s="1962">
        <v>2123</v>
      </c>
      <c r="J11" s="1962">
        <v>2021</v>
      </c>
      <c r="K11" s="1963">
        <v>1705.6</v>
      </c>
    </row>
    <row r="12" spans="1:11">
      <c r="A12" s="1961" t="s">
        <v>86</v>
      </c>
      <c r="B12" s="1962">
        <v>1307.1030000000001</v>
      </c>
      <c r="C12" s="1962">
        <v>1119.643</v>
      </c>
      <c r="D12" s="1962">
        <v>1066.6559999999999</v>
      </c>
      <c r="E12" s="1962">
        <v>1009.602</v>
      </c>
      <c r="F12" s="1962">
        <v>1100.2139999999999</v>
      </c>
      <c r="G12" s="1962">
        <v>1114.6030000000001</v>
      </c>
      <c r="H12" s="1962">
        <v>1397.6289999999999</v>
      </c>
      <c r="I12" s="1962">
        <v>1391.7909999999999</v>
      </c>
      <c r="J12" s="1962">
        <v>1398.1379999999999</v>
      </c>
      <c r="K12" s="1963">
        <v>1118.364</v>
      </c>
    </row>
    <row r="13" spans="1:11">
      <c r="A13" s="1961" t="s">
        <v>51</v>
      </c>
      <c r="B13" s="1962">
        <v>862.197</v>
      </c>
      <c r="C13" s="1962">
        <v>848.54700000000003</v>
      </c>
      <c r="D13" s="1962">
        <v>936.27700000000004</v>
      </c>
      <c r="E13" s="1962">
        <v>900.505</v>
      </c>
      <c r="F13" s="1962">
        <v>939.51599999999996</v>
      </c>
      <c r="G13" s="1962">
        <v>868.45399999999995</v>
      </c>
      <c r="H13" s="1962">
        <v>827.86900000000003</v>
      </c>
      <c r="I13" s="1962">
        <v>855.64700000000005</v>
      </c>
      <c r="J13" s="1962">
        <v>815.11500000000001</v>
      </c>
      <c r="K13" s="1963">
        <v>936.14800000000002</v>
      </c>
    </row>
    <row r="14" spans="1:11">
      <c r="A14" s="1961" t="s">
        <v>310</v>
      </c>
      <c r="B14" s="1962">
        <v>1349.2080000000001</v>
      </c>
      <c r="C14" s="1962">
        <v>1144.6679999999999</v>
      </c>
      <c r="D14" s="1962">
        <v>1163.8530000000001</v>
      </c>
      <c r="E14" s="1962">
        <v>1202.317</v>
      </c>
      <c r="F14" s="1962">
        <v>1278.578</v>
      </c>
      <c r="G14" s="1962">
        <v>1228.874</v>
      </c>
      <c r="H14" s="1962">
        <v>1282.336</v>
      </c>
      <c r="I14" s="1962">
        <v>1251.8879999999999</v>
      </c>
      <c r="J14" s="1962">
        <v>1184.405</v>
      </c>
      <c r="K14" s="1963">
        <v>875.91499999999996</v>
      </c>
    </row>
    <row r="15" spans="1:11">
      <c r="A15" s="1961" t="s">
        <v>56</v>
      </c>
      <c r="B15" s="1964">
        <v>240.24600000000001</v>
      </c>
      <c r="C15" s="1964">
        <v>292.60300000000001</v>
      </c>
      <c r="D15" s="1964">
        <v>295.06</v>
      </c>
      <c r="E15" s="1964">
        <v>307.45600000000002</v>
      </c>
      <c r="F15" s="1964">
        <v>334.84199999999998</v>
      </c>
      <c r="G15" s="1964">
        <v>397.18400000000003</v>
      </c>
      <c r="H15" s="1964">
        <v>406.68099999999998</v>
      </c>
      <c r="I15" s="1964">
        <v>516.13300000000004</v>
      </c>
      <c r="J15" s="1964">
        <v>515.423</v>
      </c>
      <c r="K15" s="1965">
        <v>564.36300000000006</v>
      </c>
    </row>
    <row r="16" spans="1:11">
      <c r="A16" s="1961" t="s">
        <v>23</v>
      </c>
      <c r="B16" s="1966">
        <v>673.94399999999996</v>
      </c>
      <c r="C16" s="1966">
        <v>676.03300000000002</v>
      </c>
      <c r="D16" s="1966">
        <v>672.68299999999999</v>
      </c>
      <c r="E16" s="1966">
        <v>664.67499999999995</v>
      </c>
      <c r="F16" s="1966">
        <v>715.00800000000004</v>
      </c>
      <c r="G16" s="1966">
        <v>680.48400000000004</v>
      </c>
      <c r="H16" s="1966">
        <v>800.51800000000003</v>
      </c>
      <c r="I16" s="1966">
        <v>763.56200000000001</v>
      </c>
      <c r="J16" s="1966">
        <v>634.66499999999996</v>
      </c>
      <c r="K16" s="1967">
        <v>529.63099999999997</v>
      </c>
    </row>
    <row r="17" spans="1:11">
      <c r="A17" s="1961" t="s">
        <v>66</v>
      </c>
      <c r="B17" s="1964">
        <v>628.38499999999999</v>
      </c>
      <c r="C17" s="1964">
        <v>540.01499999999999</v>
      </c>
      <c r="D17" s="1964">
        <v>655.77099999999996</v>
      </c>
      <c r="E17" s="1964">
        <v>619.18799999999999</v>
      </c>
      <c r="F17" s="1964">
        <v>689.47199999999998</v>
      </c>
      <c r="G17" s="1964">
        <v>638.41700000000003</v>
      </c>
      <c r="H17" s="1964">
        <v>642.50900000000001</v>
      </c>
      <c r="I17" s="1964">
        <v>603.02200000000005</v>
      </c>
      <c r="J17" s="1964">
        <v>582.303</v>
      </c>
      <c r="K17" s="1965">
        <v>493.57799999999997</v>
      </c>
    </row>
    <row r="18" spans="1:11">
      <c r="A18" s="1961" t="s">
        <v>559</v>
      </c>
      <c r="B18" s="1964">
        <v>183</v>
      </c>
      <c r="C18" s="1964">
        <v>223.75</v>
      </c>
      <c r="D18" s="1964">
        <v>354.99</v>
      </c>
      <c r="E18" s="1964">
        <v>422.41899999999998</v>
      </c>
      <c r="F18" s="1964">
        <v>549.68799999999999</v>
      </c>
      <c r="G18" s="1964">
        <v>667.17700000000002</v>
      </c>
      <c r="H18" s="1964">
        <v>693.28200000000004</v>
      </c>
      <c r="I18" s="1964">
        <v>687.83199999999999</v>
      </c>
      <c r="J18" s="1964">
        <v>717.40800000000002</v>
      </c>
      <c r="K18" s="1965">
        <v>462.13299999999998</v>
      </c>
    </row>
    <row r="19" spans="1:11">
      <c r="A19" s="1961" t="s">
        <v>44</v>
      </c>
      <c r="B19" s="1964">
        <v>463.91399999999999</v>
      </c>
      <c r="C19" s="1964">
        <v>436.84800000000001</v>
      </c>
      <c r="D19" s="1964">
        <v>382.84800000000001</v>
      </c>
      <c r="E19" s="1964">
        <v>352.86399999999998</v>
      </c>
      <c r="F19" s="1964">
        <v>393.83499999999998</v>
      </c>
      <c r="G19" s="1964">
        <v>401.99299999999999</v>
      </c>
      <c r="H19" s="1964">
        <v>347.995</v>
      </c>
      <c r="I19" s="1964">
        <v>344.55599999999998</v>
      </c>
      <c r="J19" s="1964">
        <v>318.01900000000001</v>
      </c>
      <c r="K19" s="1965">
        <v>337.00299999999999</v>
      </c>
    </row>
    <row r="20" spans="1:11">
      <c r="A20" s="1961" t="s">
        <v>38</v>
      </c>
      <c r="B20" s="1964">
        <v>331.17899999999997</v>
      </c>
      <c r="C20" s="1964">
        <v>344.96499999999997</v>
      </c>
      <c r="D20" s="1964">
        <v>236.68299999999999</v>
      </c>
      <c r="E20" s="1964">
        <v>300.185</v>
      </c>
      <c r="F20" s="1964">
        <v>324.81</v>
      </c>
      <c r="G20" s="1964">
        <v>335.24900000000002</v>
      </c>
      <c r="H20" s="1964">
        <v>339.077</v>
      </c>
      <c r="I20" s="1964">
        <v>330.40199999999999</v>
      </c>
      <c r="J20" s="1964">
        <v>381.7</v>
      </c>
      <c r="K20" s="1965">
        <v>324.161</v>
      </c>
    </row>
    <row r="21" spans="1:11">
      <c r="A21" s="1177" t="s">
        <v>67</v>
      </c>
      <c r="B21" s="1964">
        <v>247.99</v>
      </c>
      <c r="C21" s="1964">
        <v>194.221</v>
      </c>
      <c r="D21" s="1964">
        <v>225.24600000000001</v>
      </c>
      <c r="E21" s="1964">
        <v>264.93200000000002</v>
      </c>
      <c r="F21" s="1964">
        <v>280.94600000000003</v>
      </c>
      <c r="G21" s="1964">
        <v>316.18900000000002</v>
      </c>
      <c r="H21" s="1964">
        <v>301.86</v>
      </c>
      <c r="I21" s="1964">
        <v>390.71300000000002</v>
      </c>
      <c r="J21" s="1964">
        <v>365.05500000000001</v>
      </c>
      <c r="K21" s="1965">
        <v>318.27100000000002</v>
      </c>
    </row>
    <row r="22" spans="1:11">
      <c r="A22" s="1961" t="s">
        <v>12</v>
      </c>
      <c r="B22" s="1962">
        <v>347</v>
      </c>
      <c r="C22" s="1962">
        <v>312</v>
      </c>
      <c r="D22" s="1962">
        <v>274.8</v>
      </c>
      <c r="E22" s="1962">
        <v>272</v>
      </c>
      <c r="F22" s="1962">
        <v>310</v>
      </c>
      <c r="G22" s="1962">
        <v>320.39999999999998</v>
      </c>
      <c r="H22" s="1962">
        <v>290</v>
      </c>
      <c r="I22" s="1962">
        <v>310</v>
      </c>
      <c r="J22" s="1962">
        <v>310</v>
      </c>
      <c r="K22" s="1963">
        <v>300</v>
      </c>
    </row>
    <row r="23" spans="1:11">
      <c r="A23" s="1961" t="s">
        <v>16</v>
      </c>
      <c r="B23" s="1964">
        <v>289.27100000000002</v>
      </c>
      <c r="C23" s="1964">
        <v>299.08199999999999</v>
      </c>
      <c r="D23" s="1964">
        <v>326.48</v>
      </c>
      <c r="E23" s="1964">
        <v>311.56200000000001</v>
      </c>
      <c r="F23" s="1964">
        <v>331</v>
      </c>
      <c r="G23" s="1964">
        <v>291.97399999999999</v>
      </c>
      <c r="H23" s="1964">
        <v>284.72800000000001</v>
      </c>
      <c r="I23" s="1964">
        <v>279.69</v>
      </c>
      <c r="J23" s="1964">
        <v>270.32499999999999</v>
      </c>
      <c r="K23" s="1965">
        <v>266.57799999999997</v>
      </c>
    </row>
    <row r="24" spans="1:11">
      <c r="A24" s="1968" t="s">
        <v>61</v>
      </c>
      <c r="B24" s="1964">
        <v>166.209</v>
      </c>
      <c r="C24" s="1964">
        <v>159.85900000000001</v>
      </c>
      <c r="D24" s="1964">
        <v>185.44200000000001</v>
      </c>
      <c r="E24" s="1964">
        <v>133.11199999999999</v>
      </c>
      <c r="F24" s="1964">
        <v>185.69200000000001</v>
      </c>
      <c r="G24" s="1964">
        <v>224.4</v>
      </c>
      <c r="H24" s="1964">
        <v>224.4</v>
      </c>
      <c r="I24" s="1964">
        <v>224.4</v>
      </c>
      <c r="J24" s="1964">
        <v>224.4</v>
      </c>
      <c r="K24" s="1965">
        <v>224.4</v>
      </c>
    </row>
    <row r="25" spans="1:11" ht="18.75" customHeight="1">
      <c r="A25" s="1961" t="s">
        <v>25</v>
      </c>
      <c r="B25" s="1962">
        <v>246.32400000000001</v>
      </c>
      <c r="C25" s="1962">
        <v>271.89999999999998</v>
      </c>
      <c r="D25" s="1962">
        <v>246.5</v>
      </c>
      <c r="E25" s="1962">
        <v>253.3</v>
      </c>
      <c r="F25" s="1962">
        <v>274.3</v>
      </c>
      <c r="G25" s="1962">
        <v>270.5</v>
      </c>
      <c r="H25" s="1962">
        <v>274.5</v>
      </c>
      <c r="I25" s="1962">
        <v>300.5</v>
      </c>
      <c r="J25" s="1962">
        <v>242.405</v>
      </c>
      <c r="K25" s="1963">
        <v>220.51300000000001</v>
      </c>
    </row>
    <row r="26" spans="1:11">
      <c r="A26" s="1177" t="s">
        <v>65</v>
      </c>
      <c r="B26" s="1964">
        <v>150.57900000000001</v>
      </c>
      <c r="C26" s="1964">
        <v>166.54900000000001</v>
      </c>
      <c r="D26" s="1964">
        <v>186.17400000000001</v>
      </c>
      <c r="E26" s="1964">
        <v>204.40600000000001</v>
      </c>
      <c r="F26" s="1964">
        <v>247.34899999999999</v>
      </c>
      <c r="G26" s="1964">
        <v>240.78299999999999</v>
      </c>
      <c r="H26" s="1964">
        <v>250.614</v>
      </c>
      <c r="I26" s="1964">
        <v>206.41</v>
      </c>
      <c r="J26" s="1964">
        <v>255.50800000000001</v>
      </c>
      <c r="K26" s="1965">
        <v>215.64699999999999</v>
      </c>
    </row>
    <row r="27" spans="1:11">
      <c r="A27" s="1961" t="s">
        <v>19</v>
      </c>
      <c r="B27" s="1966">
        <v>574.16499999999996</v>
      </c>
      <c r="C27" s="1966">
        <v>537.726</v>
      </c>
      <c r="D27" s="1966">
        <v>561.24599999999998</v>
      </c>
      <c r="E27" s="1966">
        <v>551.25199999999995</v>
      </c>
      <c r="F27" s="1966">
        <v>535.798</v>
      </c>
      <c r="G27" s="1966">
        <v>472.21600000000001</v>
      </c>
      <c r="H27" s="1966">
        <v>460.45299999999997</v>
      </c>
      <c r="I27" s="1966">
        <v>365.02800000000002</v>
      </c>
      <c r="J27" s="1966">
        <v>379.07100000000003</v>
      </c>
      <c r="K27" s="1967">
        <v>214.773</v>
      </c>
    </row>
    <row r="28" spans="1:11">
      <c r="A28" s="1177" t="s">
        <v>57</v>
      </c>
      <c r="B28" s="1964">
        <v>59.756</v>
      </c>
      <c r="C28" s="1964">
        <v>104.33199999999999</v>
      </c>
      <c r="D28" s="1964">
        <v>108.645</v>
      </c>
      <c r="E28" s="1964">
        <v>121.431</v>
      </c>
      <c r="F28" s="1964">
        <v>188</v>
      </c>
      <c r="G28" s="1964">
        <v>180</v>
      </c>
      <c r="H28" s="1964">
        <v>185.2</v>
      </c>
      <c r="I28" s="1964">
        <v>205.2</v>
      </c>
      <c r="J28" s="1964">
        <v>205.2</v>
      </c>
      <c r="K28" s="1965">
        <v>205.2</v>
      </c>
    </row>
    <row r="29" spans="1:11" ht="16.7" customHeight="1">
      <c r="A29" s="1961" t="s">
        <v>49</v>
      </c>
      <c r="B29" s="1964">
        <v>160</v>
      </c>
      <c r="C29" s="1964">
        <v>160</v>
      </c>
      <c r="D29" s="1964">
        <v>160</v>
      </c>
      <c r="E29" s="1964">
        <v>159.6</v>
      </c>
      <c r="F29" s="1964">
        <v>159.6</v>
      </c>
      <c r="G29" s="1964">
        <v>159.6</v>
      </c>
      <c r="H29" s="1964">
        <v>159.6</v>
      </c>
      <c r="I29" s="1964">
        <v>159.6</v>
      </c>
      <c r="J29" s="1964">
        <v>159.6</v>
      </c>
      <c r="K29" s="1965">
        <v>159.6</v>
      </c>
    </row>
    <row r="30" spans="1:11">
      <c r="A30" s="1177" t="s">
        <v>31</v>
      </c>
      <c r="B30" s="1964">
        <v>203.316</v>
      </c>
      <c r="C30" s="1964">
        <v>194.64</v>
      </c>
      <c r="D30" s="1964">
        <v>169.489</v>
      </c>
      <c r="E30" s="1964">
        <v>185.43299999999999</v>
      </c>
      <c r="F30" s="1964">
        <v>188.65600000000001</v>
      </c>
      <c r="G30" s="1964">
        <v>163.76599999999999</v>
      </c>
      <c r="H30" s="1964">
        <v>183.55199999999999</v>
      </c>
      <c r="I30" s="1964">
        <v>179.506</v>
      </c>
      <c r="J30" s="1964">
        <v>178.85</v>
      </c>
      <c r="K30" s="1965">
        <v>159.05500000000001</v>
      </c>
    </row>
    <row r="31" spans="1:11">
      <c r="A31" s="1961" t="s">
        <v>58</v>
      </c>
      <c r="B31" s="1964">
        <v>101.685</v>
      </c>
      <c r="C31" s="1964">
        <v>95</v>
      </c>
      <c r="D31" s="1964">
        <v>95</v>
      </c>
      <c r="E31" s="1964">
        <v>94.8</v>
      </c>
      <c r="F31" s="1964">
        <v>120</v>
      </c>
      <c r="G31" s="1964">
        <v>94.8</v>
      </c>
      <c r="H31" s="1964">
        <v>125.5</v>
      </c>
      <c r="I31" s="1964">
        <v>144.30000000000001</v>
      </c>
      <c r="J31" s="1964">
        <v>144</v>
      </c>
      <c r="K31" s="1965">
        <v>144</v>
      </c>
    </row>
    <row r="32" spans="1:11">
      <c r="A32" s="1961" t="s">
        <v>39</v>
      </c>
      <c r="B32" s="1962">
        <v>272.07600000000002</v>
      </c>
      <c r="C32" s="1962">
        <v>265.20800000000003</v>
      </c>
      <c r="D32" s="1962">
        <v>274.13299999999998</v>
      </c>
      <c r="E32" s="1962">
        <v>257.32600000000002</v>
      </c>
      <c r="F32" s="1962">
        <v>297.18400000000003</v>
      </c>
      <c r="G32" s="1962">
        <v>289.721</v>
      </c>
      <c r="H32" s="1962">
        <v>301.51900000000001</v>
      </c>
      <c r="I32" s="1962">
        <v>206.048</v>
      </c>
      <c r="J32" s="1962">
        <v>196.893</v>
      </c>
      <c r="K32" s="1963">
        <v>142.11799999999999</v>
      </c>
    </row>
    <row r="33" spans="1:11">
      <c r="A33" s="1961" t="s">
        <v>68</v>
      </c>
      <c r="B33" s="1964">
        <v>17.314</v>
      </c>
      <c r="C33" s="1964">
        <v>25.201000000000001</v>
      </c>
      <c r="D33" s="1964">
        <v>29.332000000000001</v>
      </c>
      <c r="E33" s="1964">
        <v>41.999000000000002</v>
      </c>
      <c r="F33" s="1964">
        <v>56</v>
      </c>
      <c r="G33" s="1964">
        <v>53.634</v>
      </c>
      <c r="H33" s="1964">
        <v>76.081999999999994</v>
      </c>
      <c r="I33" s="1964">
        <v>93.2</v>
      </c>
      <c r="J33" s="1964">
        <v>59.67</v>
      </c>
      <c r="K33" s="1965">
        <v>134.6</v>
      </c>
    </row>
    <row r="34" spans="1:11">
      <c r="A34" s="1961" t="s">
        <v>73</v>
      </c>
      <c r="B34" s="1964">
        <v>165.185</v>
      </c>
      <c r="C34" s="1964">
        <v>163.215</v>
      </c>
      <c r="D34" s="1964">
        <v>188.49700000000001</v>
      </c>
      <c r="E34" s="1964">
        <v>184.3</v>
      </c>
      <c r="F34" s="1964">
        <v>168.5</v>
      </c>
      <c r="G34" s="1964">
        <v>157.53800000000001</v>
      </c>
      <c r="H34" s="1964">
        <v>143.744</v>
      </c>
      <c r="I34" s="1964">
        <v>147.89099999999999</v>
      </c>
      <c r="J34" s="1964">
        <v>153.94800000000001</v>
      </c>
      <c r="K34" s="1965">
        <v>130.458</v>
      </c>
    </row>
    <row r="35" spans="1:11">
      <c r="A35" s="1961" t="s">
        <v>531</v>
      </c>
      <c r="B35" s="1962">
        <v>83</v>
      </c>
      <c r="C35" s="1962">
        <v>90</v>
      </c>
      <c r="D35" s="1962">
        <v>81.5</v>
      </c>
      <c r="E35" s="1962">
        <v>94.7</v>
      </c>
      <c r="F35" s="1962">
        <v>100.4</v>
      </c>
      <c r="G35" s="1962">
        <v>102.7</v>
      </c>
      <c r="H35" s="1962">
        <v>110.7</v>
      </c>
      <c r="I35" s="1962">
        <v>105.3</v>
      </c>
      <c r="J35" s="1962">
        <v>103.2</v>
      </c>
      <c r="K35" s="1963">
        <v>91.3</v>
      </c>
    </row>
    <row r="36" spans="1:11">
      <c r="A36" s="1177" t="s">
        <v>72</v>
      </c>
      <c r="B36" s="1964">
        <v>82.790999999999997</v>
      </c>
      <c r="C36" s="1964">
        <v>74.356999999999999</v>
      </c>
      <c r="D36" s="1964">
        <v>80.31</v>
      </c>
      <c r="E36" s="1964">
        <v>74.509</v>
      </c>
      <c r="F36" s="1964">
        <v>85.576999999999998</v>
      </c>
      <c r="G36" s="1964">
        <v>87.525000000000006</v>
      </c>
      <c r="H36" s="1964">
        <v>83</v>
      </c>
      <c r="I36" s="1964">
        <v>82.8</v>
      </c>
      <c r="J36" s="1964">
        <v>88.3</v>
      </c>
      <c r="K36" s="1965">
        <v>91.224999999999994</v>
      </c>
    </row>
    <row r="37" spans="1:11">
      <c r="A37" s="1742" t="s">
        <v>560</v>
      </c>
      <c r="B37" s="1964">
        <v>16</v>
      </c>
      <c r="C37" s="1964">
        <v>27.265999999999998</v>
      </c>
      <c r="D37" s="1964">
        <v>64.534999999999997</v>
      </c>
      <c r="E37" s="1964">
        <v>56.847999999999999</v>
      </c>
      <c r="F37" s="1964">
        <v>54.607999999999997</v>
      </c>
      <c r="G37" s="1964">
        <v>48.494999999999997</v>
      </c>
      <c r="H37" s="1964">
        <v>72</v>
      </c>
      <c r="I37" s="1964">
        <v>62.3</v>
      </c>
      <c r="J37" s="1964">
        <v>84</v>
      </c>
      <c r="K37" s="1965">
        <v>84</v>
      </c>
    </row>
    <row r="38" spans="1:11">
      <c r="A38" s="1961" t="s">
        <v>313</v>
      </c>
      <c r="B38" s="1964">
        <v>19</v>
      </c>
      <c r="C38" s="1964">
        <v>34.337000000000003</v>
      </c>
      <c r="D38" s="1964">
        <v>36</v>
      </c>
      <c r="E38" s="1964">
        <v>36</v>
      </c>
      <c r="F38" s="1964">
        <v>45</v>
      </c>
      <c r="G38" s="1964">
        <v>75</v>
      </c>
      <c r="H38" s="1964">
        <v>100</v>
      </c>
      <c r="I38" s="1964">
        <v>107.848</v>
      </c>
      <c r="J38" s="1964">
        <v>197.65299999999999</v>
      </c>
      <c r="K38" s="1965">
        <v>81.201999999999998</v>
      </c>
    </row>
    <row r="39" spans="1:11">
      <c r="A39" s="1177" t="s">
        <v>18</v>
      </c>
      <c r="B39" s="1964">
        <v>115.741</v>
      </c>
      <c r="C39" s="1964">
        <v>101.051</v>
      </c>
      <c r="D39" s="1964">
        <v>89.108999999999995</v>
      </c>
      <c r="E39" s="1964">
        <v>101.479</v>
      </c>
      <c r="F39" s="1964">
        <v>104.742</v>
      </c>
      <c r="G39" s="1964">
        <v>92.933000000000007</v>
      </c>
      <c r="H39" s="1964">
        <v>82.742000000000004</v>
      </c>
      <c r="I39" s="1964">
        <v>79.656999999999996</v>
      </c>
      <c r="J39" s="1964">
        <v>60.622</v>
      </c>
      <c r="K39" s="1965">
        <v>58.127000000000002</v>
      </c>
    </row>
    <row r="40" spans="1:11">
      <c r="A40" s="1961" t="s">
        <v>46</v>
      </c>
      <c r="B40" s="1964">
        <v>55</v>
      </c>
      <c r="C40" s="1964">
        <v>55</v>
      </c>
      <c r="D40" s="1964">
        <v>55</v>
      </c>
      <c r="E40" s="1964">
        <v>55.02</v>
      </c>
      <c r="F40" s="1964">
        <v>55.02</v>
      </c>
      <c r="G40" s="1964">
        <v>55.02</v>
      </c>
      <c r="H40" s="1964">
        <v>55.02</v>
      </c>
      <c r="I40" s="1964">
        <v>55.02</v>
      </c>
      <c r="J40" s="1964">
        <v>55.02</v>
      </c>
      <c r="K40" s="1965">
        <v>55.02</v>
      </c>
    </row>
    <row r="41" spans="1:11">
      <c r="A41" s="1177" t="s">
        <v>20</v>
      </c>
      <c r="B41" s="1964">
        <v>134.61600000000001</v>
      </c>
      <c r="C41" s="1964">
        <v>129.697</v>
      </c>
      <c r="D41" s="1964">
        <v>125.68600000000001</v>
      </c>
      <c r="E41" s="1964">
        <v>106.004</v>
      </c>
      <c r="F41" s="1964">
        <v>118.15900000000001</v>
      </c>
      <c r="G41" s="1964">
        <v>89.308999999999997</v>
      </c>
      <c r="H41" s="1964">
        <v>103.858</v>
      </c>
      <c r="I41" s="1964">
        <v>103.749</v>
      </c>
      <c r="J41" s="1964">
        <v>75.484999999999999</v>
      </c>
      <c r="K41" s="1965">
        <v>53.598999999999997</v>
      </c>
    </row>
    <row r="42" spans="1:11">
      <c r="A42" s="1961" t="s">
        <v>21</v>
      </c>
      <c r="B42" s="1964">
        <v>53.231000000000002</v>
      </c>
      <c r="C42" s="1964">
        <v>50</v>
      </c>
      <c r="D42" s="1964">
        <v>50</v>
      </c>
      <c r="E42" s="1964">
        <v>50</v>
      </c>
      <c r="F42" s="1964">
        <v>50.4</v>
      </c>
      <c r="G42" s="1964">
        <v>50.4</v>
      </c>
      <c r="H42" s="1964">
        <v>50.4</v>
      </c>
      <c r="I42" s="1964">
        <v>50.4</v>
      </c>
      <c r="J42" s="1964">
        <v>50.4</v>
      </c>
      <c r="K42" s="1965">
        <v>50.4</v>
      </c>
    </row>
    <row r="43" spans="1:11">
      <c r="A43" s="1961" t="s">
        <v>13</v>
      </c>
      <c r="B43" s="1964">
        <v>14.4</v>
      </c>
      <c r="C43" s="1964">
        <v>14.4</v>
      </c>
      <c r="D43" s="1964">
        <v>14.4</v>
      </c>
      <c r="E43" s="1964">
        <v>14.4</v>
      </c>
      <c r="F43" s="1964">
        <v>15.2</v>
      </c>
      <c r="G43" s="1964">
        <v>38.4</v>
      </c>
      <c r="H43" s="1964">
        <v>45.481000000000002</v>
      </c>
      <c r="I43" s="1964">
        <v>59.38</v>
      </c>
      <c r="J43" s="1964">
        <v>77.400000000000006</v>
      </c>
      <c r="K43" s="1965">
        <v>42</v>
      </c>
    </row>
    <row r="44" spans="1:11">
      <c r="A44" s="1177" t="s">
        <v>54</v>
      </c>
      <c r="B44" s="1964">
        <v>35</v>
      </c>
      <c r="C44" s="1964">
        <v>34.32</v>
      </c>
      <c r="D44" s="1964">
        <v>34.991999999999997</v>
      </c>
      <c r="E44" s="1964">
        <v>33.177999999999997</v>
      </c>
      <c r="F44" s="1964">
        <v>34</v>
      </c>
      <c r="G44" s="1964">
        <v>34</v>
      </c>
      <c r="H44" s="1964">
        <v>34.008000000000003</v>
      </c>
      <c r="I44" s="1964">
        <v>34</v>
      </c>
      <c r="J44" s="1964">
        <v>34</v>
      </c>
      <c r="K44" s="1965">
        <v>34</v>
      </c>
    </row>
    <row r="45" spans="1:11">
      <c r="A45" s="1961" t="s">
        <v>11</v>
      </c>
      <c r="B45" s="1964">
        <v>34</v>
      </c>
      <c r="C45" s="1964">
        <v>34</v>
      </c>
      <c r="D45" s="1964">
        <v>34</v>
      </c>
      <c r="E45" s="1964">
        <v>34</v>
      </c>
      <c r="F45" s="1964">
        <v>34</v>
      </c>
      <c r="G45" s="1964">
        <v>34</v>
      </c>
      <c r="H45" s="1964">
        <v>34</v>
      </c>
      <c r="I45" s="1964">
        <v>34</v>
      </c>
      <c r="J45" s="1964">
        <v>34</v>
      </c>
      <c r="K45" s="1965">
        <v>34</v>
      </c>
    </row>
    <row r="46" spans="1:11">
      <c r="A46" s="1742" t="s">
        <v>648</v>
      </c>
      <c r="B46" s="1964">
        <v>10</v>
      </c>
      <c r="C46" s="1964">
        <v>10</v>
      </c>
      <c r="D46" s="1964">
        <v>15</v>
      </c>
      <c r="E46" s="1964">
        <v>20</v>
      </c>
      <c r="F46" s="1964">
        <v>26.8</v>
      </c>
      <c r="G46" s="1964">
        <v>26.808</v>
      </c>
      <c r="H46" s="1964">
        <v>26.808</v>
      </c>
      <c r="I46" s="1964">
        <v>35.734000000000002</v>
      </c>
      <c r="J46" s="1964">
        <v>35.735999999999997</v>
      </c>
      <c r="K46" s="1965">
        <v>29.617000000000001</v>
      </c>
    </row>
    <row r="47" spans="1:11">
      <c r="A47" s="1961" t="s">
        <v>36</v>
      </c>
      <c r="B47" s="1964">
        <v>48.902999999999999</v>
      </c>
      <c r="C47" s="1964">
        <v>40.023000000000003</v>
      </c>
      <c r="D47" s="1964">
        <v>20.395</v>
      </c>
      <c r="E47" s="1964">
        <v>27.69</v>
      </c>
      <c r="F47" s="1964">
        <v>33.06</v>
      </c>
      <c r="G47" s="1964">
        <v>33.576000000000001</v>
      </c>
      <c r="H47" s="1964">
        <v>30.352</v>
      </c>
      <c r="I47" s="1964">
        <v>30.640999999999998</v>
      </c>
      <c r="J47" s="1964">
        <v>30.407</v>
      </c>
      <c r="K47" s="1965">
        <v>27.414999999999999</v>
      </c>
    </row>
    <row r="48" spans="1:11">
      <c r="A48" s="1177" t="s">
        <v>28</v>
      </c>
      <c r="B48" s="1964">
        <v>15.926</v>
      </c>
      <c r="C48" s="1964">
        <v>10.8</v>
      </c>
      <c r="D48" s="1964">
        <v>10.8</v>
      </c>
      <c r="E48" s="1964">
        <v>17.492000000000001</v>
      </c>
      <c r="F48" s="1964">
        <v>28.323</v>
      </c>
      <c r="G48" s="1964">
        <v>23.800999999999998</v>
      </c>
      <c r="H48" s="1964">
        <v>26.196000000000002</v>
      </c>
      <c r="I48" s="1964">
        <v>42.222000000000001</v>
      </c>
      <c r="J48" s="1964">
        <v>35.863</v>
      </c>
      <c r="K48" s="1965">
        <v>23.791</v>
      </c>
    </row>
    <row r="49" spans="1:11">
      <c r="A49" s="1961" t="s">
        <v>30</v>
      </c>
      <c r="B49" s="1964" t="s">
        <v>769</v>
      </c>
      <c r="C49" s="1964" t="s">
        <v>769</v>
      </c>
      <c r="D49" s="1964" t="s">
        <v>769</v>
      </c>
      <c r="E49" s="1964" t="s">
        <v>769</v>
      </c>
      <c r="F49" s="1964" t="s">
        <v>769</v>
      </c>
      <c r="G49" s="1964">
        <v>23</v>
      </c>
      <c r="H49" s="1964">
        <v>22.8</v>
      </c>
      <c r="I49" s="1964">
        <v>22.8</v>
      </c>
      <c r="J49" s="1964">
        <v>22.8</v>
      </c>
      <c r="K49" s="1965">
        <v>22.8</v>
      </c>
    </row>
    <row r="50" spans="1:11">
      <c r="A50" s="1961" t="s">
        <v>532</v>
      </c>
      <c r="B50" s="1964">
        <v>13.034000000000001</v>
      </c>
      <c r="C50" s="1964">
        <v>15.6</v>
      </c>
      <c r="D50" s="1964">
        <v>15.6</v>
      </c>
      <c r="E50" s="1964">
        <v>15.6</v>
      </c>
      <c r="F50" s="1964">
        <v>15.6</v>
      </c>
      <c r="G50" s="1964">
        <v>15.6</v>
      </c>
      <c r="H50" s="1964">
        <v>21</v>
      </c>
      <c r="I50" s="1964">
        <v>21.6</v>
      </c>
      <c r="J50" s="1964">
        <v>21.6</v>
      </c>
      <c r="K50" s="1965">
        <v>21.6</v>
      </c>
    </row>
    <row r="51" spans="1:11">
      <c r="A51" s="1961" t="s">
        <v>63</v>
      </c>
      <c r="B51" s="1964">
        <v>9.6</v>
      </c>
      <c r="C51" s="1964">
        <v>12</v>
      </c>
      <c r="D51" s="1964">
        <v>16.8</v>
      </c>
      <c r="E51" s="1964">
        <v>14.8</v>
      </c>
      <c r="F51" s="1964">
        <v>17.399999999999999</v>
      </c>
      <c r="G51" s="1964">
        <v>18.03</v>
      </c>
      <c r="H51" s="1964">
        <v>21.6</v>
      </c>
      <c r="I51" s="1964">
        <v>16</v>
      </c>
      <c r="J51" s="1964">
        <v>16</v>
      </c>
      <c r="K51" s="1965">
        <v>18</v>
      </c>
    </row>
    <row r="52" spans="1:11">
      <c r="A52" s="1961" t="s">
        <v>649</v>
      </c>
      <c r="B52" s="1964">
        <v>3</v>
      </c>
      <c r="C52" s="1964">
        <v>3</v>
      </c>
      <c r="D52" s="1964">
        <v>3</v>
      </c>
      <c r="E52" s="1964">
        <v>6</v>
      </c>
      <c r="F52" s="1964">
        <v>15.663</v>
      </c>
      <c r="G52" s="1964">
        <v>23.957000000000001</v>
      </c>
      <c r="H52" s="1964">
        <v>20.998999999999999</v>
      </c>
      <c r="I52" s="1964">
        <v>25.972000000000001</v>
      </c>
      <c r="J52" s="1964">
        <v>21.79</v>
      </c>
      <c r="K52" s="1965">
        <v>15.805999999999999</v>
      </c>
    </row>
    <row r="53" spans="1:11">
      <c r="A53" s="1961" t="s">
        <v>50</v>
      </c>
      <c r="B53" s="1964">
        <v>16</v>
      </c>
      <c r="C53" s="1964">
        <v>15.571999999999999</v>
      </c>
      <c r="D53" s="1964">
        <v>15.6</v>
      </c>
      <c r="E53" s="1964">
        <v>15.6</v>
      </c>
      <c r="F53" s="1964">
        <v>20.8</v>
      </c>
      <c r="G53" s="1964">
        <v>14.4</v>
      </c>
      <c r="H53" s="1964">
        <v>14.4</v>
      </c>
      <c r="I53" s="1964">
        <v>14.4</v>
      </c>
      <c r="J53" s="1964">
        <v>14.4</v>
      </c>
      <c r="K53" s="1965">
        <v>14.4</v>
      </c>
    </row>
    <row r="54" spans="1:11">
      <c r="A54" s="1961" t="s">
        <v>650</v>
      </c>
      <c r="B54" s="1962">
        <v>7.0350000000000001</v>
      </c>
      <c r="C54" s="1962">
        <v>8.1199999999999992</v>
      </c>
      <c r="D54" s="1962">
        <v>8</v>
      </c>
      <c r="E54" s="1962">
        <v>10.547000000000001</v>
      </c>
      <c r="F54" s="1962">
        <v>10.56</v>
      </c>
      <c r="G54" s="1962">
        <v>10.56</v>
      </c>
      <c r="H54" s="1962">
        <v>10.56</v>
      </c>
      <c r="I54" s="1962">
        <v>10.56</v>
      </c>
      <c r="J54" s="1962">
        <v>10.56</v>
      </c>
      <c r="K54" s="1963">
        <v>10.56</v>
      </c>
    </row>
    <row r="55" spans="1:11">
      <c r="A55" s="1961" t="s">
        <v>548</v>
      </c>
      <c r="B55" s="1964">
        <v>10</v>
      </c>
      <c r="C55" s="1964">
        <v>10</v>
      </c>
      <c r="D55" s="1964">
        <v>10</v>
      </c>
      <c r="E55" s="1964">
        <v>10</v>
      </c>
      <c r="F55" s="1964">
        <v>10.007999999999999</v>
      </c>
      <c r="G55" s="1964">
        <v>10.007999999999999</v>
      </c>
      <c r="H55" s="1964">
        <v>10.007999999999999</v>
      </c>
      <c r="I55" s="1964">
        <v>10.007999999999999</v>
      </c>
      <c r="J55" s="1964">
        <v>10.007999999999999</v>
      </c>
      <c r="K55" s="1965">
        <v>10.007999999999999</v>
      </c>
    </row>
    <row r="56" spans="1:11">
      <c r="A56" s="1961" t="s">
        <v>64</v>
      </c>
      <c r="B56" s="1964">
        <v>10</v>
      </c>
      <c r="C56" s="1964">
        <v>10</v>
      </c>
      <c r="D56" s="1964">
        <v>10</v>
      </c>
      <c r="E56" s="1964">
        <v>10</v>
      </c>
      <c r="F56" s="1964">
        <v>10</v>
      </c>
      <c r="G56" s="1964">
        <v>10</v>
      </c>
      <c r="H56" s="1964">
        <v>10</v>
      </c>
      <c r="I56" s="1964">
        <v>10</v>
      </c>
      <c r="J56" s="1964">
        <v>10</v>
      </c>
      <c r="K56" s="1965">
        <v>9.7200000000000006</v>
      </c>
    </row>
    <row r="57" spans="1:11">
      <c r="A57" s="1177" t="s">
        <v>47</v>
      </c>
      <c r="B57" s="1964">
        <v>1.2130000000000001</v>
      </c>
      <c r="C57" s="1964">
        <v>1.3169999999999999</v>
      </c>
      <c r="D57" s="1964">
        <v>0.70699999999999996</v>
      </c>
      <c r="E57" s="1964">
        <v>1.2</v>
      </c>
      <c r="F57" s="1964">
        <v>4.4020000000000001</v>
      </c>
      <c r="G57" s="1964">
        <v>4.258</v>
      </c>
      <c r="H57" s="1964">
        <v>8.2769999999999992</v>
      </c>
      <c r="I57" s="1964">
        <v>6.7649999999999997</v>
      </c>
      <c r="J57" s="1964">
        <v>9.4640000000000004</v>
      </c>
      <c r="K57" s="1965">
        <v>7.8550000000000004</v>
      </c>
    </row>
    <row r="58" spans="1:11">
      <c r="A58" s="1177" t="s">
        <v>27</v>
      </c>
      <c r="B58" s="1962">
        <v>322.74799999999999</v>
      </c>
      <c r="C58" s="1962">
        <v>285.88</v>
      </c>
      <c r="D58" s="1962">
        <v>260.66300000000001</v>
      </c>
      <c r="E58" s="1962">
        <v>242.19300000000001</v>
      </c>
      <c r="F58" s="1962">
        <v>243.417</v>
      </c>
      <c r="G58" s="1962">
        <v>165.40600000000001</v>
      </c>
      <c r="H58" s="1962">
        <v>172.09200000000001</v>
      </c>
      <c r="I58" s="1962">
        <v>41.454000000000001</v>
      </c>
      <c r="J58" s="1962">
        <v>42.92</v>
      </c>
      <c r="K58" s="1963">
        <v>6.72</v>
      </c>
    </row>
    <row r="59" spans="1:11">
      <c r="A59" s="1961" t="s">
        <v>40</v>
      </c>
      <c r="B59" s="1964">
        <v>4.4589999999999996</v>
      </c>
      <c r="C59" s="1964">
        <v>4.6909999999999998</v>
      </c>
      <c r="D59" s="1964">
        <v>7.5510000000000002</v>
      </c>
      <c r="E59" s="1964">
        <v>8.6809999999999992</v>
      </c>
      <c r="F59" s="1964">
        <v>11.021000000000001</v>
      </c>
      <c r="G59" s="1964">
        <v>12.788</v>
      </c>
      <c r="H59" s="1964">
        <v>12.356</v>
      </c>
      <c r="I59" s="1964">
        <v>9.7509999999999994</v>
      </c>
      <c r="J59" s="1964">
        <v>5.7279999999999998</v>
      </c>
      <c r="K59" s="1965">
        <v>5.3419999999999996</v>
      </c>
    </row>
    <row r="60" spans="1:11">
      <c r="A60" s="1961" t="s">
        <v>55</v>
      </c>
      <c r="B60" s="1964">
        <v>4.8</v>
      </c>
      <c r="C60" s="1964">
        <v>4.8</v>
      </c>
      <c r="D60" s="1964">
        <v>4.8</v>
      </c>
      <c r="E60" s="1964">
        <v>4.8</v>
      </c>
      <c r="F60" s="1964">
        <v>4.8</v>
      </c>
      <c r="G60" s="1964">
        <v>4.8</v>
      </c>
      <c r="H60" s="1964">
        <v>4.8</v>
      </c>
      <c r="I60" s="1964">
        <v>4.8</v>
      </c>
      <c r="J60" s="1964">
        <v>4.8</v>
      </c>
      <c r="K60" s="1965">
        <v>4.8</v>
      </c>
    </row>
    <row r="61" spans="1:11">
      <c r="A61" s="1961" t="s">
        <v>651</v>
      </c>
      <c r="B61" s="1964">
        <v>4.2560000000000002</v>
      </c>
      <c r="C61" s="1964">
        <v>5.0919999999999996</v>
      </c>
      <c r="D61" s="1964">
        <v>3.8330000000000002</v>
      </c>
      <c r="E61" s="1964">
        <v>3.2480000000000002</v>
      </c>
      <c r="F61" s="1964">
        <v>4</v>
      </c>
      <c r="G61" s="1964">
        <v>3.8490000000000002</v>
      </c>
      <c r="H61" s="1964">
        <v>2.972</v>
      </c>
      <c r="I61" s="1964">
        <v>2.2250000000000001</v>
      </c>
      <c r="J61" s="1964">
        <v>4.8</v>
      </c>
      <c r="K61" s="1965">
        <v>4.8</v>
      </c>
    </row>
    <row r="62" spans="1:11">
      <c r="A62" s="1177" t="s">
        <v>32</v>
      </c>
      <c r="B62" s="1964">
        <v>7.5650000000000004</v>
      </c>
      <c r="C62" s="1964">
        <v>8.4830000000000005</v>
      </c>
      <c r="D62" s="1964">
        <v>5.7789999999999999</v>
      </c>
      <c r="E62" s="1964">
        <v>5.056</v>
      </c>
      <c r="F62" s="1964">
        <v>5.7039999999999997</v>
      </c>
      <c r="G62" s="1964">
        <v>4.57</v>
      </c>
      <c r="H62" s="1964">
        <v>4.71</v>
      </c>
      <c r="I62" s="1964">
        <v>5.7720000000000002</v>
      </c>
      <c r="J62" s="1964">
        <v>5.8890000000000002</v>
      </c>
      <c r="K62" s="1965">
        <v>3.3849999999999998</v>
      </c>
    </row>
    <row r="63" spans="1:11">
      <c r="A63" s="1961" t="s">
        <v>26</v>
      </c>
      <c r="B63" s="1964">
        <v>0.36</v>
      </c>
      <c r="C63" s="1964">
        <v>8.4000000000000005E-2</v>
      </c>
      <c r="D63" s="1964">
        <v>0.36</v>
      </c>
      <c r="E63" s="1964">
        <v>1.24</v>
      </c>
      <c r="F63" s="1964">
        <v>1.4650000000000001</v>
      </c>
      <c r="G63" s="1964">
        <v>4.5999999999999999E-2</v>
      </c>
      <c r="H63" s="1964">
        <v>0.157</v>
      </c>
      <c r="I63" s="1964">
        <v>0.56100000000000005</v>
      </c>
      <c r="J63" s="1964">
        <v>1.014</v>
      </c>
      <c r="K63" s="1965">
        <v>3.2080000000000002</v>
      </c>
    </row>
    <row r="64" spans="1:11">
      <c r="A64" s="1961" t="s">
        <v>652</v>
      </c>
      <c r="B64" s="1964">
        <v>19</v>
      </c>
      <c r="C64" s="1964">
        <v>16.812999999999999</v>
      </c>
      <c r="D64" s="1964">
        <v>10.372999999999999</v>
      </c>
      <c r="E64" s="1964">
        <v>3.758</v>
      </c>
      <c r="F64" s="1964">
        <v>8.4</v>
      </c>
      <c r="G64" s="1964">
        <v>6.0709999999999997</v>
      </c>
      <c r="H64" s="1964">
        <v>6.7430000000000003</v>
      </c>
      <c r="I64" s="1964">
        <v>6.18</v>
      </c>
      <c r="J64" s="1964">
        <v>6.2670000000000003</v>
      </c>
      <c r="K64" s="1965">
        <v>2.4</v>
      </c>
    </row>
    <row r="65" spans="1:11" ht="16.7" customHeight="1">
      <c r="A65" s="1177" t="s">
        <v>22</v>
      </c>
      <c r="B65" s="1964">
        <v>19.715</v>
      </c>
      <c r="C65" s="1964">
        <v>18.475000000000001</v>
      </c>
      <c r="D65" s="1964">
        <v>15.683999999999999</v>
      </c>
      <c r="E65" s="1964">
        <v>11.760999999999999</v>
      </c>
      <c r="F65" s="1964">
        <v>8.0830000000000002</v>
      </c>
      <c r="G65" s="1964">
        <v>1.048</v>
      </c>
      <c r="H65" s="1964">
        <v>0.69599999999999995</v>
      </c>
      <c r="I65" s="1964">
        <v>1.1419999999999999</v>
      </c>
      <c r="J65" s="1964">
        <v>1.3540000000000001</v>
      </c>
      <c r="K65" s="1965">
        <v>0.64</v>
      </c>
    </row>
    <row r="66" spans="1:11">
      <c r="A66" s="1961" t="s">
        <v>561</v>
      </c>
      <c r="B66" s="1964">
        <v>0.91600000000000004</v>
      </c>
      <c r="C66" s="1964">
        <v>16.881</v>
      </c>
      <c r="D66" s="1964">
        <v>17.975999999999999</v>
      </c>
      <c r="E66" s="1964">
        <v>4.1440000000000001</v>
      </c>
      <c r="F66" s="1964">
        <v>1.002</v>
      </c>
      <c r="G66" s="1964">
        <v>1.099</v>
      </c>
      <c r="H66" s="1964">
        <v>1.6080000000000001</v>
      </c>
      <c r="I66" s="1964">
        <v>1.61</v>
      </c>
      <c r="J66" s="1964">
        <v>1.63</v>
      </c>
      <c r="K66" s="1965">
        <v>0.61499999999999999</v>
      </c>
    </row>
    <row r="67" spans="1:11">
      <c r="A67" s="1177" t="s">
        <v>74</v>
      </c>
      <c r="B67" s="1964">
        <v>2.7040000000000002</v>
      </c>
      <c r="C67" s="1964">
        <v>8.0619999999999994</v>
      </c>
      <c r="D67" s="1964">
        <v>0.82899999999999996</v>
      </c>
      <c r="E67" s="1964">
        <v>8.0000000000000002E-3</v>
      </c>
      <c r="F67" s="1964">
        <v>7.5999999999999998E-2</v>
      </c>
      <c r="G67" s="1964">
        <v>2E-3</v>
      </c>
      <c r="H67" s="1964">
        <v>2E-3</v>
      </c>
      <c r="I67" s="1964">
        <v>2.3E-2</v>
      </c>
      <c r="J67" s="1964">
        <v>1.6E-2</v>
      </c>
      <c r="K67" s="1965">
        <v>8.9999999999999993E-3</v>
      </c>
    </row>
    <row r="68" spans="1:11">
      <c r="A68" s="1177" t="s">
        <v>33</v>
      </c>
      <c r="B68" s="1964">
        <v>8.2579999999999991</v>
      </c>
      <c r="C68" s="1964">
        <v>12</v>
      </c>
      <c r="D68" s="1964">
        <v>12</v>
      </c>
      <c r="E68" s="1964">
        <v>12</v>
      </c>
      <c r="F68" s="1964">
        <v>20</v>
      </c>
      <c r="G68" s="1969" t="s">
        <v>769</v>
      </c>
      <c r="H68" s="1969" t="s">
        <v>769</v>
      </c>
      <c r="I68" s="1969" t="s">
        <v>769</v>
      </c>
      <c r="J68" s="1969" t="s">
        <v>769</v>
      </c>
      <c r="K68" s="1970" t="s">
        <v>769</v>
      </c>
    </row>
    <row r="69" spans="1:11">
      <c r="A69" s="1961" t="s">
        <v>34</v>
      </c>
      <c r="B69" s="1964">
        <v>16.106999999999999</v>
      </c>
      <c r="C69" s="1964">
        <v>21.151</v>
      </c>
      <c r="D69" s="1964">
        <v>23.354000000000003</v>
      </c>
      <c r="E69" s="1964">
        <v>25.423000000000002</v>
      </c>
      <c r="F69" s="1964">
        <v>23.786000000000001</v>
      </c>
      <c r="G69" s="1964">
        <v>36.528999999999996</v>
      </c>
      <c r="H69" s="1964">
        <v>64.64</v>
      </c>
      <c r="I69" s="1964">
        <v>70.253</v>
      </c>
      <c r="J69" s="1964">
        <v>82.28</v>
      </c>
      <c r="K69" s="1965">
        <v>105.003</v>
      </c>
    </row>
    <row r="70" spans="1:11">
      <c r="A70" s="1959"/>
      <c r="B70" s="1964"/>
      <c r="C70" s="1964"/>
      <c r="D70" s="1964"/>
      <c r="E70" s="1964"/>
      <c r="F70" s="1964"/>
      <c r="G70" s="1964"/>
      <c r="H70" s="1964"/>
      <c r="I70" s="1964"/>
      <c r="J70" s="1964"/>
      <c r="K70" s="1965"/>
    </row>
    <row r="71" spans="1:11" s="1958" customFormat="1">
      <c r="A71" s="1971" t="s">
        <v>896</v>
      </c>
      <c r="B71" s="1972">
        <v>15191.945999999998</v>
      </c>
      <c r="C71" s="1972">
        <v>14685.596999999996</v>
      </c>
      <c r="D71" s="1972">
        <v>15051.482</v>
      </c>
      <c r="E71" s="1972">
        <v>15315.716</v>
      </c>
      <c r="F71" s="1972">
        <v>16664.351000000006</v>
      </c>
      <c r="G71" s="1972">
        <v>16638.822999999997</v>
      </c>
      <c r="H71" s="1972">
        <v>16974.422000000002</v>
      </c>
      <c r="I71" s="1972">
        <v>18108.633000000009</v>
      </c>
      <c r="J71" s="1972">
        <v>18102.141000000003</v>
      </c>
      <c r="K71" s="1973">
        <v>18349.542999999994</v>
      </c>
    </row>
    <row r="72" spans="1:11" s="1958" customFormat="1">
      <c r="A72" s="1971" t="s">
        <v>643</v>
      </c>
      <c r="B72" s="1972"/>
      <c r="C72" s="1972"/>
      <c r="D72" s="1972"/>
      <c r="E72" s="1972"/>
      <c r="F72" s="1972"/>
      <c r="G72" s="1972"/>
      <c r="H72" s="1972"/>
      <c r="I72" s="1972"/>
      <c r="J72" s="1972"/>
      <c r="K72" s="1973"/>
    </row>
    <row r="73" spans="1:11">
      <c r="A73" s="1959"/>
      <c r="B73" s="1953"/>
      <c r="C73" s="1953"/>
      <c r="D73" s="1953"/>
      <c r="E73" s="1953"/>
      <c r="F73" s="1953"/>
      <c r="G73" s="1953"/>
      <c r="H73" s="1953"/>
      <c r="I73" s="1953"/>
      <c r="J73" s="1953"/>
      <c r="K73" s="1960"/>
    </row>
    <row r="74" spans="1:11">
      <c r="A74" s="1756" t="s">
        <v>552</v>
      </c>
      <c r="B74" s="1974"/>
      <c r="C74" s="1974"/>
      <c r="D74" s="1974"/>
      <c r="E74" s="1974"/>
      <c r="F74" s="1974"/>
      <c r="G74" s="1974"/>
      <c r="H74" s="1974"/>
      <c r="I74" s="1974"/>
      <c r="J74" s="1974"/>
      <c r="K74" s="1975"/>
    </row>
    <row r="75" spans="1:11">
      <c r="A75" s="1976" t="s">
        <v>653</v>
      </c>
      <c r="B75" s="1977"/>
      <c r="C75" s="1977"/>
      <c r="D75" s="1977"/>
      <c r="E75" s="1977"/>
      <c r="F75" s="1977"/>
      <c r="G75" s="1977"/>
      <c r="H75" s="1977"/>
      <c r="I75" s="1977"/>
      <c r="J75" s="1977"/>
      <c r="K75" s="1978"/>
    </row>
    <row r="76" spans="1:11">
      <c r="A76" s="1953"/>
      <c r="B76" s="1953"/>
      <c r="C76" s="1953"/>
      <c r="D76" s="1953"/>
      <c r="E76" s="1953"/>
      <c r="F76" s="1953"/>
      <c r="G76" s="1953"/>
      <c r="H76" s="1953"/>
      <c r="I76" s="1953"/>
      <c r="J76" s="1953"/>
      <c r="K76" s="1953"/>
    </row>
  </sheetData>
  <mergeCells count="4">
    <mergeCell ref="A1:K1"/>
    <mergeCell ref="A2:K2"/>
    <mergeCell ref="A4:K4"/>
    <mergeCell ref="A6:K6"/>
  </mergeCells>
  <phoneticPr fontId="50" type="noConversion"/>
  <printOptions horizontalCentered="1" verticalCentered="1"/>
  <pageMargins left="0.75" right="0.75" top="1" bottom="1" header="0" footer="0"/>
  <pageSetup scale="44" orientation="portrait" horizontalDpi="4294967292" verticalDpi="4294967292" r:id="rId1"/>
  <headerFooter alignWithMargins="0"/>
</worksheet>
</file>

<file path=xl/worksheets/sheet120.xml><?xml version="1.0" encoding="utf-8"?>
<worksheet xmlns="http://schemas.openxmlformats.org/spreadsheetml/2006/main" xmlns:r="http://schemas.openxmlformats.org/officeDocument/2006/relationships">
  <sheetPr>
    <tabColor indexed="53"/>
    <pageSetUpPr fitToPage="1"/>
  </sheetPr>
  <dimension ref="A1:K204"/>
  <sheetViews>
    <sheetView zoomScale="50" workbookViewId="0">
      <selection sqref="A1:M1"/>
    </sheetView>
  </sheetViews>
  <sheetFormatPr defaultColWidth="11.44140625" defaultRowHeight="15"/>
  <cols>
    <col min="1" max="1" width="29.21875" style="1979" customWidth="1"/>
    <col min="2" max="2" width="9" style="1979" customWidth="1"/>
    <col min="3" max="11" width="9.109375" style="1979" customWidth="1"/>
    <col min="12" max="16384" width="11.44140625" style="1979"/>
  </cols>
  <sheetData>
    <row r="1" spans="1:11" ht="18">
      <c r="A1" s="2649" t="s">
        <v>618</v>
      </c>
      <c r="B1" s="2649"/>
      <c r="C1" s="2649"/>
      <c r="D1" s="2649"/>
      <c r="E1" s="2649"/>
      <c r="F1" s="2649"/>
      <c r="G1" s="2649"/>
      <c r="H1" s="2649"/>
      <c r="I1" s="2649"/>
      <c r="J1" s="2649"/>
      <c r="K1" s="2649"/>
    </row>
    <row r="2" spans="1:11" s="1980" customFormat="1" ht="18">
      <c r="A2" s="2833" t="s">
        <v>655</v>
      </c>
      <c r="B2" s="2833"/>
      <c r="C2" s="2833"/>
      <c r="D2" s="2833"/>
      <c r="E2" s="2833"/>
      <c r="F2" s="2833"/>
      <c r="G2" s="2833"/>
      <c r="H2" s="2833"/>
      <c r="I2" s="2833"/>
      <c r="J2" s="2833"/>
      <c r="K2" s="2833"/>
    </row>
    <row r="3" spans="1:11" ht="18">
      <c r="A3" s="1981"/>
      <c r="B3" s="1981"/>
      <c r="C3" s="1981"/>
      <c r="D3" s="1981"/>
      <c r="E3" s="1981"/>
      <c r="F3" s="1981"/>
    </row>
    <row r="4" spans="1:11" ht="18">
      <c r="A4" s="2830" t="s">
        <v>656</v>
      </c>
      <c r="B4" s="2830"/>
      <c r="C4" s="2830"/>
      <c r="D4" s="2830"/>
      <c r="E4" s="2830"/>
      <c r="F4" s="2830"/>
      <c r="G4" s="2830"/>
      <c r="H4" s="2830"/>
      <c r="I4" s="2830"/>
      <c r="J4" s="2830"/>
      <c r="K4" s="2830"/>
    </row>
    <row r="5" spans="1:11" ht="18">
      <c r="A5" s="1950"/>
      <c r="B5" s="1950"/>
      <c r="C5" s="1950"/>
      <c r="D5" s="1950"/>
      <c r="E5" s="1950"/>
      <c r="F5" s="1950"/>
    </row>
    <row r="6" spans="1:11" ht="18">
      <c r="A6" s="2834" t="s">
        <v>1641</v>
      </c>
      <c r="B6" s="2834"/>
      <c r="C6" s="2834"/>
      <c r="D6" s="2834"/>
      <c r="E6" s="2834"/>
      <c r="F6" s="2834"/>
      <c r="G6" s="2834"/>
      <c r="H6" s="2834"/>
      <c r="I6" s="2834"/>
      <c r="J6" s="2834"/>
      <c r="K6" s="2834"/>
    </row>
    <row r="7" spans="1:11" ht="18">
      <c r="A7" s="1982"/>
      <c r="B7" s="1983"/>
    </row>
    <row r="8" spans="1:11" s="1987" customFormat="1" ht="18">
      <c r="A8" s="1984"/>
      <c r="B8" s="1985">
        <v>2000</v>
      </c>
      <c r="C8" s="1985">
        <v>2001</v>
      </c>
      <c r="D8" s="1985">
        <v>2002</v>
      </c>
      <c r="E8" s="1985">
        <v>2003</v>
      </c>
      <c r="F8" s="1985">
        <v>2004</v>
      </c>
      <c r="G8" s="1985">
        <v>2005</v>
      </c>
      <c r="H8" s="1985">
        <v>2006</v>
      </c>
      <c r="I8" s="1985">
        <v>2007</v>
      </c>
      <c r="J8" s="1985">
        <v>2008</v>
      </c>
      <c r="K8" s="1986">
        <v>2009</v>
      </c>
    </row>
    <row r="9" spans="1:11" ht="18">
      <c r="A9" s="1988"/>
      <c r="B9" s="1989"/>
      <c r="C9" s="1989"/>
      <c r="D9" s="1989"/>
      <c r="E9" s="1989"/>
      <c r="F9" s="1989"/>
      <c r="G9" s="1989"/>
      <c r="H9" s="1989"/>
      <c r="I9" s="1989"/>
      <c r="J9" s="1989"/>
      <c r="K9" s="1990"/>
    </row>
    <row r="10" spans="1:11" ht="18">
      <c r="A10" s="1720" t="s">
        <v>52</v>
      </c>
      <c r="B10" s="1722">
        <v>12.691000000000001</v>
      </c>
      <c r="C10" s="1722">
        <v>15.711</v>
      </c>
      <c r="D10" s="1722">
        <v>18.184000000000001</v>
      </c>
      <c r="E10" s="1722">
        <v>20.134</v>
      </c>
      <c r="F10" s="1722">
        <v>20.186</v>
      </c>
      <c r="G10" s="1722">
        <v>21.972999999999999</v>
      </c>
      <c r="H10" s="1722">
        <v>21.29</v>
      </c>
      <c r="I10" s="1722">
        <v>26.856999999999999</v>
      </c>
      <c r="J10" s="1722">
        <v>28.359000000000002</v>
      </c>
      <c r="K10" s="1723">
        <v>38.933</v>
      </c>
    </row>
    <row r="11" spans="1:11" ht="18">
      <c r="A11" s="1720" t="s">
        <v>41</v>
      </c>
      <c r="B11" s="1722">
        <v>19.914999999999999</v>
      </c>
      <c r="C11" s="1722">
        <v>17.834</v>
      </c>
      <c r="D11" s="1722">
        <v>15.707000000000001</v>
      </c>
      <c r="E11" s="1722">
        <v>14.952</v>
      </c>
      <c r="F11" s="1722">
        <v>14.462</v>
      </c>
      <c r="G11" s="1722">
        <v>13.563000000000001</v>
      </c>
      <c r="H11" s="1722">
        <v>12.348000000000001</v>
      </c>
      <c r="I11" s="1722">
        <v>11.724</v>
      </c>
      <c r="J11" s="1722">
        <v>11.164</v>
      </c>
      <c r="K11" s="1723">
        <v>9.2949999999999999</v>
      </c>
    </row>
    <row r="12" spans="1:11" ht="18">
      <c r="A12" s="1720" t="s">
        <v>86</v>
      </c>
      <c r="B12" s="1722">
        <v>8.6039999999999992</v>
      </c>
      <c r="C12" s="1722">
        <v>7.6239999999999997</v>
      </c>
      <c r="D12" s="1722">
        <v>7.0869999999999997</v>
      </c>
      <c r="E12" s="1722">
        <v>6.5919999999999996</v>
      </c>
      <c r="F12" s="1722">
        <v>6.6020000000000003</v>
      </c>
      <c r="G12" s="1722">
        <v>6.6989999999999998</v>
      </c>
      <c r="H12" s="1722">
        <v>8.234</v>
      </c>
      <c r="I12" s="1722">
        <v>7.6859999999999999</v>
      </c>
      <c r="J12" s="1722">
        <v>7.7240000000000002</v>
      </c>
      <c r="K12" s="1723">
        <v>6.0949999999999998</v>
      </c>
    </row>
    <row r="13" spans="1:11" ht="18">
      <c r="A13" s="1720" t="s">
        <v>51</v>
      </c>
      <c r="B13" s="1722">
        <v>5.6749999999999998</v>
      </c>
      <c r="C13" s="1722">
        <v>5.7779999999999996</v>
      </c>
      <c r="D13" s="1722">
        <v>6.22</v>
      </c>
      <c r="E13" s="1722">
        <v>5.88</v>
      </c>
      <c r="F13" s="1722">
        <v>5.6379999999999999</v>
      </c>
      <c r="G13" s="1722">
        <v>5.2190000000000003</v>
      </c>
      <c r="H13" s="1722">
        <v>4.8769999999999998</v>
      </c>
      <c r="I13" s="1722">
        <v>4.7249999999999996</v>
      </c>
      <c r="J13" s="1722">
        <v>4.5030000000000001</v>
      </c>
      <c r="K13" s="1723">
        <v>5.1020000000000003</v>
      </c>
    </row>
    <row r="14" spans="1:11" ht="18">
      <c r="A14" s="1720" t="s">
        <v>310</v>
      </c>
      <c r="B14" s="1722">
        <v>8.8810000000000002</v>
      </c>
      <c r="C14" s="1722">
        <v>7.7939999999999996</v>
      </c>
      <c r="D14" s="1722">
        <v>7.7320000000000002</v>
      </c>
      <c r="E14" s="1722">
        <v>7.85</v>
      </c>
      <c r="F14" s="1722">
        <v>7.673</v>
      </c>
      <c r="G14" s="1722">
        <v>7.3860000000000001</v>
      </c>
      <c r="H14" s="1722">
        <v>7.5549999999999997</v>
      </c>
      <c r="I14" s="1722">
        <v>6.9130000000000003</v>
      </c>
      <c r="J14" s="1722">
        <v>6.5430000000000001</v>
      </c>
      <c r="K14" s="1723">
        <v>4.7729999999999997</v>
      </c>
    </row>
    <row r="15" spans="1:11" ht="18">
      <c r="A15" s="1720" t="s">
        <v>56</v>
      </c>
      <c r="B15" s="1722">
        <v>1.581</v>
      </c>
      <c r="C15" s="1722">
        <v>1.992</v>
      </c>
      <c r="D15" s="1722">
        <v>1.96</v>
      </c>
      <c r="E15" s="1722">
        <v>2.0070000000000001</v>
      </c>
      <c r="F15" s="1722">
        <v>2.0089999999999999</v>
      </c>
      <c r="G15" s="1722">
        <v>2.387</v>
      </c>
      <c r="H15" s="1722">
        <v>2.3959999999999999</v>
      </c>
      <c r="I15" s="1722">
        <v>2.85</v>
      </c>
      <c r="J15" s="1722">
        <v>2.847</v>
      </c>
      <c r="K15" s="1723">
        <v>3.0760000000000001</v>
      </c>
    </row>
    <row r="16" spans="1:11" ht="18">
      <c r="A16" s="1720" t="s">
        <v>23</v>
      </c>
      <c r="B16" s="1722">
        <v>4.4359999999999999</v>
      </c>
      <c r="C16" s="1722">
        <v>4.6029999999999998</v>
      </c>
      <c r="D16" s="1722">
        <v>4.4690000000000003</v>
      </c>
      <c r="E16" s="1722">
        <v>4.34</v>
      </c>
      <c r="F16" s="1722">
        <v>4.2910000000000004</v>
      </c>
      <c r="G16" s="1722">
        <v>4.09</v>
      </c>
      <c r="H16" s="1722">
        <v>4.7160000000000002</v>
      </c>
      <c r="I16" s="1722">
        <v>4.2169999999999996</v>
      </c>
      <c r="J16" s="1722">
        <v>3.5059999999999998</v>
      </c>
      <c r="K16" s="1723">
        <v>2.8860000000000001</v>
      </c>
    </row>
    <row r="17" spans="1:11" ht="18">
      <c r="A17" s="1720" t="s">
        <v>66</v>
      </c>
      <c r="B17" s="1722">
        <v>4.1360000000000001</v>
      </c>
      <c r="C17" s="1722">
        <v>3.677</v>
      </c>
      <c r="D17" s="1722">
        <v>4.3570000000000002</v>
      </c>
      <c r="E17" s="1722">
        <v>4.0430000000000001</v>
      </c>
      <c r="F17" s="1722">
        <v>4.1369999999999996</v>
      </c>
      <c r="G17" s="1722">
        <v>3.8370000000000002</v>
      </c>
      <c r="H17" s="1722">
        <v>3.7850000000000001</v>
      </c>
      <c r="I17" s="1722">
        <v>3.33</v>
      </c>
      <c r="J17" s="1722">
        <v>3.2170000000000001</v>
      </c>
      <c r="K17" s="1723">
        <v>2.69</v>
      </c>
    </row>
    <row r="18" spans="1:11" ht="18">
      <c r="A18" s="1720" t="s">
        <v>559</v>
      </c>
      <c r="B18" s="1722">
        <v>1.2050000000000001</v>
      </c>
      <c r="C18" s="1722">
        <v>1.524</v>
      </c>
      <c r="D18" s="1722">
        <v>2.359</v>
      </c>
      <c r="E18" s="1722">
        <v>2.758</v>
      </c>
      <c r="F18" s="1722">
        <v>3.2989999999999999</v>
      </c>
      <c r="G18" s="1722">
        <v>4.01</v>
      </c>
      <c r="H18" s="1722">
        <v>4.0839999999999996</v>
      </c>
      <c r="I18" s="1722">
        <v>3.798</v>
      </c>
      <c r="J18" s="1722">
        <v>3.9630000000000001</v>
      </c>
      <c r="K18" s="1723">
        <v>2.5179999999999998</v>
      </c>
    </row>
    <row r="19" spans="1:11" ht="18">
      <c r="A19" s="1720" t="s">
        <v>44</v>
      </c>
      <c r="B19" s="1722">
        <v>3.0539999999999998</v>
      </c>
      <c r="C19" s="1722">
        <v>2.9750000000000001</v>
      </c>
      <c r="D19" s="1722">
        <v>2.544</v>
      </c>
      <c r="E19" s="1722">
        <v>2.3039999999999998</v>
      </c>
      <c r="F19" s="1722">
        <v>2.363</v>
      </c>
      <c r="G19" s="1722">
        <v>2.4159999999999999</v>
      </c>
      <c r="H19" s="1722">
        <v>2.0499999999999998</v>
      </c>
      <c r="I19" s="1722">
        <v>1.903</v>
      </c>
      <c r="J19" s="1722">
        <v>1.7569999999999999</v>
      </c>
      <c r="K19" s="1723">
        <v>1.837</v>
      </c>
    </row>
    <row r="20" spans="1:11" ht="18">
      <c r="A20" s="1720" t="s">
        <v>38</v>
      </c>
      <c r="B20" s="1722">
        <v>2.1800000000000002</v>
      </c>
      <c r="C20" s="1722">
        <v>2.3490000000000002</v>
      </c>
      <c r="D20" s="1722">
        <v>1.5720000000000001</v>
      </c>
      <c r="E20" s="1722">
        <v>1.96</v>
      </c>
      <c r="F20" s="1722">
        <v>1.9490000000000001</v>
      </c>
      <c r="G20" s="1722">
        <v>2.0150000000000001</v>
      </c>
      <c r="H20" s="1722">
        <v>1.998</v>
      </c>
      <c r="I20" s="1722">
        <v>1.825</v>
      </c>
      <c r="J20" s="1722">
        <v>2.109</v>
      </c>
      <c r="K20" s="1723">
        <v>1.7669999999999999</v>
      </c>
    </row>
    <row r="21" spans="1:11" ht="18">
      <c r="A21" s="1720" t="s">
        <v>67</v>
      </c>
      <c r="B21" s="1722">
        <v>1.6319999999999999</v>
      </c>
      <c r="C21" s="1722">
        <v>1.323</v>
      </c>
      <c r="D21" s="1722">
        <v>1.4970000000000001</v>
      </c>
      <c r="E21" s="1722">
        <v>1.73</v>
      </c>
      <c r="F21" s="1722">
        <v>1.6859999999999999</v>
      </c>
      <c r="G21" s="1722">
        <v>1.9</v>
      </c>
      <c r="H21" s="1722">
        <v>1.778</v>
      </c>
      <c r="I21" s="1722">
        <v>2.1579999999999999</v>
      </c>
      <c r="J21" s="1722">
        <v>2.0169999999999999</v>
      </c>
      <c r="K21" s="1723">
        <v>1.734</v>
      </c>
    </row>
    <row r="22" spans="1:11" ht="18">
      <c r="A22" s="1720" t="s">
        <v>12</v>
      </c>
      <c r="B22" s="1722">
        <v>2.2839999999999998</v>
      </c>
      <c r="C22" s="1722">
        <v>2.125</v>
      </c>
      <c r="D22" s="1722">
        <v>1.8260000000000001</v>
      </c>
      <c r="E22" s="1722">
        <v>1.776</v>
      </c>
      <c r="F22" s="1722">
        <v>1.86</v>
      </c>
      <c r="G22" s="1722">
        <v>1.9259999999999999</v>
      </c>
      <c r="H22" s="1722">
        <v>1.708</v>
      </c>
      <c r="I22" s="1722">
        <v>1.712</v>
      </c>
      <c r="J22" s="1722">
        <v>1.7130000000000001</v>
      </c>
      <c r="K22" s="1723">
        <v>1.635</v>
      </c>
    </row>
    <row r="23" spans="1:11" ht="18">
      <c r="A23" s="1720" t="s">
        <v>16</v>
      </c>
      <c r="B23" s="1722">
        <v>1.9039999999999999</v>
      </c>
      <c r="C23" s="1722">
        <v>2.0369999999999999</v>
      </c>
      <c r="D23" s="1722">
        <v>2.169</v>
      </c>
      <c r="E23" s="1722">
        <v>2.0339999999999998</v>
      </c>
      <c r="F23" s="1722">
        <v>1.986</v>
      </c>
      <c r="G23" s="1722">
        <v>1.7549999999999999</v>
      </c>
      <c r="H23" s="1722">
        <v>1.677</v>
      </c>
      <c r="I23" s="1722">
        <v>1.5449999999999999</v>
      </c>
      <c r="J23" s="1722">
        <v>1.4930000000000001</v>
      </c>
      <c r="K23" s="1723">
        <v>1.4530000000000001</v>
      </c>
    </row>
    <row r="24" spans="1:11" ht="18">
      <c r="A24" s="1720" t="s">
        <v>61</v>
      </c>
      <c r="B24" s="1722">
        <v>1.0940000000000001</v>
      </c>
      <c r="C24" s="1722">
        <v>1.089</v>
      </c>
      <c r="D24" s="1722">
        <v>1.232</v>
      </c>
      <c r="E24" s="1722">
        <v>0.86899999999999999</v>
      </c>
      <c r="F24" s="1722">
        <v>1.1140000000000001</v>
      </c>
      <c r="G24" s="1722">
        <v>1.349</v>
      </c>
      <c r="H24" s="1722">
        <v>1.3220000000000001</v>
      </c>
      <c r="I24" s="1722">
        <v>1.2390000000000001</v>
      </c>
      <c r="J24" s="1722">
        <v>1.24</v>
      </c>
      <c r="K24" s="1723">
        <v>1.2230000000000001</v>
      </c>
    </row>
    <row r="25" spans="1:11" ht="18">
      <c r="A25" s="1720" t="s">
        <v>25</v>
      </c>
      <c r="B25" s="1722">
        <v>1.621</v>
      </c>
      <c r="C25" s="1722">
        <v>1.851</v>
      </c>
      <c r="D25" s="1722">
        <v>1.6379999999999999</v>
      </c>
      <c r="E25" s="1722">
        <v>1.6539999999999999</v>
      </c>
      <c r="F25" s="1722">
        <v>1.6459999999999999</v>
      </c>
      <c r="G25" s="1722">
        <v>1.6259999999999999</v>
      </c>
      <c r="H25" s="1722">
        <v>1.617</v>
      </c>
      <c r="I25" s="1722">
        <v>1.659</v>
      </c>
      <c r="J25" s="1722">
        <v>1.339</v>
      </c>
      <c r="K25" s="1723">
        <v>1.202</v>
      </c>
    </row>
    <row r="26" spans="1:11" ht="18">
      <c r="A26" s="1720" t="s">
        <v>65</v>
      </c>
      <c r="B26" s="1722">
        <v>0.99099999999999999</v>
      </c>
      <c r="C26" s="1722">
        <v>1.1339999999999999</v>
      </c>
      <c r="D26" s="1722">
        <v>1.2370000000000001</v>
      </c>
      <c r="E26" s="1722">
        <v>1.335</v>
      </c>
      <c r="F26" s="1722">
        <v>1.484</v>
      </c>
      <c r="G26" s="1722">
        <v>1.4470000000000001</v>
      </c>
      <c r="H26" s="1722">
        <v>1.476</v>
      </c>
      <c r="I26" s="1722">
        <v>1.1399999999999999</v>
      </c>
      <c r="J26" s="1722">
        <v>1.411</v>
      </c>
      <c r="K26" s="1723">
        <v>1.175</v>
      </c>
    </row>
    <row r="27" spans="1:11" ht="18">
      <c r="A27" s="1720" t="s">
        <v>19</v>
      </c>
      <c r="B27" s="1722">
        <v>3.7789999999999999</v>
      </c>
      <c r="C27" s="1722">
        <v>3.6619999999999999</v>
      </c>
      <c r="D27" s="1722">
        <v>3.7290000000000001</v>
      </c>
      <c r="E27" s="1722">
        <v>3.5990000000000002</v>
      </c>
      <c r="F27" s="1722">
        <v>3.2149999999999999</v>
      </c>
      <c r="G27" s="1722">
        <v>2.8380000000000001</v>
      </c>
      <c r="H27" s="1722">
        <v>2.7130000000000001</v>
      </c>
      <c r="I27" s="1722">
        <v>2.016</v>
      </c>
      <c r="J27" s="1722">
        <v>2.0939999999999999</v>
      </c>
      <c r="K27" s="1723">
        <v>1.17</v>
      </c>
    </row>
    <row r="28" spans="1:11" ht="18">
      <c r="A28" s="1720" t="s">
        <v>57</v>
      </c>
      <c r="B28" s="1722">
        <v>0.39300000000000002</v>
      </c>
      <c r="C28" s="1722">
        <v>0.71</v>
      </c>
      <c r="D28" s="1722">
        <v>0.72199999999999998</v>
      </c>
      <c r="E28" s="1722">
        <v>0.79300000000000004</v>
      </c>
      <c r="F28" s="1722">
        <v>1.1279999999999999</v>
      </c>
      <c r="G28" s="1722">
        <v>1.0820000000000001</v>
      </c>
      <c r="H28" s="1722">
        <v>1.091</v>
      </c>
      <c r="I28" s="1722">
        <v>1.133</v>
      </c>
      <c r="J28" s="1722">
        <v>1.1339999999999999</v>
      </c>
      <c r="K28" s="1723">
        <v>1.1180000000000001</v>
      </c>
    </row>
    <row r="29" spans="1:11" ht="18">
      <c r="A29" s="1720" t="s">
        <v>49</v>
      </c>
      <c r="B29" s="1722">
        <v>1.0529999999999999</v>
      </c>
      <c r="C29" s="1722">
        <v>1.0900000000000001</v>
      </c>
      <c r="D29" s="1722">
        <v>1.0629999999999999</v>
      </c>
      <c r="E29" s="1722">
        <v>1.042</v>
      </c>
      <c r="F29" s="1722">
        <v>0.95799999999999996</v>
      </c>
      <c r="G29" s="1722">
        <v>0.95899999999999996</v>
      </c>
      <c r="H29" s="1722">
        <v>0.94</v>
      </c>
      <c r="I29" s="1722">
        <v>0.88100000000000001</v>
      </c>
      <c r="J29" s="1722">
        <v>0.88200000000000001</v>
      </c>
      <c r="K29" s="1723">
        <v>0.87</v>
      </c>
    </row>
    <row r="30" spans="1:11" ht="18">
      <c r="A30" s="1720" t="s">
        <v>31</v>
      </c>
      <c r="B30" s="1722">
        <v>1.3380000000000001</v>
      </c>
      <c r="C30" s="1722">
        <v>1.325</v>
      </c>
      <c r="D30" s="1722">
        <v>1.1259999999999999</v>
      </c>
      <c r="E30" s="1722">
        <v>1.2110000000000001</v>
      </c>
      <c r="F30" s="1722">
        <v>1.1319999999999999</v>
      </c>
      <c r="G30" s="1722">
        <v>0.98399999999999999</v>
      </c>
      <c r="H30" s="1722">
        <v>1.081</v>
      </c>
      <c r="I30" s="1722">
        <v>0.99099999999999999</v>
      </c>
      <c r="J30" s="1722">
        <v>0.98799999999999999</v>
      </c>
      <c r="K30" s="1723">
        <v>0.86699999999999999</v>
      </c>
    </row>
    <row r="31" spans="1:11" ht="18">
      <c r="A31" s="1720" t="s">
        <v>58</v>
      </c>
      <c r="B31" s="1722">
        <v>0.66900000000000004</v>
      </c>
      <c r="C31" s="1722">
        <v>0.64700000000000002</v>
      </c>
      <c r="D31" s="1722">
        <v>0.63100000000000001</v>
      </c>
      <c r="E31" s="1722">
        <v>0.61899999999999999</v>
      </c>
      <c r="F31" s="1722">
        <v>0.72</v>
      </c>
      <c r="G31" s="1722">
        <v>0.56999999999999995</v>
      </c>
      <c r="H31" s="1722">
        <v>0.73899999999999999</v>
      </c>
      <c r="I31" s="1722">
        <v>0.79700000000000004</v>
      </c>
      <c r="J31" s="1722">
        <v>0.79500000000000004</v>
      </c>
      <c r="K31" s="1723">
        <v>0.78500000000000003</v>
      </c>
    </row>
    <row r="32" spans="1:11" ht="18">
      <c r="A32" s="1720" t="s">
        <v>39</v>
      </c>
      <c r="B32" s="1722">
        <v>1.7909999999999999</v>
      </c>
      <c r="C32" s="1722">
        <v>1.806</v>
      </c>
      <c r="D32" s="1722">
        <v>1.821</v>
      </c>
      <c r="E32" s="1722">
        <v>1.68</v>
      </c>
      <c r="F32" s="1722">
        <v>1.7829999999999999</v>
      </c>
      <c r="G32" s="1722">
        <v>1.7410000000000001</v>
      </c>
      <c r="H32" s="1722">
        <v>1.776</v>
      </c>
      <c r="I32" s="1722">
        <v>1.1379999999999999</v>
      </c>
      <c r="J32" s="1722">
        <v>1.0880000000000001</v>
      </c>
      <c r="K32" s="1723">
        <v>0.77500000000000002</v>
      </c>
    </row>
    <row r="33" spans="1:11" ht="18">
      <c r="A33" s="1720" t="s">
        <v>68</v>
      </c>
      <c r="B33" s="1722">
        <v>0.114</v>
      </c>
      <c r="C33" s="1722">
        <v>0.17199999999999999</v>
      </c>
      <c r="D33" s="1722">
        <v>0.19500000000000001</v>
      </c>
      <c r="E33" s="1722">
        <v>0.27400000000000002</v>
      </c>
      <c r="F33" s="1722">
        <v>0.33600000000000002</v>
      </c>
      <c r="G33" s="1722">
        <v>0.32200000000000001</v>
      </c>
      <c r="H33" s="1722">
        <v>0.44800000000000001</v>
      </c>
      <c r="I33" s="1722">
        <v>0.51500000000000001</v>
      </c>
      <c r="J33" s="1722">
        <v>0.33</v>
      </c>
      <c r="K33" s="1723">
        <v>0.73399999999999999</v>
      </c>
    </row>
    <row r="34" spans="1:11" ht="18">
      <c r="A34" s="1720" t="s">
        <v>73</v>
      </c>
      <c r="B34" s="1722">
        <v>1.087</v>
      </c>
      <c r="C34" s="1722">
        <v>1.111</v>
      </c>
      <c r="D34" s="1722">
        <v>1.252</v>
      </c>
      <c r="E34" s="1722">
        <v>1.2030000000000001</v>
      </c>
      <c r="F34" s="1722">
        <v>1.0109999999999999</v>
      </c>
      <c r="G34" s="1722">
        <v>0.94699999999999995</v>
      </c>
      <c r="H34" s="1722">
        <v>0.84699999999999998</v>
      </c>
      <c r="I34" s="1722">
        <v>0.81699999999999995</v>
      </c>
      <c r="J34" s="1722">
        <v>0.85</v>
      </c>
      <c r="K34" s="1723">
        <v>0.71099999999999997</v>
      </c>
    </row>
    <row r="35" spans="1:11" ht="18">
      <c r="A35" s="1720" t="s">
        <v>531</v>
      </c>
      <c r="B35" s="1722">
        <v>0.54600000000000004</v>
      </c>
      <c r="C35" s="1722">
        <v>0.61299999999999999</v>
      </c>
      <c r="D35" s="1722">
        <v>0.54100000000000004</v>
      </c>
      <c r="E35" s="1722">
        <v>0.61799999999999999</v>
      </c>
      <c r="F35" s="1722">
        <v>0.60199999999999998</v>
      </c>
      <c r="G35" s="1722">
        <v>0.61699999999999999</v>
      </c>
      <c r="H35" s="1722">
        <v>0.65200000000000002</v>
      </c>
      <c r="I35" s="1722">
        <v>0.58099999999999996</v>
      </c>
      <c r="J35" s="1722">
        <v>0.56999999999999995</v>
      </c>
      <c r="K35" s="1723">
        <v>0.498</v>
      </c>
    </row>
    <row r="36" spans="1:11" ht="18">
      <c r="A36" s="1720" t="s">
        <v>72</v>
      </c>
      <c r="B36" s="1722">
        <v>0.54500000000000004</v>
      </c>
      <c r="C36" s="1722">
        <v>0.50600000000000001</v>
      </c>
      <c r="D36" s="1722">
        <v>0.53400000000000003</v>
      </c>
      <c r="E36" s="1722">
        <v>0.48599999999999999</v>
      </c>
      <c r="F36" s="1722">
        <v>0.51400000000000001</v>
      </c>
      <c r="G36" s="1722">
        <v>0.52600000000000002</v>
      </c>
      <c r="H36" s="1722">
        <v>0.48899999999999999</v>
      </c>
      <c r="I36" s="1722">
        <v>0.45700000000000002</v>
      </c>
      <c r="J36" s="1722">
        <v>0.48799999999999999</v>
      </c>
      <c r="K36" s="1723">
        <v>0.497</v>
      </c>
    </row>
    <row r="37" spans="1:11" ht="18">
      <c r="A37" s="1720" t="s">
        <v>560</v>
      </c>
      <c r="B37" s="1722">
        <v>0.105</v>
      </c>
      <c r="C37" s="1722">
        <v>0.186</v>
      </c>
      <c r="D37" s="1722">
        <v>0.42899999999999999</v>
      </c>
      <c r="E37" s="1722">
        <v>0.371</v>
      </c>
      <c r="F37" s="1722">
        <v>0.32800000000000001</v>
      </c>
      <c r="G37" s="1722">
        <v>0.29099999999999998</v>
      </c>
      <c r="H37" s="1722">
        <v>0.42399999999999999</v>
      </c>
      <c r="I37" s="1722">
        <v>0.34399999999999997</v>
      </c>
      <c r="J37" s="1722">
        <v>0.46400000000000002</v>
      </c>
      <c r="K37" s="1723">
        <v>0.45800000000000002</v>
      </c>
    </row>
    <row r="38" spans="1:11" ht="18">
      <c r="A38" s="1720" t="s">
        <v>313</v>
      </c>
      <c r="B38" s="1722">
        <v>0.125</v>
      </c>
      <c r="C38" s="1722">
        <v>0.23400000000000001</v>
      </c>
      <c r="D38" s="1722">
        <v>0.23899999999999999</v>
      </c>
      <c r="E38" s="1722">
        <v>0.23499999999999999</v>
      </c>
      <c r="F38" s="1722">
        <v>0.27</v>
      </c>
      <c r="G38" s="1722">
        <v>0.45100000000000001</v>
      </c>
      <c r="H38" s="1722">
        <v>0.58899999999999997</v>
      </c>
      <c r="I38" s="1722">
        <v>0.59599999999999997</v>
      </c>
      <c r="J38" s="1722">
        <v>1.0920000000000001</v>
      </c>
      <c r="K38" s="1723">
        <v>0.443</v>
      </c>
    </row>
    <row r="39" spans="1:11" ht="18">
      <c r="A39" s="1720" t="s">
        <v>18</v>
      </c>
      <c r="B39" s="1722">
        <v>0.76200000000000001</v>
      </c>
      <c r="C39" s="1722">
        <v>0.68799999999999994</v>
      </c>
      <c r="D39" s="1722">
        <v>0.59199999999999997</v>
      </c>
      <c r="E39" s="1722">
        <v>0.66300000000000003</v>
      </c>
      <c r="F39" s="1722">
        <v>0.629</v>
      </c>
      <c r="G39" s="1722">
        <v>0.55900000000000005</v>
      </c>
      <c r="H39" s="1722">
        <v>0.48699999999999999</v>
      </c>
      <c r="I39" s="1722">
        <v>0.44</v>
      </c>
      <c r="J39" s="1722">
        <v>0.33500000000000002</v>
      </c>
      <c r="K39" s="1723">
        <v>0.317</v>
      </c>
    </row>
    <row r="40" spans="1:11" ht="18">
      <c r="A40" s="1720" t="s">
        <v>46</v>
      </c>
      <c r="B40" s="1722">
        <v>0.36199999999999999</v>
      </c>
      <c r="C40" s="1722">
        <v>0.375</v>
      </c>
      <c r="D40" s="1722">
        <v>0.36499999999999999</v>
      </c>
      <c r="E40" s="1722">
        <v>0.35899999999999999</v>
      </c>
      <c r="F40" s="1722">
        <v>0.33</v>
      </c>
      <c r="G40" s="1722">
        <v>0.33100000000000002</v>
      </c>
      <c r="H40" s="1722">
        <v>0.32400000000000001</v>
      </c>
      <c r="I40" s="1722">
        <v>0.30399999999999999</v>
      </c>
      <c r="J40" s="1722">
        <v>0.30399999999999999</v>
      </c>
      <c r="K40" s="1723">
        <v>0.3</v>
      </c>
    </row>
    <row r="41" spans="1:11" ht="18">
      <c r="A41" s="1720" t="s">
        <v>20</v>
      </c>
      <c r="B41" s="1722">
        <v>0.88600000000000001</v>
      </c>
      <c r="C41" s="1722">
        <v>0.88300000000000001</v>
      </c>
      <c r="D41" s="1722">
        <v>0.83499999999999996</v>
      </c>
      <c r="E41" s="1722">
        <v>0.69199999999999995</v>
      </c>
      <c r="F41" s="1722">
        <v>0.70899999999999996</v>
      </c>
      <c r="G41" s="1722">
        <v>0.53700000000000003</v>
      </c>
      <c r="H41" s="1722">
        <v>0.61199999999999999</v>
      </c>
      <c r="I41" s="1722">
        <v>0.57299999999999995</v>
      </c>
      <c r="J41" s="1722">
        <v>0.41699999999999998</v>
      </c>
      <c r="K41" s="1723">
        <v>0.29199999999999998</v>
      </c>
    </row>
    <row r="42" spans="1:11" ht="18">
      <c r="A42" s="1720" t="s">
        <v>21</v>
      </c>
      <c r="B42" s="1722">
        <v>0.35</v>
      </c>
      <c r="C42" s="1722">
        <v>0.34</v>
      </c>
      <c r="D42" s="1722">
        <v>0.33200000000000002</v>
      </c>
      <c r="E42" s="1722">
        <v>0.32600000000000001</v>
      </c>
      <c r="F42" s="1722">
        <v>0.30199999999999999</v>
      </c>
      <c r="G42" s="1722">
        <v>0.30299999999999999</v>
      </c>
      <c r="H42" s="1722">
        <v>0.29699999999999999</v>
      </c>
      <c r="I42" s="1722">
        <v>0.27800000000000002</v>
      </c>
      <c r="J42" s="1722">
        <v>0.27800000000000002</v>
      </c>
      <c r="K42" s="1723">
        <v>0.27500000000000002</v>
      </c>
    </row>
    <row r="43" spans="1:11" ht="18">
      <c r="A43" s="1720" t="s">
        <v>13</v>
      </c>
      <c r="B43" s="1722">
        <v>9.5000000000000001E-2</v>
      </c>
      <c r="C43" s="1722">
        <v>9.8000000000000004E-2</v>
      </c>
      <c r="D43" s="1722">
        <v>9.6000000000000002E-2</v>
      </c>
      <c r="E43" s="1722">
        <v>9.4E-2</v>
      </c>
      <c r="F43" s="1722">
        <v>9.0999999999999998E-2</v>
      </c>
      <c r="G43" s="1722">
        <v>0.23100000000000001</v>
      </c>
      <c r="H43" s="1722">
        <v>0.26800000000000002</v>
      </c>
      <c r="I43" s="1722">
        <v>0.32800000000000001</v>
      </c>
      <c r="J43" s="1722">
        <v>0.42799999999999999</v>
      </c>
      <c r="K43" s="1723">
        <v>0.22900000000000001</v>
      </c>
    </row>
    <row r="44" spans="1:11" ht="18">
      <c r="A44" s="1720" t="s">
        <v>54</v>
      </c>
      <c r="B44" s="1722">
        <v>0.23</v>
      </c>
      <c r="C44" s="1722">
        <v>0.23400000000000001</v>
      </c>
      <c r="D44" s="1722">
        <v>0.23200000000000001</v>
      </c>
      <c r="E44" s="1722">
        <v>0.217</v>
      </c>
      <c r="F44" s="1722">
        <v>0.20399999999999999</v>
      </c>
      <c r="G44" s="1722">
        <v>0.20399999999999999</v>
      </c>
      <c r="H44" s="1722">
        <v>0.2</v>
      </c>
      <c r="I44" s="1722">
        <v>0.188</v>
      </c>
      <c r="J44" s="1722">
        <v>0.188</v>
      </c>
      <c r="K44" s="1723">
        <v>0.185</v>
      </c>
    </row>
    <row r="45" spans="1:11" ht="18">
      <c r="A45" s="1720" t="s">
        <v>11</v>
      </c>
      <c r="B45" s="1722">
        <v>0.224</v>
      </c>
      <c r="C45" s="1722">
        <v>0.23200000000000001</v>
      </c>
      <c r="D45" s="1722">
        <v>0.22600000000000001</v>
      </c>
      <c r="E45" s="1722">
        <v>0.222</v>
      </c>
      <c r="F45" s="1722">
        <v>0.20399999999999999</v>
      </c>
      <c r="G45" s="1722">
        <v>0.20399999999999999</v>
      </c>
      <c r="H45" s="1722">
        <v>0.2</v>
      </c>
      <c r="I45" s="1722">
        <v>0.188</v>
      </c>
      <c r="J45" s="1722">
        <v>0.188</v>
      </c>
      <c r="K45" s="1723">
        <v>0.185</v>
      </c>
    </row>
    <row r="46" spans="1:11" ht="18">
      <c r="A46" s="1720" t="s">
        <v>648</v>
      </c>
      <c r="B46" s="1722">
        <v>6.6000000000000003E-2</v>
      </c>
      <c r="C46" s="1722">
        <v>6.8000000000000005E-2</v>
      </c>
      <c r="D46" s="1722">
        <v>0.1</v>
      </c>
      <c r="E46" s="1722">
        <v>0.13100000000000001</v>
      </c>
      <c r="F46" s="1722">
        <v>0.161</v>
      </c>
      <c r="G46" s="1722">
        <v>0.161</v>
      </c>
      <c r="H46" s="1722">
        <v>0.158</v>
      </c>
      <c r="I46" s="1722">
        <v>0.19700000000000001</v>
      </c>
      <c r="J46" s="1722">
        <v>0.19700000000000001</v>
      </c>
      <c r="K46" s="1723">
        <v>0.161</v>
      </c>
    </row>
    <row r="47" spans="1:11" ht="18">
      <c r="A47" s="1720" t="s">
        <v>36</v>
      </c>
      <c r="B47" s="1722">
        <v>0.32200000000000001</v>
      </c>
      <c r="C47" s="1722">
        <v>0.27300000000000002</v>
      </c>
      <c r="D47" s="1722">
        <v>0.13600000000000001</v>
      </c>
      <c r="E47" s="1722">
        <v>0.18099999999999999</v>
      </c>
      <c r="F47" s="1722">
        <v>0.19800000000000001</v>
      </c>
      <c r="G47" s="1722">
        <v>0.20200000000000001</v>
      </c>
      <c r="H47" s="1722">
        <v>0.17899999999999999</v>
      </c>
      <c r="I47" s="1722">
        <v>0.16900000000000001</v>
      </c>
      <c r="J47" s="1722">
        <v>0.16800000000000001</v>
      </c>
      <c r="K47" s="1723">
        <v>0.14899999999999999</v>
      </c>
    </row>
    <row r="48" spans="1:11" ht="18">
      <c r="A48" s="1720" t="s">
        <v>28</v>
      </c>
      <c r="B48" s="1722">
        <v>0.105</v>
      </c>
      <c r="C48" s="1722">
        <v>7.3999999999999996E-2</v>
      </c>
      <c r="D48" s="1722">
        <v>7.1999999999999995E-2</v>
      </c>
      <c r="E48" s="1722">
        <v>0.114</v>
      </c>
      <c r="F48" s="1722">
        <v>0.17</v>
      </c>
      <c r="G48" s="1722">
        <v>0.14299999999999999</v>
      </c>
      <c r="H48" s="1722">
        <v>0.154</v>
      </c>
      <c r="I48" s="1722">
        <v>0.23300000000000001</v>
      </c>
      <c r="J48" s="1722">
        <v>0.19800000000000001</v>
      </c>
      <c r="K48" s="1723">
        <v>0.13</v>
      </c>
    </row>
    <row r="49" spans="1:11" ht="18">
      <c r="A49" s="1720" t="s">
        <v>30</v>
      </c>
      <c r="B49" s="1722" t="s">
        <v>769</v>
      </c>
      <c r="C49" s="1722" t="s">
        <v>769</v>
      </c>
      <c r="D49" s="1722" t="s">
        <v>769</v>
      </c>
      <c r="E49" s="1722" t="s">
        <v>769</v>
      </c>
      <c r="F49" s="1722" t="s">
        <v>769</v>
      </c>
      <c r="G49" s="1722">
        <v>0.13800000000000001</v>
      </c>
      <c r="H49" s="1722">
        <v>0.13400000000000001</v>
      </c>
      <c r="I49" s="1722">
        <v>0.126</v>
      </c>
      <c r="J49" s="1722">
        <v>0.126</v>
      </c>
      <c r="K49" s="1723">
        <v>0.124</v>
      </c>
    </row>
    <row r="50" spans="1:11" ht="18">
      <c r="A50" s="1720" t="s">
        <v>532</v>
      </c>
      <c r="B50" s="1722">
        <v>8.5999999999999993E-2</v>
      </c>
      <c r="C50" s="1722">
        <v>0.106</v>
      </c>
      <c r="D50" s="1722">
        <v>0.104</v>
      </c>
      <c r="E50" s="1722">
        <v>0.10199999999999999</v>
      </c>
      <c r="F50" s="1722">
        <v>9.4E-2</v>
      </c>
      <c r="G50" s="1722">
        <v>9.4E-2</v>
      </c>
      <c r="H50" s="1722">
        <v>0.124</v>
      </c>
      <c r="I50" s="1722">
        <v>0.11899999999999999</v>
      </c>
      <c r="J50" s="1722">
        <v>0.11899999999999999</v>
      </c>
      <c r="K50" s="1723">
        <v>0.11799999999999999</v>
      </c>
    </row>
    <row r="51" spans="1:11" ht="18">
      <c r="A51" s="1720" t="s">
        <v>63</v>
      </c>
      <c r="B51" s="1722">
        <v>6.3E-2</v>
      </c>
      <c r="C51" s="1722">
        <v>8.2000000000000003E-2</v>
      </c>
      <c r="D51" s="1722">
        <v>0.112</v>
      </c>
      <c r="E51" s="1722">
        <v>9.7000000000000003E-2</v>
      </c>
      <c r="F51" s="1722">
        <v>0.104</v>
      </c>
      <c r="G51" s="1722">
        <v>0.108</v>
      </c>
      <c r="H51" s="1722">
        <v>0.127</v>
      </c>
      <c r="I51" s="1722">
        <v>8.7999999999999995E-2</v>
      </c>
      <c r="J51" s="1722">
        <v>8.7999999999999995E-2</v>
      </c>
      <c r="K51" s="1723">
        <v>9.8000000000000004E-2</v>
      </c>
    </row>
    <row r="52" spans="1:11" ht="18">
      <c r="A52" s="1720" t="s">
        <v>649</v>
      </c>
      <c r="B52" s="1722">
        <v>0.02</v>
      </c>
      <c r="C52" s="1722">
        <v>0.02</v>
      </c>
      <c r="D52" s="1722">
        <v>0.02</v>
      </c>
      <c r="E52" s="1722">
        <v>3.9E-2</v>
      </c>
      <c r="F52" s="1722">
        <v>9.4E-2</v>
      </c>
      <c r="G52" s="1722">
        <v>0.14399999999999999</v>
      </c>
      <c r="H52" s="1722">
        <v>0.124</v>
      </c>
      <c r="I52" s="1722">
        <v>0.14299999999999999</v>
      </c>
      <c r="J52" s="1722">
        <v>0.12</v>
      </c>
      <c r="K52" s="1723">
        <v>8.5999999999999993E-2</v>
      </c>
    </row>
    <row r="53" spans="1:11" ht="18">
      <c r="A53" s="1720" t="s">
        <v>50</v>
      </c>
      <c r="B53" s="1722">
        <v>0.105</v>
      </c>
      <c r="C53" s="1722">
        <v>0.106</v>
      </c>
      <c r="D53" s="1722">
        <v>0.104</v>
      </c>
      <c r="E53" s="1722">
        <v>0.10199999999999999</v>
      </c>
      <c r="F53" s="1722">
        <v>0.125</v>
      </c>
      <c r="G53" s="1722">
        <v>8.6999999999999994E-2</v>
      </c>
      <c r="H53" s="1722">
        <v>8.5000000000000006E-2</v>
      </c>
      <c r="I53" s="1722">
        <v>0.08</v>
      </c>
      <c r="J53" s="1722">
        <v>0.08</v>
      </c>
      <c r="K53" s="1723">
        <v>7.8E-2</v>
      </c>
    </row>
    <row r="54" spans="1:11" ht="18">
      <c r="A54" s="1720" t="s">
        <v>650</v>
      </c>
      <c r="B54" s="1722">
        <v>4.5999999999999999E-2</v>
      </c>
      <c r="C54" s="1722">
        <v>5.5E-2</v>
      </c>
      <c r="D54" s="1722">
        <v>5.2999999999999999E-2</v>
      </c>
      <c r="E54" s="1722">
        <v>6.9000000000000006E-2</v>
      </c>
      <c r="F54" s="1722">
        <v>6.3E-2</v>
      </c>
      <c r="G54" s="1722">
        <v>6.3E-2</v>
      </c>
      <c r="H54" s="1722">
        <v>6.2E-2</v>
      </c>
      <c r="I54" s="1722">
        <v>5.8000000000000003E-2</v>
      </c>
      <c r="J54" s="1722">
        <v>5.8000000000000003E-2</v>
      </c>
      <c r="K54" s="1723">
        <v>5.8000000000000003E-2</v>
      </c>
    </row>
    <row r="55" spans="1:11" ht="18">
      <c r="A55" s="1720" t="s">
        <v>548</v>
      </c>
      <c r="B55" s="1722">
        <v>6.6000000000000003E-2</v>
      </c>
      <c r="C55" s="1722">
        <v>6.8000000000000005E-2</v>
      </c>
      <c r="D55" s="1722">
        <v>6.6000000000000003E-2</v>
      </c>
      <c r="E55" s="1722">
        <v>6.5000000000000002E-2</v>
      </c>
      <c r="F55" s="1722">
        <v>0.06</v>
      </c>
      <c r="G55" s="1722">
        <v>0.06</v>
      </c>
      <c r="H55" s="1722">
        <v>5.8999999999999997E-2</v>
      </c>
      <c r="I55" s="1722">
        <v>5.5E-2</v>
      </c>
      <c r="J55" s="1722">
        <v>5.5E-2</v>
      </c>
      <c r="K55" s="1723">
        <v>5.5E-2</v>
      </c>
    </row>
    <row r="56" spans="1:11" ht="18">
      <c r="A56" s="1720" t="s">
        <v>64</v>
      </c>
      <c r="B56" s="1722">
        <v>6.6000000000000003E-2</v>
      </c>
      <c r="C56" s="1722">
        <v>6.8000000000000005E-2</v>
      </c>
      <c r="D56" s="1722">
        <v>6.6000000000000003E-2</v>
      </c>
      <c r="E56" s="1722">
        <v>6.5000000000000002E-2</v>
      </c>
      <c r="F56" s="1722">
        <v>0.06</v>
      </c>
      <c r="G56" s="1722">
        <v>0.06</v>
      </c>
      <c r="H56" s="1722">
        <v>5.8999999999999997E-2</v>
      </c>
      <c r="I56" s="1722">
        <v>5.5E-2</v>
      </c>
      <c r="J56" s="1722">
        <v>5.5E-2</v>
      </c>
      <c r="K56" s="1723">
        <v>5.2999999999999999E-2</v>
      </c>
    </row>
    <row r="57" spans="1:11" ht="18">
      <c r="A57" s="1720" t="s">
        <v>47</v>
      </c>
      <c r="B57" s="1722">
        <v>8.0000000000000002E-3</v>
      </c>
      <c r="C57" s="1722">
        <v>8.9999999999999993E-3</v>
      </c>
      <c r="D57" s="1722">
        <v>5.0000000000000001E-3</v>
      </c>
      <c r="E57" s="1722">
        <v>8.0000000000000002E-3</v>
      </c>
      <c r="F57" s="1722">
        <v>2.5999999999999999E-2</v>
      </c>
      <c r="G57" s="1722">
        <v>2.5999999999999999E-2</v>
      </c>
      <c r="H57" s="1722">
        <v>4.9000000000000002E-2</v>
      </c>
      <c r="I57" s="1722">
        <v>3.6999999999999998E-2</v>
      </c>
      <c r="J57" s="1722">
        <v>5.1999999999999998E-2</v>
      </c>
      <c r="K57" s="1723">
        <v>4.2999999999999997E-2</v>
      </c>
    </row>
    <row r="58" spans="1:11" ht="18">
      <c r="A58" s="1720" t="s">
        <v>27</v>
      </c>
      <c r="B58" s="1722">
        <v>2.1240000000000001</v>
      </c>
      <c r="C58" s="1722">
        <v>1.9470000000000001</v>
      </c>
      <c r="D58" s="1722">
        <v>1.732</v>
      </c>
      <c r="E58" s="1722">
        <v>1.581</v>
      </c>
      <c r="F58" s="1722">
        <v>1.4610000000000001</v>
      </c>
      <c r="G58" s="1722">
        <v>0.99399999999999999</v>
      </c>
      <c r="H58" s="1722">
        <v>1.014</v>
      </c>
      <c r="I58" s="1722">
        <v>0.22900000000000001</v>
      </c>
      <c r="J58" s="1722">
        <v>0.23699999999999999</v>
      </c>
      <c r="K58" s="1723">
        <v>3.6999999999999998E-2</v>
      </c>
    </row>
    <row r="59" spans="1:11" ht="18">
      <c r="A59" s="1720" t="s">
        <v>40</v>
      </c>
      <c r="B59" s="1722">
        <v>2.9000000000000001E-2</v>
      </c>
      <c r="C59" s="1722">
        <v>3.2000000000000001E-2</v>
      </c>
      <c r="D59" s="1722">
        <v>0.05</v>
      </c>
      <c r="E59" s="1722">
        <v>5.7000000000000002E-2</v>
      </c>
      <c r="F59" s="1722">
        <v>6.6000000000000003E-2</v>
      </c>
      <c r="G59" s="1722">
        <v>7.6999999999999999E-2</v>
      </c>
      <c r="H59" s="1722">
        <v>7.2999999999999995E-2</v>
      </c>
      <c r="I59" s="1722">
        <v>5.3999999999999999E-2</v>
      </c>
      <c r="J59" s="1722">
        <v>3.2000000000000001E-2</v>
      </c>
      <c r="K59" s="1723">
        <v>2.9000000000000001E-2</v>
      </c>
    </row>
    <row r="60" spans="1:11" ht="18">
      <c r="A60" s="1720" t="s">
        <v>55</v>
      </c>
      <c r="B60" s="1722">
        <v>3.2000000000000001E-2</v>
      </c>
      <c r="C60" s="1722">
        <v>3.3000000000000002E-2</v>
      </c>
      <c r="D60" s="1722">
        <v>3.2000000000000001E-2</v>
      </c>
      <c r="E60" s="1722">
        <v>3.1E-2</v>
      </c>
      <c r="F60" s="1722">
        <v>2.9000000000000001E-2</v>
      </c>
      <c r="G60" s="1722">
        <v>2.9000000000000001E-2</v>
      </c>
      <c r="H60" s="1722">
        <v>2.8000000000000001E-2</v>
      </c>
      <c r="I60" s="1722">
        <v>2.7E-2</v>
      </c>
      <c r="J60" s="1722">
        <v>2.7E-2</v>
      </c>
      <c r="K60" s="1723">
        <v>2.5999999999999999E-2</v>
      </c>
    </row>
    <row r="61" spans="1:11" ht="18">
      <c r="A61" s="1720" t="s">
        <v>651</v>
      </c>
      <c r="B61" s="1722">
        <v>2.8000000000000001E-2</v>
      </c>
      <c r="C61" s="1722">
        <v>3.5000000000000003E-2</v>
      </c>
      <c r="D61" s="1722">
        <v>2.5000000000000001E-2</v>
      </c>
      <c r="E61" s="1722">
        <v>2.1000000000000001E-2</v>
      </c>
      <c r="F61" s="1722">
        <v>2.4E-2</v>
      </c>
      <c r="G61" s="1722">
        <v>2.3E-2</v>
      </c>
      <c r="H61" s="1722">
        <v>1.7999999999999999E-2</v>
      </c>
      <c r="I61" s="1722">
        <v>1.2E-2</v>
      </c>
      <c r="J61" s="1722">
        <v>2.7E-2</v>
      </c>
      <c r="K61" s="1723">
        <v>2.5999999999999999E-2</v>
      </c>
    </row>
    <row r="62" spans="1:11" ht="18">
      <c r="A62" s="1720" t="s">
        <v>32</v>
      </c>
      <c r="B62" s="1722">
        <v>0.05</v>
      </c>
      <c r="C62" s="1722">
        <v>5.8000000000000003E-2</v>
      </c>
      <c r="D62" s="1722">
        <v>3.7999999999999999E-2</v>
      </c>
      <c r="E62" s="1722">
        <v>3.3000000000000002E-2</v>
      </c>
      <c r="F62" s="1722">
        <v>3.4000000000000002E-2</v>
      </c>
      <c r="G62" s="1722">
        <v>2.7E-2</v>
      </c>
      <c r="H62" s="1722">
        <v>2.8000000000000001E-2</v>
      </c>
      <c r="I62" s="1722">
        <v>3.2000000000000001E-2</v>
      </c>
      <c r="J62" s="1722">
        <v>3.3000000000000002E-2</v>
      </c>
      <c r="K62" s="1723">
        <v>1.7999999999999999E-2</v>
      </c>
    </row>
    <row r="63" spans="1:11" ht="18">
      <c r="A63" s="1720" t="s">
        <v>26</v>
      </c>
      <c r="B63" s="1722">
        <v>2E-3</v>
      </c>
      <c r="C63" s="1722">
        <v>1E-3</v>
      </c>
      <c r="D63" s="1722">
        <v>2E-3</v>
      </c>
      <c r="E63" s="1722">
        <v>8.0000000000000002E-3</v>
      </c>
      <c r="F63" s="1722">
        <v>8.9999999999999993E-3</v>
      </c>
      <c r="G63" s="1722">
        <v>0</v>
      </c>
      <c r="H63" s="1722">
        <v>1E-3</v>
      </c>
      <c r="I63" s="1722">
        <v>3.0000000000000001E-3</v>
      </c>
      <c r="J63" s="1722">
        <v>6.0000000000000001E-3</v>
      </c>
      <c r="K63" s="1723">
        <v>1.7000000000000001E-2</v>
      </c>
    </row>
    <row r="64" spans="1:11" ht="18">
      <c r="A64" s="1720" t="s">
        <v>652</v>
      </c>
      <c r="B64" s="1722">
        <v>0.125</v>
      </c>
      <c r="C64" s="1722">
        <v>0.114</v>
      </c>
      <c r="D64" s="1722">
        <v>6.9000000000000006E-2</v>
      </c>
      <c r="E64" s="1722">
        <v>2.5000000000000001E-2</v>
      </c>
      <c r="F64" s="1722">
        <v>0.05</v>
      </c>
      <c r="G64" s="1722">
        <v>3.5999999999999997E-2</v>
      </c>
      <c r="H64" s="1722">
        <v>0.04</v>
      </c>
      <c r="I64" s="1722">
        <v>3.4000000000000002E-2</v>
      </c>
      <c r="J64" s="1722">
        <v>3.5000000000000003E-2</v>
      </c>
      <c r="K64" s="1723">
        <v>1.2999999999999999E-2</v>
      </c>
    </row>
    <row r="65" spans="1:11" ht="18">
      <c r="A65" s="1720" t="s">
        <v>22</v>
      </c>
      <c r="B65" s="1722">
        <v>0.13</v>
      </c>
      <c r="C65" s="1722">
        <v>0.126</v>
      </c>
      <c r="D65" s="1722">
        <v>0.104</v>
      </c>
      <c r="E65" s="1722">
        <v>7.6999999999999999E-2</v>
      </c>
      <c r="F65" s="1722">
        <v>4.9000000000000002E-2</v>
      </c>
      <c r="G65" s="1722">
        <v>6.0000000000000001E-3</v>
      </c>
      <c r="H65" s="1722">
        <v>4.0000000000000001E-3</v>
      </c>
      <c r="I65" s="1722">
        <v>6.0000000000000001E-3</v>
      </c>
      <c r="J65" s="1722">
        <v>7.0000000000000001E-3</v>
      </c>
      <c r="K65" s="1723">
        <v>3.0000000000000001E-3</v>
      </c>
    </row>
    <row r="66" spans="1:11" ht="18">
      <c r="A66" s="1720" t="s">
        <v>561</v>
      </c>
      <c r="B66" s="1722">
        <v>6.0000000000000001E-3</v>
      </c>
      <c r="C66" s="1722">
        <v>0.115</v>
      </c>
      <c r="D66" s="1722">
        <v>0.11899999999999999</v>
      </c>
      <c r="E66" s="1722">
        <v>2.7E-2</v>
      </c>
      <c r="F66" s="1722">
        <v>6.0000000000000001E-3</v>
      </c>
      <c r="G66" s="1722">
        <v>7.0000000000000001E-3</v>
      </c>
      <c r="H66" s="1722">
        <v>8.9999999999999993E-3</v>
      </c>
      <c r="I66" s="1722">
        <v>8.9999999999999993E-3</v>
      </c>
      <c r="J66" s="1722">
        <v>8.9999999999999993E-3</v>
      </c>
      <c r="K66" s="1723">
        <v>3.0000000000000001E-3</v>
      </c>
    </row>
    <row r="67" spans="1:11" ht="18">
      <c r="A67" s="1720" t="s">
        <v>74</v>
      </c>
      <c r="B67" s="1722">
        <v>1.7999999999999999E-2</v>
      </c>
      <c r="C67" s="1722">
        <v>5.5E-2</v>
      </c>
      <c r="D67" s="1722">
        <v>6.0000000000000001E-3</v>
      </c>
      <c r="E67" s="1722">
        <v>0</v>
      </c>
      <c r="F67" s="1722">
        <v>0</v>
      </c>
      <c r="G67" s="1722">
        <v>0</v>
      </c>
      <c r="H67" s="1722">
        <v>0</v>
      </c>
      <c r="I67" s="1722">
        <v>0</v>
      </c>
      <c r="J67" s="1722">
        <v>0</v>
      </c>
      <c r="K67" s="1723">
        <v>0</v>
      </c>
    </row>
    <row r="68" spans="1:11" ht="18">
      <c r="A68" s="1720" t="s">
        <v>33</v>
      </c>
      <c r="B68" s="1722">
        <v>5.3999999999999999E-2</v>
      </c>
      <c r="C68" s="1722">
        <v>8.2000000000000003E-2</v>
      </c>
      <c r="D68" s="1722">
        <v>0.08</v>
      </c>
      <c r="E68" s="1722">
        <v>7.8E-2</v>
      </c>
      <c r="F68" s="1722">
        <v>0.12</v>
      </c>
      <c r="G68" s="1722" t="s">
        <v>769</v>
      </c>
      <c r="H68" s="1722" t="s">
        <v>769</v>
      </c>
      <c r="I68" s="1722" t="s">
        <v>769</v>
      </c>
      <c r="J68" s="1722" t="s">
        <v>769</v>
      </c>
      <c r="K68" s="1723" t="s">
        <v>769</v>
      </c>
    </row>
    <row r="69" spans="1:11" ht="18">
      <c r="A69" s="1720" t="s">
        <v>34</v>
      </c>
      <c r="B69" s="1722">
        <v>0.106</v>
      </c>
      <c r="C69" s="1722">
        <v>0.14399999999999999</v>
      </c>
      <c r="D69" s="1722">
        <v>0.155</v>
      </c>
      <c r="E69" s="1722">
        <v>0.16600000000000001</v>
      </c>
      <c r="F69" s="1722">
        <v>0.14299999999999999</v>
      </c>
      <c r="G69" s="1722">
        <v>0.22</v>
      </c>
      <c r="H69" s="1722">
        <v>0.38100000000000001</v>
      </c>
      <c r="I69" s="1722">
        <v>0.38800000000000001</v>
      </c>
      <c r="J69" s="1722">
        <v>0.45500000000000002</v>
      </c>
      <c r="K69" s="1723">
        <v>0.57199999999999995</v>
      </c>
    </row>
    <row r="70" spans="1:11" ht="18">
      <c r="A70" s="1720"/>
      <c r="B70" s="1722"/>
      <c r="C70" s="1722"/>
      <c r="D70" s="1722"/>
      <c r="E70" s="1722"/>
      <c r="F70" s="1722"/>
      <c r="G70" s="1722"/>
      <c r="H70" s="1722"/>
      <c r="I70" s="1722"/>
      <c r="J70" s="1722"/>
      <c r="K70" s="1723"/>
    </row>
    <row r="71" spans="1:11" s="1987" customFormat="1" ht="18">
      <c r="A71" s="1724" t="s">
        <v>896</v>
      </c>
      <c r="B71" s="1725">
        <v>100</v>
      </c>
      <c r="C71" s="1725">
        <v>100</v>
      </c>
      <c r="D71" s="1725">
        <v>100</v>
      </c>
      <c r="E71" s="1725">
        <v>100</v>
      </c>
      <c r="F71" s="1725">
        <v>100</v>
      </c>
      <c r="G71" s="1725">
        <v>100</v>
      </c>
      <c r="H71" s="1725">
        <v>100</v>
      </c>
      <c r="I71" s="1725">
        <v>100</v>
      </c>
      <c r="J71" s="1725">
        <v>100</v>
      </c>
      <c r="K71" s="1726">
        <v>100</v>
      </c>
    </row>
    <row r="72" spans="1:11" ht="18">
      <c r="A72" s="1991" t="s">
        <v>657</v>
      </c>
      <c r="B72" s="1989"/>
      <c r="C72" s="1989"/>
      <c r="D72" s="1989"/>
      <c r="E72" s="1989"/>
      <c r="F72" s="1989"/>
      <c r="G72" s="1989"/>
      <c r="H72" s="1989"/>
      <c r="I72" s="1989"/>
      <c r="J72" s="1989"/>
      <c r="K72" s="1990"/>
    </row>
    <row r="73" spans="1:11" ht="18">
      <c r="A73" s="1988"/>
      <c r="B73" s="1982"/>
      <c r="C73" s="1982"/>
      <c r="D73" s="1982"/>
      <c r="E73" s="1982"/>
      <c r="F73" s="1982"/>
      <c r="G73" s="1982"/>
      <c r="H73" s="1982"/>
      <c r="I73" s="1982"/>
      <c r="J73" s="1982"/>
      <c r="K73" s="1992"/>
    </row>
    <row r="74" spans="1:11" ht="18">
      <c r="A74" s="1993" t="s">
        <v>1396</v>
      </c>
      <c r="B74" s="1994"/>
      <c r="C74" s="1994"/>
      <c r="D74" s="1994"/>
      <c r="E74" s="1994"/>
      <c r="F74" s="1994"/>
      <c r="G74" s="1994"/>
      <c r="H74" s="1994"/>
      <c r="I74" s="1994"/>
      <c r="J74" s="1994"/>
      <c r="K74" s="1995"/>
    </row>
    <row r="75" spans="1:11" ht="18">
      <c r="A75" s="1996"/>
    </row>
    <row r="76" spans="1:11" ht="18">
      <c r="A76" s="1996"/>
    </row>
    <row r="77" spans="1:11" ht="18">
      <c r="A77" s="1997"/>
    </row>
    <row r="78" spans="1:11" ht="18">
      <c r="A78" s="1997"/>
    </row>
    <row r="79" spans="1:11" ht="18">
      <c r="A79" s="1997"/>
    </row>
    <row r="80" spans="1:11" ht="18">
      <c r="A80" s="1997"/>
    </row>
    <row r="81" spans="1:1" ht="18">
      <c r="A81" s="1997"/>
    </row>
    <row r="82" spans="1:1" ht="18">
      <c r="A82" s="1997"/>
    </row>
    <row r="83" spans="1:1" ht="18">
      <c r="A83" s="1997"/>
    </row>
    <row r="84" spans="1:1" ht="18">
      <c r="A84" s="1997"/>
    </row>
    <row r="85" spans="1:1" ht="18">
      <c r="A85" s="1997"/>
    </row>
    <row r="86" spans="1:1" ht="18">
      <c r="A86" s="1997"/>
    </row>
    <row r="87" spans="1:1" ht="18">
      <c r="A87" s="1997"/>
    </row>
    <row r="88" spans="1:1" ht="18">
      <c r="A88" s="1997"/>
    </row>
    <row r="89" spans="1:1" ht="18">
      <c r="A89" s="1997"/>
    </row>
    <row r="90" spans="1:1" ht="18">
      <c r="A90" s="1997"/>
    </row>
    <row r="91" spans="1:1" ht="18">
      <c r="A91" s="1997"/>
    </row>
    <row r="92" spans="1:1" ht="18">
      <c r="A92" s="1997"/>
    </row>
    <row r="93" spans="1:1" ht="18">
      <c r="A93" s="1997"/>
    </row>
    <row r="94" spans="1:1" ht="18">
      <c r="A94" s="1997"/>
    </row>
    <row r="95" spans="1:1" ht="18">
      <c r="A95" s="1997"/>
    </row>
    <row r="96" spans="1:1" ht="18">
      <c r="A96" s="1997"/>
    </row>
    <row r="97" spans="1:1" ht="18">
      <c r="A97" s="1997"/>
    </row>
    <row r="98" spans="1:1" ht="18">
      <c r="A98" s="1997"/>
    </row>
    <row r="99" spans="1:1" ht="18">
      <c r="A99" s="1997"/>
    </row>
    <row r="100" spans="1:1" ht="18">
      <c r="A100" s="1997"/>
    </row>
    <row r="101" spans="1:1" ht="18">
      <c r="A101" s="1997"/>
    </row>
    <row r="102" spans="1:1" ht="18">
      <c r="A102" s="1997"/>
    </row>
    <row r="103" spans="1:1" ht="18">
      <c r="A103" s="1997"/>
    </row>
    <row r="104" spans="1:1" ht="18">
      <c r="A104" s="1997"/>
    </row>
    <row r="105" spans="1:1" ht="18">
      <c r="A105" s="1997"/>
    </row>
    <row r="106" spans="1:1" ht="18">
      <c r="A106" s="1997"/>
    </row>
    <row r="107" spans="1:1" ht="18">
      <c r="A107" s="1997"/>
    </row>
    <row r="108" spans="1:1" ht="18">
      <c r="A108" s="1997"/>
    </row>
    <row r="109" spans="1:1" ht="18">
      <c r="A109" s="1997"/>
    </row>
    <row r="110" spans="1:1" ht="18">
      <c r="A110" s="1997"/>
    </row>
    <row r="111" spans="1:1" ht="18">
      <c r="A111" s="1997"/>
    </row>
    <row r="112" spans="1:1" ht="18">
      <c r="A112" s="1997"/>
    </row>
    <row r="113" spans="1:1" ht="18">
      <c r="A113" s="1997"/>
    </row>
    <row r="114" spans="1:1" ht="18">
      <c r="A114" s="1997"/>
    </row>
    <row r="115" spans="1:1" ht="18">
      <c r="A115" s="1997"/>
    </row>
    <row r="116" spans="1:1" ht="18">
      <c r="A116" s="1997"/>
    </row>
    <row r="117" spans="1:1" ht="18">
      <c r="A117" s="1997"/>
    </row>
    <row r="118" spans="1:1" ht="18">
      <c r="A118" s="1997"/>
    </row>
    <row r="119" spans="1:1" ht="18">
      <c r="A119" s="1997"/>
    </row>
    <row r="120" spans="1:1" ht="18">
      <c r="A120" s="1997"/>
    </row>
    <row r="121" spans="1:1" ht="18">
      <c r="A121" s="1997"/>
    </row>
    <row r="122" spans="1:1" ht="18">
      <c r="A122" s="1997"/>
    </row>
    <row r="123" spans="1:1" ht="18">
      <c r="A123" s="1997"/>
    </row>
    <row r="124" spans="1:1" ht="18">
      <c r="A124" s="1997"/>
    </row>
    <row r="125" spans="1:1" ht="18">
      <c r="A125" s="1997"/>
    </row>
    <row r="126" spans="1:1" ht="18">
      <c r="A126" s="1997"/>
    </row>
    <row r="127" spans="1:1" ht="18">
      <c r="A127" s="1997"/>
    </row>
    <row r="128" spans="1:1" ht="18">
      <c r="A128" s="1997"/>
    </row>
    <row r="129" spans="1:1" ht="18">
      <c r="A129" s="1997"/>
    </row>
    <row r="130" spans="1:1" ht="18">
      <c r="A130" s="1997"/>
    </row>
    <row r="131" spans="1:1" ht="18">
      <c r="A131" s="1997"/>
    </row>
    <row r="132" spans="1:1" ht="18">
      <c r="A132" s="1997"/>
    </row>
    <row r="133" spans="1:1" ht="18">
      <c r="A133" s="1997"/>
    </row>
    <row r="134" spans="1:1" ht="18">
      <c r="A134" s="1997"/>
    </row>
    <row r="135" spans="1:1" ht="18">
      <c r="A135" s="1997"/>
    </row>
    <row r="136" spans="1:1" ht="18">
      <c r="A136" s="1997"/>
    </row>
    <row r="137" spans="1:1" ht="18">
      <c r="A137" s="1997"/>
    </row>
    <row r="138" spans="1:1" ht="18">
      <c r="A138" s="1997"/>
    </row>
    <row r="139" spans="1:1" ht="18">
      <c r="A139" s="1997"/>
    </row>
    <row r="140" spans="1:1" ht="18">
      <c r="A140" s="1997"/>
    </row>
    <row r="141" spans="1:1" ht="18">
      <c r="A141" s="1997"/>
    </row>
    <row r="142" spans="1:1" ht="18">
      <c r="A142" s="1997"/>
    </row>
    <row r="143" spans="1:1" ht="18">
      <c r="A143" s="1997"/>
    </row>
    <row r="144" spans="1:1" ht="18">
      <c r="A144" s="1997"/>
    </row>
    <row r="145" spans="1:1" ht="18">
      <c r="A145" s="1997"/>
    </row>
    <row r="146" spans="1:1" ht="18">
      <c r="A146" s="1997"/>
    </row>
    <row r="147" spans="1:1" ht="18">
      <c r="A147" s="1997"/>
    </row>
    <row r="148" spans="1:1" ht="18">
      <c r="A148" s="1997"/>
    </row>
    <row r="149" spans="1:1" ht="18">
      <c r="A149" s="1997"/>
    </row>
    <row r="150" spans="1:1" ht="18">
      <c r="A150" s="1997"/>
    </row>
    <row r="151" spans="1:1" ht="18">
      <c r="A151" s="1997"/>
    </row>
    <row r="152" spans="1:1" ht="18">
      <c r="A152" s="1997"/>
    </row>
    <row r="153" spans="1:1" ht="18">
      <c r="A153" s="1997"/>
    </row>
    <row r="154" spans="1:1" ht="18">
      <c r="A154" s="1997"/>
    </row>
    <row r="155" spans="1:1" ht="18">
      <c r="A155" s="1997"/>
    </row>
    <row r="156" spans="1:1" ht="18">
      <c r="A156" s="1997"/>
    </row>
    <row r="157" spans="1:1" ht="18">
      <c r="A157" s="1997"/>
    </row>
    <row r="158" spans="1:1" ht="18">
      <c r="A158" s="1997"/>
    </row>
    <row r="159" spans="1:1" ht="18">
      <c r="A159" s="1997"/>
    </row>
    <row r="160" spans="1:1" ht="18">
      <c r="A160" s="1997"/>
    </row>
    <row r="161" spans="1:1" ht="18">
      <c r="A161" s="1997"/>
    </row>
    <row r="162" spans="1:1" ht="18">
      <c r="A162" s="1997"/>
    </row>
    <row r="163" spans="1:1" ht="18">
      <c r="A163" s="1997"/>
    </row>
    <row r="164" spans="1:1" ht="18">
      <c r="A164" s="1997"/>
    </row>
    <row r="165" spans="1:1" ht="18">
      <c r="A165" s="1997"/>
    </row>
    <row r="166" spans="1:1" ht="18">
      <c r="A166" s="1997"/>
    </row>
    <row r="167" spans="1:1" ht="18">
      <c r="A167" s="1997"/>
    </row>
    <row r="168" spans="1:1" ht="18">
      <c r="A168" s="1997"/>
    </row>
    <row r="169" spans="1:1" ht="18">
      <c r="A169" s="1997"/>
    </row>
    <row r="170" spans="1:1" ht="18">
      <c r="A170" s="1997"/>
    </row>
    <row r="171" spans="1:1" ht="18">
      <c r="A171" s="1997"/>
    </row>
    <row r="172" spans="1:1" ht="18">
      <c r="A172" s="1997"/>
    </row>
    <row r="173" spans="1:1" ht="18">
      <c r="A173" s="1997"/>
    </row>
    <row r="174" spans="1:1" ht="18">
      <c r="A174" s="1997"/>
    </row>
    <row r="175" spans="1:1" ht="18">
      <c r="A175" s="1997"/>
    </row>
    <row r="176" spans="1:1" ht="18">
      <c r="A176" s="1997"/>
    </row>
    <row r="177" spans="1:1" ht="18">
      <c r="A177" s="1997"/>
    </row>
    <row r="178" spans="1:1" ht="18">
      <c r="A178" s="1997"/>
    </row>
    <row r="179" spans="1:1" ht="18">
      <c r="A179" s="1997"/>
    </row>
    <row r="180" spans="1:1" ht="18">
      <c r="A180" s="1997"/>
    </row>
    <row r="181" spans="1:1" ht="18">
      <c r="A181" s="1997"/>
    </row>
    <row r="182" spans="1:1" ht="18">
      <c r="A182" s="1997"/>
    </row>
    <row r="183" spans="1:1" ht="18">
      <c r="A183" s="1997"/>
    </row>
    <row r="184" spans="1:1" ht="18">
      <c r="A184" s="1997"/>
    </row>
    <row r="185" spans="1:1" ht="18">
      <c r="A185" s="1997"/>
    </row>
    <row r="186" spans="1:1" ht="18">
      <c r="A186" s="1997"/>
    </row>
    <row r="187" spans="1:1" ht="18">
      <c r="A187" s="1997"/>
    </row>
    <row r="188" spans="1:1" ht="18">
      <c r="A188" s="1997"/>
    </row>
    <row r="189" spans="1:1" ht="18">
      <c r="A189" s="1997"/>
    </row>
    <row r="190" spans="1:1" ht="18">
      <c r="A190" s="1997"/>
    </row>
    <row r="191" spans="1:1" ht="18">
      <c r="A191" s="1997"/>
    </row>
    <row r="192" spans="1:1" ht="18">
      <c r="A192" s="1997"/>
    </row>
    <row r="193" spans="1:1" ht="18">
      <c r="A193" s="1997"/>
    </row>
    <row r="194" spans="1:1" ht="18">
      <c r="A194" s="1997"/>
    </row>
    <row r="195" spans="1:1" ht="18">
      <c r="A195" s="1997"/>
    </row>
    <row r="196" spans="1:1" ht="18">
      <c r="A196" s="1997"/>
    </row>
    <row r="197" spans="1:1" ht="18">
      <c r="A197" s="1997"/>
    </row>
    <row r="198" spans="1:1" ht="18">
      <c r="A198" s="1997"/>
    </row>
    <row r="199" spans="1:1" ht="18">
      <c r="A199" s="1997"/>
    </row>
    <row r="200" spans="1:1" ht="18">
      <c r="A200" s="1997"/>
    </row>
    <row r="201" spans="1:1" ht="18">
      <c r="A201" s="1997"/>
    </row>
    <row r="202" spans="1:1" ht="18">
      <c r="A202" s="1997"/>
    </row>
    <row r="203" spans="1:1" ht="18">
      <c r="A203" s="1997"/>
    </row>
    <row r="204" spans="1:1" ht="18">
      <c r="A204" s="1997"/>
    </row>
  </sheetData>
  <mergeCells count="4">
    <mergeCell ref="A1:K1"/>
    <mergeCell ref="A2:K2"/>
    <mergeCell ref="A4:K4"/>
    <mergeCell ref="A6:K6"/>
  </mergeCells>
  <phoneticPr fontId="50" type="noConversion"/>
  <printOptions horizontalCentered="1" verticalCentered="1"/>
  <pageMargins left="0.75" right="0.75" top="1" bottom="1" header="0" footer="0"/>
  <pageSetup scale="45" orientation="portrait" horizontalDpi="300" verticalDpi="300" r:id="rId1"/>
  <headerFooter alignWithMargins="0"/>
</worksheet>
</file>

<file path=xl/worksheets/sheet121.xml><?xml version="1.0" encoding="utf-8"?>
<worksheet xmlns="http://schemas.openxmlformats.org/spreadsheetml/2006/main" xmlns:r="http://schemas.openxmlformats.org/officeDocument/2006/relationships">
  <sheetPr>
    <tabColor indexed="53"/>
    <pageSetUpPr fitToPage="1"/>
  </sheetPr>
  <dimension ref="A1:W31"/>
  <sheetViews>
    <sheetView zoomScale="50" workbookViewId="0">
      <selection sqref="A1:M1"/>
    </sheetView>
  </sheetViews>
  <sheetFormatPr defaultColWidth="11.44140625" defaultRowHeight="18"/>
  <cols>
    <col min="1" max="1" width="53.44140625" style="1998" customWidth="1"/>
    <col min="2" max="5" width="8.44140625" style="1998" customWidth="1"/>
    <col min="6" max="6" width="8.77734375" style="1998" customWidth="1"/>
    <col min="7" max="12" width="8.44140625" style="1998" customWidth="1"/>
    <col min="13" max="21" width="8.6640625" style="1998" customWidth="1"/>
    <col min="22" max="16384" width="11.44140625" style="1998"/>
  </cols>
  <sheetData>
    <row r="1" spans="1:23">
      <c r="A1" s="2649" t="s">
        <v>1397</v>
      </c>
      <c r="B1" s="2649"/>
      <c r="C1" s="2649"/>
      <c r="D1" s="2649"/>
      <c r="E1" s="2649"/>
      <c r="F1" s="2649"/>
      <c r="G1" s="2649"/>
      <c r="H1" s="2649"/>
      <c r="I1" s="2649"/>
      <c r="J1" s="2649"/>
      <c r="K1" s="2649"/>
      <c r="L1" s="2649"/>
      <c r="M1" s="2649"/>
      <c r="N1" s="2649"/>
      <c r="O1" s="2649"/>
      <c r="P1" s="2649"/>
      <c r="Q1" s="2649"/>
      <c r="R1" s="2649"/>
      <c r="S1" s="2649"/>
      <c r="T1" s="2649"/>
      <c r="U1" s="2649"/>
    </row>
    <row r="2" spans="1:23" s="2000" customFormat="1">
      <c r="A2" s="2835" t="s">
        <v>658</v>
      </c>
      <c r="B2" s="2835"/>
      <c r="C2" s="2835"/>
      <c r="D2" s="2835"/>
      <c r="E2" s="2835"/>
      <c r="F2" s="2835"/>
      <c r="G2" s="2835"/>
      <c r="H2" s="2835"/>
      <c r="I2" s="2835"/>
      <c r="J2" s="2835"/>
      <c r="K2" s="2835"/>
      <c r="L2" s="2835"/>
      <c r="M2" s="2835"/>
      <c r="N2" s="2835"/>
      <c r="O2" s="2835"/>
      <c r="P2" s="2835"/>
      <c r="Q2" s="2835"/>
      <c r="R2" s="2835"/>
      <c r="S2" s="2835"/>
      <c r="T2" s="2835"/>
      <c r="U2" s="2835"/>
      <c r="V2" s="1999"/>
      <c r="W2" s="1999"/>
    </row>
    <row r="3" spans="1:23">
      <c r="A3" s="2001"/>
      <c r="B3" s="2001"/>
      <c r="C3" s="2001"/>
      <c r="D3" s="2001"/>
      <c r="E3" s="2001"/>
      <c r="F3" s="2001"/>
      <c r="G3" s="2001"/>
      <c r="H3" s="2001"/>
      <c r="I3" s="2001"/>
      <c r="J3" s="2001"/>
      <c r="K3" s="2001"/>
      <c r="L3" s="2001"/>
      <c r="M3" s="2001"/>
      <c r="N3" s="2001"/>
      <c r="O3" s="2001"/>
      <c r="P3" s="2001"/>
      <c r="Q3" s="2002"/>
      <c r="R3" s="2002"/>
      <c r="S3" s="2002"/>
      <c r="T3" s="2002"/>
      <c r="U3" s="2002"/>
      <c r="V3" s="2002"/>
      <c r="W3" s="2002"/>
    </row>
    <row r="4" spans="1:23">
      <c r="A4" s="2836" t="s">
        <v>659</v>
      </c>
      <c r="B4" s="2836"/>
      <c r="C4" s="2836"/>
      <c r="D4" s="2836"/>
      <c r="E4" s="2836"/>
      <c r="F4" s="2836"/>
      <c r="G4" s="2836"/>
      <c r="H4" s="2836"/>
      <c r="I4" s="2836"/>
      <c r="J4" s="2836"/>
      <c r="K4" s="2836"/>
      <c r="L4" s="2836"/>
      <c r="M4" s="2836"/>
      <c r="N4" s="2836"/>
      <c r="O4" s="2836"/>
      <c r="P4" s="2836"/>
      <c r="Q4" s="2836"/>
      <c r="R4" s="2836"/>
      <c r="S4" s="2836"/>
      <c r="T4" s="2836"/>
      <c r="U4" s="2836"/>
      <c r="V4" s="2002"/>
      <c r="W4" s="2002"/>
    </row>
    <row r="5" spans="1:23">
      <c r="A5" s="2001"/>
      <c r="B5" s="2001"/>
      <c r="C5" s="2001"/>
      <c r="D5" s="2001"/>
      <c r="E5" s="2001"/>
      <c r="F5" s="2001"/>
      <c r="G5" s="2001"/>
      <c r="H5" s="2001"/>
      <c r="I5" s="2001"/>
      <c r="J5" s="2001"/>
      <c r="K5" s="2001"/>
      <c r="L5" s="2001"/>
      <c r="M5" s="2001"/>
      <c r="N5" s="2001"/>
      <c r="V5" s="2002"/>
      <c r="W5" s="2002"/>
    </row>
    <row r="6" spans="1:23">
      <c r="A6" s="2837" t="s">
        <v>660</v>
      </c>
      <c r="B6" s="2837"/>
      <c r="C6" s="2837"/>
      <c r="D6" s="2837"/>
      <c r="E6" s="2837"/>
      <c r="F6" s="2837"/>
      <c r="G6" s="2837"/>
      <c r="H6" s="2837"/>
      <c r="I6" s="2837"/>
      <c r="J6" s="2837"/>
      <c r="K6" s="2837"/>
      <c r="L6" s="2837"/>
      <c r="M6" s="2837"/>
      <c r="N6" s="2837"/>
      <c r="O6" s="2837"/>
      <c r="P6" s="2837"/>
      <c r="Q6" s="2837"/>
      <c r="R6" s="2837"/>
      <c r="S6" s="2837"/>
      <c r="T6" s="2837"/>
      <c r="U6" s="2837"/>
      <c r="V6" s="2002"/>
      <c r="W6" s="2002"/>
    </row>
    <row r="7" spans="1:23">
      <c r="A7" s="2003"/>
      <c r="B7" s="2003"/>
      <c r="C7" s="2003"/>
      <c r="D7" s="2003"/>
      <c r="E7" s="2003"/>
      <c r="F7" s="2003"/>
      <c r="G7" s="2003"/>
      <c r="H7" s="2003"/>
      <c r="I7" s="2003"/>
      <c r="J7" s="2003"/>
      <c r="K7" s="2003"/>
      <c r="L7" s="2003"/>
    </row>
    <row r="8" spans="1:23">
      <c r="A8" s="2003"/>
      <c r="B8" s="2003"/>
      <c r="C8" s="2003"/>
      <c r="D8" s="2003"/>
      <c r="E8" s="2003"/>
      <c r="F8" s="2003"/>
      <c r="G8" s="2003"/>
      <c r="H8" s="2003"/>
      <c r="I8" s="2003"/>
      <c r="J8" s="2003"/>
      <c r="K8" s="2004"/>
      <c r="L8" s="2003"/>
      <c r="M8" s="2003"/>
      <c r="N8" s="2003"/>
      <c r="O8" s="2003"/>
      <c r="P8" s="2003"/>
      <c r="Q8" s="2003"/>
      <c r="R8" s="2003"/>
      <c r="S8" s="2003"/>
      <c r="T8" s="2003"/>
      <c r="U8" s="2003"/>
    </row>
    <row r="9" spans="1:23" s="2008" customFormat="1">
      <c r="A9" s="2005"/>
      <c r="B9" s="2006">
        <v>1990</v>
      </c>
      <c r="C9" s="2006">
        <v>1991</v>
      </c>
      <c r="D9" s="2006">
        <v>1992</v>
      </c>
      <c r="E9" s="2006">
        <v>1993</v>
      </c>
      <c r="F9" s="2006">
        <v>1994</v>
      </c>
      <c r="G9" s="2006">
        <v>1995</v>
      </c>
      <c r="H9" s="2006">
        <v>1996</v>
      </c>
      <c r="I9" s="2006">
        <v>1997</v>
      </c>
      <c r="J9" s="2006">
        <v>1998</v>
      </c>
      <c r="K9" s="2006">
        <v>1999</v>
      </c>
      <c r="L9" s="2006">
        <v>2000</v>
      </c>
      <c r="M9" s="2006">
        <v>2001</v>
      </c>
      <c r="N9" s="2006">
        <v>2002</v>
      </c>
      <c r="O9" s="2006">
        <v>2003</v>
      </c>
      <c r="P9" s="2006">
        <v>2004</v>
      </c>
      <c r="Q9" s="2006">
        <v>2005</v>
      </c>
      <c r="R9" s="2006">
        <v>2006</v>
      </c>
      <c r="S9" s="2006">
        <v>2007</v>
      </c>
      <c r="T9" s="2006">
        <v>2008</v>
      </c>
      <c r="U9" s="2007">
        <v>2009</v>
      </c>
    </row>
    <row r="10" spans="1:23" s="2008" customFormat="1">
      <c r="A10" s="2009"/>
      <c r="B10" s="2010"/>
      <c r="C10" s="2010"/>
      <c r="D10" s="2010"/>
      <c r="E10" s="2010"/>
      <c r="F10" s="2011"/>
      <c r="G10" s="2011"/>
      <c r="H10" s="2011"/>
      <c r="I10" s="2011"/>
      <c r="J10" s="2011"/>
      <c r="K10" s="2011"/>
      <c r="L10" s="2011"/>
      <c r="M10" s="2011"/>
      <c r="N10" s="2011"/>
      <c r="O10" s="2011"/>
      <c r="P10" s="2011"/>
      <c r="Q10" s="2011"/>
      <c r="R10" s="2011"/>
      <c r="S10" s="2011"/>
      <c r="T10" s="2011"/>
      <c r="U10" s="2012"/>
    </row>
    <row r="11" spans="1:23">
      <c r="A11" s="2009" t="s">
        <v>661</v>
      </c>
      <c r="B11" s="2013"/>
      <c r="C11" s="2013"/>
      <c r="D11" s="2013"/>
      <c r="E11" s="2013"/>
      <c r="F11" s="2014"/>
      <c r="G11" s="2014"/>
      <c r="H11" s="2014"/>
      <c r="I11" s="2014"/>
      <c r="J11" s="2013"/>
      <c r="K11" s="2013"/>
      <c r="L11" s="2013"/>
      <c r="M11" s="2013"/>
      <c r="N11" s="2013"/>
      <c r="O11" s="2013"/>
      <c r="P11" s="2013"/>
      <c r="Q11" s="2013"/>
      <c r="R11" s="2013"/>
      <c r="S11" s="2013"/>
      <c r="T11" s="2013"/>
      <c r="U11" s="2015"/>
    </row>
    <row r="12" spans="1:23">
      <c r="A12" s="2016" t="s">
        <v>662</v>
      </c>
      <c r="B12" s="2017">
        <v>120.879</v>
      </c>
      <c r="C12" s="2017">
        <v>106.066</v>
      </c>
      <c r="D12" s="2017">
        <v>103.57299999999999</v>
      </c>
      <c r="E12" s="2017">
        <v>86.712999999999994</v>
      </c>
      <c r="F12" s="2018">
        <v>104.90300000000001</v>
      </c>
      <c r="G12" s="2018">
        <v>133.19800000000001</v>
      </c>
      <c r="H12" s="2018">
        <v>103.89400000000001</v>
      </c>
      <c r="I12" s="2018">
        <v>103.224</v>
      </c>
      <c r="J12" s="2018">
        <v>74.974000000000004</v>
      </c>
      <c r="K12" s="2018">
        <v>71.38</v>
      </c>
      <c r="L12" s="2018">
        <v>82.293999999999997</v>
      </c>
      <c r="M12" s="2018">
        <v>71.566000000000003</v>
      </c>
      <c r="N12" s="2018">
        <v>70.647000000000006</v>
      </c>
      <c r="O12" s="2018">
        <v>80.733999999999995</v>
      </c>
      <c r="P12" s="2018">
        <v>130.10599999999999</v>
      </c>
      <c r="Q12" s="2018">
        <v>167.08699999999999</v>
      </c>
      <c r="R12" s="2018">
        <v>305.29500000000002</v>
      </c>
      <c r="S12" s="2018">
        <v>323.24599999999998</v>
      </c>
      <c r="T12" s="2018">
        <v>315.31599999999997</v>
      </c>
      <c r="U12" s="2019">
        <v>234.21700000000001</v>
      </c>
    </row>
    <row r="13" spans="1:23">
      <c r="A13" s="2016" t="s">
        <v>663</v>
      </c>
      <c r="B13" s="2017">
        <v>119.08499999999999</v>
      </c>
      <c r="C13" s="2017">
        <v>104.875</v>
      </c>
      <c r="D13" s="2017">
        <v>102.721</v>
      </c>
      <c r="E13" s="2017">
        <v>85.283000000000001</v>
      </c>
      <c r="F13" s="2018">
        <v>107.05200000000001</v>
      </c>
      <c r="G13" s="2018">
        <v>134.71700000000001</v>
      </c>
      <c r="H13" s="2018">
        <v>105.872</v>
      </c>
      <c r="I13" s="2018">
        <v>103.57899999999999</v>
      </c>
      <c r="J13" s="2017">
        <v>75.076999999999998</v>
      </c>
      <c r="K13" s="2017">
        <v>72.111000000000004</v>
      </c>
      <c r="L13" s="2017">
        <v>83.971000000000004</v>
      </c>
      <c r="M13" s="2017">
        <v>72.566999999999993</v>
      </c>
      <c r="N13" s="2017">
        <v>71.671999999999997</v>
      </c>
      <c r="O13" s="2017">
        <v>81.05</v>
      </c>
      <c r="P13" s="2017">
        <v>128.97200000000001</v>
      </c>
      <c r="Q13" s="2017">
        <v>168.227</v>
      </c>
      <c r="R13" s="2017">
        <v>308.935</v>
      </c>
      <c r="S13" s="2017">
        <v>322.17200000000003</v>
      </c>
      <c r="T13" s="2017">
        <v>313.35833333333335</v>
      </c>
      <c r="U13" s="2020">
        <v>235.417</v>
      </c>
    </row>
    <row r="14" spans="1:23">
      <c r="A14" s="2016" t="s">
        <v>664</v>
      </c>
      <c r="B14" s="2017">
        <v>123.164</v>
      </c>
      <c r="C14" s="2017">
        <v>109.327</v>
      </c>
      <c r="D14" s="2017">
        <v>107.423</v>
      </c>
      <c r="E14" s="2017">
        <v>91.555000000000007</v>
      </c>
      <c r="F14" s="2018">
        <v>111.04600000000001</v>
      </c>
      <c r="G14" s="2018">
        <v>138.333</v>
      </c>
      <c r="H14" s="2018">
        <v>109.211</v>
      </c>
      <c r="I14" s="2018">
        <v>106.819</v>
      </c>
      <c r="J14" s="2018">
        <v>78.558000000000007</v>
      </c>
      <c r="K14" s="2018">
        <v>75.909000000000006</v>
      </c>
      <c r="L14" s="2018">
        <v>88.162999999999997</v>
      </c>
      <c r="M14" s="2018">
        <v>76.853999999999999</v>
      </c>
      <c r="N14" s="2018">
        <v>75.805000000000007</v>
      </c>
      <c r="O14" s="2018">
        <v>85.245000000000005</v>
      </c>
      <c r="P14" s="2018">
        <v>133.94499999999999</v>
      </c>
      <c r="Q14" s="2018">
        <v>173.49299999999999</v>
      </c>
      <c r="R14" s="2018">
        <v>314.75099999999998</v>
      </c>
      <c r="S14" s="2018">
        <v>328.00200000000001</v>
      </c>
      <c r="T14" s="2018">
        <v>319.1633333333333</v>
      </c>
      <c r="U14" s="2019">
        <v>241.24299999999999</v>
      </c>
    </row>
    <row r="15" spans="1:23" ht="15.95" customHeight="1">
      <c r="A15" s="2016" t="s">
        <v>665</v>
      </c>
      <c r="B15" s="2017">
        <v>98.293999999999997</v>
      </c>
      <c r="C15" s="2017">
        <v>90.313000000000002</v>
      </c>
      <c r="D15" s="2017">
        <v>88.628</v>
      </c>
      <c r="E15" s="2017">
        <v>70.171000000000006</v>
      </c>
      <c r="F15" s="2021">
        <v>85.632000000000005</v>
      </c>
      <c r="G15" s="2021">
        <v>106.254</v>
      </c>
      <c r="H15" s="2021">
        <v>84.712000000000003</v>
      </c>
      <c r="I15" s="2021">
        <v>83.49</v>
      </c>
      <c r="J15" s="2021">
        <v>61.290999999999997</v>
      </c>
      <c r="K15" s="2021">
        <v>58.139000000000003</v>
      </c>
      <c r="L15" s="2021">
        <v>66.251000000000005</v>
      </c>
      <c r="M15" s="2021">
        <v>41.658000000000001</v>
      </c>
      <c r="N15" s="2021">
        <v>12.096</v>
      </c>
      <c r="O15" s="2021">
        <v>10.163</v>
      </c>
      <c r="P15" s="2021">
        <v>19.542000000000002</v>
      </c>
      <c r="Q15" s="2021">
        <v>17.05</v>
      </c>
      <c r="R15" s="2021">
        <v>41.482999999999997</v>
      </c>
      <c r="S15" s="2021">
        <v>36.908000000000001</v>
      </c>
      <c r="T15" s="2021">
        <v>30.866666666666671</v>
      </c>
      <c r="U15" s="2022">
        <v>25.908000000000001</v>
      </c>
    </row>
    <row r="16" spans="1:23">
      <c r="A16" s="2016"/>
      <c r="B16" s="2013"/>
      <c r="C16" s="2013"/>
      <c r="D16" s="2013"/>
      <c r="E16" s="2013"/>
      <c r="F16" s="2014"/>
      <c r="G16" s="2014"/>
      <c r="H16" s="2014"/>
      <c r="I16" s="2014"/>
      <c r="J16" s="2014"/>
      <c r="K16" s="2014"/>
      <c r="L16" s="2014"/>
      <c r="M16" s="2014"/>
      <c r="N16" s="2014"/>
      <c r="O16" s="2014"/>
      <c r="P16" s="2014"/>
      <c r="Q16" s="2014"/>
      <c r="R16" s="2014"/>
      <c r="S16" s="2014"/>
      <c r="T16" s="2014"/>
      <c r="U16" s="2023"/>
    </row>
    <row r="17" spans="1:21">
      <c r="A17" s="2009" t="s">
        <v>666</v>
      </c>
      <c r="B17" s="2010"/>
      <c r="C17" s="2010"/>
      <c r="D17" s="2010"/>
      <c r="E17" s="2010"/>
      <c r="F17" s="2024"/>
      <c r="G17" s="2024"/>
      <c r="H17" s="2024"/>
      <c r="I17" s="2024"/>
      <c r="J17" s="2024"/>
      <c r="K17" s="2024"/>
      <c r="L17" s="2024"/>
      <c r="M17" s="2024"/>
      <c r="N17" s="2024"/>
      <c r="O17" s="2024"/>
      <c r="P17" s="2024"/>
      <c r="Q17" s="2024"/>
      <c r="R17" s="2024"/>
      <c r="S17" s="2024"/>
      <c r="T17" s="2024"/>
      <c r="U17" s="2025"/>
    </row>
    <row r="18" spans="1:21">
      <c r="A18" s="2016" t="s">
        <v>667</v>
      </c>
      <c r="B18" s="2026">
        <v>179.8114101461737</v>
      </c>
      <c r="C18" s="2026">
        <v>157.5057339055794</v>
      </c>
      <c r="D18" s="2026">
        <v>152.88505972696245</v>
      </c>
      <c r="E18" s="2026">
        <v>126.16777964676199</v>
      </c>
      <c r="F18" s="2026">
        <v>150.73271594684385</v>
      </c>
      <c r="G18" s="2026">
        <v>184.78952686447474</v>
      </c>
      <c r="H18" s="2026">
        <v>140.74911511354736</v>
      </c>
      <c r="I18" s="2026">
        <v>139.95103448275864</v>
      </c>
      <c r="J18" s="2026">
        <v>104.26448553054664</v>
      </c>
      <c r="K18" s="2026">
        <v>98.396334661354572</v>
      </c>
      <c r="L18" s="2026">
        <v>107.28607385079125</v>
      </c>
      <c r="M18" s="2026">
        <v>92.257213114754123</v>
      </c>
      <c r="N18" s="2026">
        <v>93.226018306636178</v>
      </c>
      <c r="O18" s="2026">
        <v>101.13672700941345</v>
      </c>
      <c r="P18" s="2026">
        <v>153.43107021131561</v>
      </c>
      <c r="Q18" s="2026">
        <v>183.64708386276999</v>
      </c>
      <c r="R18" s="2026">
        <v>320.68023679417126</v>
      </c>
      <c r="S18" s="2026">
        <v>323.9951216685979</v>
      </c>
      <c r="T18" s="2026">
        <v>287.70921940928275</v>
      </c>
      <c r="U18" s="2027">
        <v>234.21700000000004</v>
      </c>
    </row>
    <row r="19" spans="1:21">
      <c r="A19" s="2016" t="s">
        <v>668</v>
      </c>
      <c r="B19" s="2026">
        <v>177.14277730008598</v>
      </c>
      <c r="C19" s="2026">
        <v>155.73712446351934</v>
      </c>
      <c r="D19" s="2026">
        <v>151.62741467576794</v>
      </c>
      <c r="E19" s="2026">
        <v>124.0871236333053</v>
      </c>
      <c r="F19" s="2026">
        <v>153.82056478405318</v>
      </c>
      <c r="G19" s="2026">
        <v>186.89688051323176</v>
      </c>
      <c r="H19" s="2026">
        <v>143.42878621769773</v>
      </c>
      <c r="I19" s="2026">
        <v>140.43234326018811</v>
      </c>
      <c r="J19" s="2026">
        <v>104.40772508038584</v>
      </c>
      <c r="K19" s="2026">
        <v>99.404007968127502</v>
      </c>
      <c r="L19" s="2026">
        <v>109.47236623963829</v>
      </c>
      <c r="M19" s="2026">
        <v>93.547622950819687</v>
      </c>
      <c r="N19" s="2026">
        <v>94.578611746758199</v>
      </c>
      <c r="O19" s="2026">
        <v>101.53258508327299</v>
      </c>
      <c r="P19" s="2026">
        <v>152.09376959781872</v>
      </c>
      <c r="Q19" s="2026">
        <v>184.90006988564167</v>
      </c>
      <c r="R19" s="2026">
        <v>324.50367334547667</v>
      </c>
      <c r="S19" s="2026">
        <v>322.91863267670919</v>
      </c>
      <c r="T19" s="2026">
        <v>285.9229518284107</v>
      </c>
      <c r="U19" s="2027">
        <v>235.41699999999997</v>
      </c>
    </row>
    <row r="20" spans="1:21">
      <c r="A20" s="2016" t="s">
        <v>669</v>
      </c>
      <c r="B20" s="2026">
        <v>183.21042132416164</v>
      </c>
      <c r="C20" s="2026">
        <v>162.34824892703864</v>
      </c>
      <c r="D20" s="2026">
        <v>158.56808020477817</v>
      </c>
      <c r="E20" s="2026">
        <v>133.21291000841043</v>
      </c>
      <c r="F20" s="2026">
        <v>159.55945182724253</v>
      </c>
      <c r="G20" s="2026">
        <v>191.91346431435443</v>
      </c>
      <c r="H20" s="2026">
        <v>147.95225528582614</v>
      </c>
      <c r="I20" s="2026">
        <v>144.82513322884014</v>
      </c>
      <c r="J20" s="2026">
        <v>109.24866559485531</v>
      </c>
      <c r="K20" s="2026">
        <v>104.63949800796813</v>
      </c>
      <c r="L20" s="2026">
        <v>114.93744536548607</v>
      </c>
      <c r="M20" s="2026">
        <v>99.0740834575261</v>
      </c>
      <c r="N20" s="2026">
        <v>100.03253241800154</v>
      </c>
      <c r="O20" s="2026">
        <v>106.78772628530051</v>
      </c>
      <c r="P20" s="2026">
        <v>157.95831629175188</v>
      </c>
      <c r="Q20" s="2026">
        <v>190.68798602287166</v>
      </c>
      <c r="R20" s="2026">
        <v>330.61276867030966</v>
      </c>
      <c r="S20" s="2026">
        <v>328.76214368482039</v>
      </c>
      <c r="T20" s="2026">
        <v>291.21970815752462</v>
      </c>
      <c r="U20" s="2027">
        <v>241.24299999999999</v>
      </c>
    </row>
    <row r="21" spans="1:21">
      <c r="A21" s="2016" t="s">
        <v>670</v>
      </c>
      <c r="B21" s="2026">
        <v>146.21549441100603</v>
      </c>
      <c r="C21" s="2026">
        <v>134.11286695278969</v>
      </c>
      <c r="D21" s="2026">
        <v>130.82460750853241</v>
      </c>
      <c r="E21" s="2026">
        <v>102.09910008410429</v>
      </c>
      <c r="F21" s="2026">
        <v>123.04265780730898</v>
      </c>
      <c r="G21" s="2026">
        <v>147.40931836407378</v>
      </c>
      <c r="H21" s="2026">
        <v>114.76253719655443</v>
      </c>
      <c r="I21" s="2026">
        <v>113.19568965517242</v>
      </c>
      <c r="J21" s="2026">
        <v>85.235876205787775</v>
      </c>
      <c r="K21" s="2026">
        <v>80.143800796812741</v>
      </c>
      <c r="L21" s="2026">
        <v>86.370934438583276</v>
      </c>
      <c r="M21" s="2026">
        <v>53.702190760059629</v>
      </c>
      <c r="N21" s="2026">
        <v>15.961922196796341</v>
      </c>
      <c r="O21" s="2026">
        <v>12.731346850108618</v>
      </c>
      <c r="P21" s="2026">
        <v>23.045439672801642</v>
      </c>
      <c r="Q21" s="2026">
        <v>18.739834815756037</v>
      </c>
      <c r="R21" s="2026">
        <v>43.573521554341227</v>
      </c>
      <c r="S21" s="2026">
        <v>36.993534183082275</v>
      </c>
      <c r="T21" s="2026">
        <v>28.164205344585096</v>
      </c>
      <c r="U21" s="2027">
        <v>25.908000000000005</v>
      </c>
    </row>
    <row r="22" spans="1:21">
      <c r="A22" s="2016" t="s">
        <v>643</v>
      </c>
      <c r="B22" s="2003"/>
      <c r="C22" s="2003"/>
      <c r="D22" s="2003"/>
      <c r="E22" s="2003"/>
      <c r="F22" s="2026"/>
      <c r="G22" s="2026"/>
      <c r="H22" s="2026"/>
      <c r="I22" s="2026"/>
      <c r="J22" s="2026"/>
      <c r="K22" s="2026"/>
      <c r="L22" s="2026"/>
      <c r="M22" s="2026"/>
      <c r="N22" s="2026"/>
      <c r="O22" s="2026"/>
      <c r="P22" s="2026"/>
      <c r="Q22" s="2026"/>
      <c r="R22" s="2026"/>
      <c r="S22" s="2026"/>
      <c r="T22" s="2026"/>
      <c r="U22" s="2027"/>
    </row>
    <row r="23" spans="1:21">
      <c r="A23" s="2016"/>
      <c r="B23" s="2003"/>
      <c r="C23" s="2003"/>
      <c r="D23" s="2003"/>
      <c r="E23" s="2003"/>
      <c r="F23" s="2026"/>
      <c r="G23" s="2026"/>
      <c r="H23" s="2026"/>
      <c r="I23" s="2026"/>
      <c r="J23" s="2026"/>
      <c r="K23" s="2026"/>
      <c r="L23" s="2026"/>
      <c r="M23" s="2026"/>
      <c r="N23" s="2026"/>
      <c r="O23" s="2026"/>
      <c r="P23" s="2026"/>
      <c r="Q23" s="2026"/>
      <c r="R23" s="2026"/>
      <c r="S23" s="2026"/>
      <c r="T23" s="2026"/>
      <c r="U23" s="2027"/>
    </row>
    <row r="24" spans="1:21">
      <c r="A24" s="2028" t="s">
        <v>671</v>
      </c>
      <c r="B24" s="2029"/>
      <c r="C24" s="2029"/>
      <c r="D24" s="2029"/>
      <c r="E24" s="2029"/>
      <c r="F24" s="2024"/>
      <c r="G24" s="2024"/>
      <c r="H24" s="2030"/>
      <c r="I24" s="2026"/>
      <c r="J24" s="2026"/>
      <c r="K24" s="2026"/>
      <c r="L24" s="2026"/>
      <c r="M24" s="2026"/>
      <c r="N24" s="2026"/>
      <c r="O24" s="2026"/>
      <c r="P24" s="2026"/>
      <c r="Q24" s="2026"/>
      <c r="R24" s="2026"/>
      <c r="S24" s="2026"/>
      <c r="T24" s="2026"/>
      <c r="U24" s="2027"/>
    </row>
    <row r="25" spans="1:21">
      <c r="A25" s="2028" t="s">
        <v>672</v>
      </c>
      <c r="B25" s="2029"/>
      <c r="C25" s="2029"/>
      <c r="D25" s="2029"/>
      <c r="E25" s="2029"/>
      <c r="F25" s="2024"/>
      <c r="G25" s="2024"/>
      <c r="H25" s="2026"/>
      <c r="I25" s="2026"/>
      <c r="J25" s="2026"/>
      <c r="K25" s="2026"/>
      <c r="L25" s="2026"/>
      <c r="M25" s="2026"/>
      <c r="N25" s="2026"/>
      <c r="O25" s="2026"/>
      <c r="P25" s="2026"/>
      <c r="Q25" s="2026"/>
      <c r="R25" s="2026"/>
      <c r="S25" s="2026"/>
      <c r="T25" s="2026"/>
      <c r="U25" s="2027"/>
    </row>
    <row r="26" spans="1:21">
      <c r="A26" s="2028" t="s">
        <v>673</v>
      </c>
      <c r="B26" s="2029"/>
      <c r="C26" s="2029"/>
      <c r="D26" s="2029"/>
      <c r="E26" s="2029"/>
      <c r="F26" s="2024"/>
      <c r="G26" s="2024"/>
      <c r="H26" s="2026"/>
      <c r="I26" s="2026"/>
      <c r="J26" s="2026"/>
      <c r="K26" s="2026"/>
      <c r="L26" s="2026"/>
      <c r="M26" s="2026"/>
      <c r="N26" s="2026"/>
      <c r="O26" s="2026"/>
      <c r="P26" s="2026"/>
      <c r="Q26" s="2026"/>
      <c r="R26" s="2026"/>
      <c r="S26" s="2026"/>
      <c r="T26" s="2026"/>
      <c r="U26" s="2027"/>
    </row>
    <row r="27" spans="1:21">
      <c r="A27" s="2028" t="s">
        <v>674</v>
      </c>
      <c r="B27" s="2029"/>
      <c r="C27" s="2029"/>
      <c r="D27" s="2029"/>
      <c r="E27" s="2029"/>
      <c r="F27" s="2024"/>
      <c r="G27" s="2024"/>
      <c r="H27" s="2026"/>
      <c r="I27" s="2026"/>
      <c r="J27" s="2026"/>
      <c r="K27" s="2026"/>
      <c r="L27" s="2026"/>
      <c r="M27" s="2026"/>
      <c r="N27" s="2026"/>
      <c r="O27" s="2026"/>
      <c r="P27" s="2026"/>
      <c r="Q27" s="2026"/>
      <c r="R27" s="2026"/>
      <c r="S27" s="2026"/>
      <c r="T27" s="2026"/>
      <c r="U27" s="2027"/>
    </row>
    <row r="28" spans="1:21">
      <c r="A28" s="2016" t="s">
        <v>675</v>
      </c>
      <c r="B28" s="2029"/>
      <c r="C28" s="2029"/>
      <c r="D28" s="2029"/>
      <c r="E28" s="2029"/>
      <c r="F28" s="2024"/>
      <c r="G28" s="2024"/>
      <c r="H28" s="2026"/>
      <c r="I28" s="2026"/>
      <c r="J28" s="2026"/>
      <c r="K28" s="2003"/>
      <c r="L28" s="2003"/>
      <c r="M28" s="2003"/>
      <c r="N28" s="2003"/>
      <c r="O28" s="2003"/>
      <c r="P28" s="2003"/>
      <c r="Q28" s="2003"/>
      <c r="R28" s="2003"/>
      <c r="S28" s="2003"/>
      <c r="T28" s="2003"/>
      <c r="U28" s="2031"/>
    </row>
    <row r="29" spans="1:21">
      <c r="A29" s="2028"/>
      <c r="B29" s="2029"/>
      <c r="C29" s="2029"/>
      <c r="D29" s="2029"/>
      <c r="E29" s="2029"/>
      <c r="F29" s="2024"/>
      <c r="G29" s="2024"/>
      <c r="H29" s="2026"/>
      <c r="I29" s="2026"/>
      <c r="J29" s="2026"/>
      <c r="K29" s="2003"/>
      <c r="L29" s="2003"/>
      <c r="M29" s="2003"/>
      <c r="N29" s="2003"/>
      <c r="O29" s="2003"/>
      <c r="P29" s="2003"/>
      <c r="Q29" s="2003"/>
      <c r="R29" s="2003"/>
      <c r="S29" s="2003"/>
      <c r="T29" s="2003"/>
      <c r="U29" s="2031"/>
    </row>
    <row r="30" spans="1:21">
      <c r="A30" s="2032" t="s">
        <v>894</v>
      </c>
      <c r="B30" s="2033"/>
      <c r="C30" s="2033"/>
      <c r="D30" s="2033"/>
      <c r="E30" s="2033"/>
      <c r="F30" s="2034"/>
      <c r="G30" s="2034"/>
      <c r="H30" s="2035"/>
      <c r="I30" s="2035"/>
      <c r="J30" s="2035"/>
      <c r="K30" s="2004"/>
      <c r="L30" s="2004"/>
      <c r="M30" s="2004"/>
      <c r="N30" s="2004"/>
      <c r="O30" s="2004"/>
      <c r="P30" s="2004"/>
      <c r="Q30" s="2004"/>
      <c r="R30" s="2004"/>
      <c r="S30" s="2004"/>
      <c r="T30" s="2004"/>
      <c r="U30" s="2036"/>
    </row>
    <row r="31" spans="1:21" s="2003" customFormat="1">
      <c r="F31" s="2026"/>
      <c r="G31" s="2026"/>
      <c r="H31" s="2026"/>
      <c r="I31" s="2026"/>
      <c r="J31" s="2026"/>
    </row>
  </sheetData>
  <mergeCells count="4">
    <mergeCell ref="A1:U1"/>
    <mergeCell ref="A2:U2"/>
    <mergeCell ref="A4:U4"/>
    <mergeCell ref="A6:U6"/>
  </mergeCells>
  <phoneticPr fontId="50" type="noConversion"/>
  <printOptions horizontalCentered="1" verticalCentered="1"/>
  <pageMargins left="0.39370078740157483" right="0.39370078740157483" top="0.78740157480314965" bottom="0.78740157480314965" header="0" footer="0"/>
  <pageSetup scale="41" orientation="landscape" r:id="rId1"/>
  <headerFooter alignWithMargins="0"/>
</worksheet>
</file>

<file path=xl/worksheets/sheet122.xml><?xml version="1.0" encoding="utf-8"?>
<worksheet xmlns="http://schemas.openxmlformats.org/spreadsheetml/2006/main" xmlns:r="http://schemas.openxmlformats.org/officeDocument/2006/relationships">
  <sheetPr>
    <tabColor indexed="53"/>
    <pageSetUpPr fitToPage="1"/>
  </sheetPr>
  <dimension ref="A1:W46"/>
  <sheetViews>
    <sheetView zoomScale="50" workbookViewId="0">
      <selection sqref="A1:M1"/>
    </sheetView>
  </sheetViews>
  <sheetFormatPr defaultColWidth="11.44140625" defaultRowHeight="18"/>
  <cols>
    <col min="1" max="1" width="40.6640625" style="2003" customWidth="1"/>
    <col min="2" max="2" width="11.33203125" style="2003" customWidth="1"/>
    <col min="3" max="6" width="8.33203125" style="2003" customWidth="1"/>
    <col min="7" max="13" width="8.44140625" style="2003" customWidth="1"/>
    <col min="14" max="14" width="8.5546875" style="2003" customWidth="1"/>
    <col min="15" max="17" width="8.33203125" style="2003" customWidth="1"/>
    <col min="18" max="22" width="8.44140625" style="2003" customWidth="1"/>
    <col min="23" max="16384" width="11.44140625" style="2003"/>
  </cols>
  <sheetData>
    <row r="1" spans="1:23">
      <c r="A1" s="2649" t="s">
        <v>645</v>
      </c>
      <c r="B1" s="2649"/>
      <c r="C1" s="2649"/>
      <c r="D1" s="2649"/>
      <c r="E1" s="2649"/>
      <c r="F1" s="2649"/>
      <c r="G1" s="2649"/>
      <c r="H1" s="2649"/>
      <c r="I1" s="2649"/>
      <c r="J1" s="2649"/>
      <c r="K1" s="2649"/>
      <c r="L1" s="2649"/>
      <c r="M1" s="2649"/>
      <c r="N1" s="2649"/>
      <c r="O1" s="2649"/>
      <c r="P1" s="2649"/>
      <c r="Q1" s="2649"/>
      <c r="R1" s="2649"/>
      <c r="S1" s="2649"/>
      <c r="T1" s="2649"/>
      <c r="U1" s="2649"/>
      <c r="V1" s="2649"/>
    </row>
    <row r="2" spans="1:23" s="2037" customFormat="1">
      <c r="A2" s="2838" t="s">
        <v>677</v>
      </c>
      <c r="B2" s="2838"/>
      <c r="C2" s="2838"/>
      <c r="D2" s="2838"/>
      <c r="E2" s="2838"/>
      <c r="F2" s="2838"/>
      <c r="G2" s="2838"/>
      <c r="H2" s="2838"/>
      <c r="I2" s="2838"/>
      <c r="J2" s="2838"/>
      <c r="K2" s="2838"/>
      <c r="L2" s="2838"/>
      <c r="M2" s="2838"/>
      <c r="N2" s="2838"/>
      <c r="O2" s="2838"/>
      <c r="P2" s="2838"/>
      <c r="Q2" s="2838"/>
      <c r="R2" s="2838"/>
      <c r="S2" s="2838"/>
      <c r="T2" s="2838"/>
      <c r="U2" s="2838"/>
      <c r="V2" s="2838"/>
    </row>
    <row r="3" spans="1:23">
      <c r="A3" s="2038"/>
      <c r="B3" s="2038"/>
      <c r="C3" s="2038"/>
      <c r="D3" s="2038"/>
      <c r="E3" s="2038"/>
      <c r="F3" s="2038"/>
      <c r="G3" s="2038"/>
      <c r="H3" s="2038"/>
      <c r="I3" s="2038"/>
      <c r="J3" s="2038"/>
      <c r="K3" s="2038"/>
      <c r="L3" s="2038"/>
      <c r="M3" s="2038"/>
      <c r="N3" s="2038"/>
      <c r="O3" s="2038"/>
      <c r="P3" s="2038"/>
      <c r="Q3" s="2038"/>
    </row>
    <row r="4" spans="1:23">
      <c r="A4" s="2839" t="s">
        <v>678</v>
      </c>
      <c r="B4" s="2839"/>
      <c r="C4" s="2839"/>
      <c r="D4" s="2839"/>
      <c r="E4" s="2839"/>
      <c r="F4" s="2839"/>
      <c r="G4" s="2839"/>
      <c r="H4" s="2839"/>
      <c r="I4" s="2839"/>
      <c r="J4" s="2839"/>
      <c r="K4" s="2839"/>
      <c r="L4" s="2839"/>
      <c r="M4" s="2839"/>
      <c r="N4" s="2839"/>
      <c r="O4" s="2839"/>
      <c r="P4" s="2839"/>
      <c r="Q4" s="2839"/>
      <c r="R4" s="2839"/>
      <c r="S4" s="2839"/>
      <c r="T4" s="2839"/>
      <c r="U4" s="2839"/>
      <c r="V4" s="2839"/>
    </row>
    <row r="5" spans="1:23" hidden="1">
      <c r="A5" s="2038"/>
      <c r="B5" s="2038"/>
      <c r="C5" s="2038"/>
      <c r="D5" s="2038"/>
      <c r="E5" s="2038"/>
      <c r="F5" s="2038"/>
      <c r="G5" s="2038"/>
      <c r="H5" s="2038"/>
      <c r="I5" s="2038"/>
      <c r="J5" s="2038"/>
      <c r="K5" s="2038"/>
      <c r="L5" s="2038"/>
      <c r="M5" s="2038"/>
    </row>
    <row r="6" spans="1:23">
      <c r="A6" s="2839" t="s">
        <v>679</v>
      </c>
      <c r="B6" s="2839"/>
      <c r="C6" s="2839"/>
      <c r="D6" s="2839"/>
      <c r="E6" s="2839"/>
      <c r="F6" s="2839"/>
      <c r="G6" s="2839"/>
      <c r="H6" s="2839"/>
      <c r="I6" s="2839"/>
      <c r="J6" s="2839"/>
      <c r="K6" s="2839"/>
      <c r="L6" s="2839"/>
      <c r="M6" s="2839"/>
      <c r="N6" s="2839"/>
      <c r="O6" s="2839"/>
      <c r="P6" s="2839"/>
      <c r="Q6" s="2839"/>
      <c r="R6" s="2839"/>
      <c r="S6" s="2839"/>
      <c r="T6" s="2839"/>
      <c r="U6" s="2839"/>
      <c r="V6" s="2839"/>
    </row>
    <row r="7" spans="1:23">
      <c r="A7" s="2039"/>
      <c r="B7" s="2040"/>
      <c r="C7" s="2040"/>
      <c r="D7" s="2040"/>
      <c r="E7" s="2040"/>
      <c r="F7" s="2040"/>
      <c r="G7" s="2040"/>
      <c r="L7" s="2004"/>
    </row>
    <row r="8" spans="1:23" s="2010" customFormat="1">
      <c r="A8" s="2041"/>
      <c r="B8" s="2042"/>
      <c r="C8" s="2042">
        <v>1990</v>
      </c>
      <c r="D8" s="2042">
        <v>1991</v>
      </c>
      <c r="E8" s="2042">
        <v>1992</v>
      </c>
      <c r="F8" s="2042">
        <v>1993</v>
      </c>
      <c r="G8" s="2042">
        <v>1994</v>
      </c>
      <c r="H8" s="2042">
        <v>1995</v>
      </c>
      <c r="I8" s="2042">
        <v>1996</v>
      </c>
      <c r="J8" s="2042">
        <v>1997</v>
      </c>
      <c r="K8" s="2042">
        <v>1998</v>
      </c>
      <c r="L8" s="2039">
        <v>1999</v>
      </c>
      <c r="M8" s="2042">
        <v>2000</v>
      </c>
      <c r="N8" s="2042">
        <v>2001</v>
      </c>
      <c r="O8" s="2042">
        <v>2002</v>
      </c>
      <c r="P8" s="2042">
        <v>2003</v>
      </c>
      <c r="Q8" s="2042">
        <v>2004</v>
      </c>
      <c r="R8" s="2042">
        <v>2005</v>
      </c>
      <c r="S8" s="2042">
        <v>2006</v>
      </c>
      <c r="T8" s="2042">
        <v>2007</v>
      </c>
      <c r="U8" s="2042">
        <v>2008</v>
      </c>
      <c r="V8" s="2043">
        <v>2009</v>
      </c>
      <c r="W8" s="2039"/>
    </row>
    <row r="9" spans="1:23">
      <c r="A9" s="2044"/>
      <c r="B9" s="2040"/>
      <c r="C9" s="2040"/>
      <c r="D9" s="2040"/>
      <c r="E9" s="2040"/>
      <c r="F9" s="2040"/>
      <c r="G9" s="2040"/>
      <c r="V9" s="2031"/>
    </row>
    <row r="10" spans="1:23">
      <c r="A10" s="2045" t="s">
        <v>1645</v>
      </c>
      <c r="V10" s="2031"/>
    </row>
    <row r="11" spans="1:23">
      <c r="A11" s="2044" t="s">
        <v>680</v>
      </c>
      <c r="B11" s="2040"/>
      <c r="C11" s="2040"/>
      <c r="D11" s="2040"/>
      <c r="E11" s="2040"/>
      <c r="F11" s="2040"/>
      <c r="V11" s="2031"/>
    </row>
    <row r="12" spans="1:23">
      <c r="A12" s="2044" t="s">
        <v>681</v>
      </c>
      <c r="B12" s="2046" t="s">
        <v>682</v>
      </c>
      <c r="C12" s="2575">
        <v>383.6</v>
      </c>
      <c r="D12" s="2575">
        <v>362</v>
      </c>
      <c r="E12" s="2575">
        <v>343.7</v>
      </c>
      <c r="F12" s="2575">
        <v>359.7</v>
      </c>
      <c r="G12" s="2576">
        <v>384.1</v>
      </c>
      <c r="H12" s="2576">
        <v>384.2</v>
      </c>
      <c r="I12" s="2576">
        <v>387.8</v>
      </c>
      <c r="J12" s="2576">
        <v>331.2</v>
      </c>
      <c r="K12" s="2576">
        <v>294.10000000000002</v>
      </c>
      <c r="L12" s="2576">
        <v>278.8</v>
      </c>
      <c r="M12" s="2576">
        <v>279</v>
      </c>
      <c r="N12" s="2576">
        <v>271.10000000000002</v>
      </c>
      <c r="O12" s="2576">
        <v>310.10000000000002</v>
      </c>
      <c r="P12" s="2576">
        <v>363.5</v>
      </c>
      <c r="Q12" s="2576">
        <v>409.26333333333332</v>
      </c>
      <c r="R12" s="2576">
        <v>444.79408333333328</v>
      </c>
      <c r="S12" s="2576">
        <v>604.16800000000001</v>
      </c>
      <c r="T12" s="2576">
        <v>695.07500000000005</v>
      </c>
      <c r="U12" s="2576">
        <v>872.26700000000005</v>
      </c>
      <c r="V12" s="2577">
        <v>972.37</v>
      </c>
    </row>
    <row r="13" spans="1:23">
      <c r="A13" s="2045"/>
      <c r="B13" s="2046"/>
      <c r="C13" s="2575"/>
      <c r="D13" s="2575"/>
      <c r="E13" s="2575"/>
      <c r="F13" s="2575"/>
      <c r="G13" s="2576"/>
      <c r="H13" s="2087"/>
      <c r="I13" s="2087"/>
      <c r="J13" s="2087"/>
      <c r="K13" s="2087"/>
      <c r="L13" s="2087"/>
      <c r="M13" s="2087"/>
      <c r="N13" s="2087"/>
      <c r="O13" s="2087"/>
      <c r="P13" s="2087"/>
      <c r="Q13" s="2087"/>
      <c r="R13" s="2087"/>
      <c r="S13" s="2087"/>
      <c r="T13" s="2087"/>
      <c r="U13" s="2087"/>
      <c r="V13" s="2088"/>
    </row>
    <row r="14" spans="1:23">
      <c r="A14" s="2045" t="s">
        <v>1647</v>
      </c>
      <c r="B14" s="2046"/>
      <c r="C14" s="2575"/>
      <c r="D14" s="2575"/>
      <c r="E14" s="2575"/>
      <c r="F14" s="2575"/>
      <c r="G14" s="2576"/>
      <c r="H14" s="2087"/>
      <c r="I14" s="2087"/>
      <c r="J14" s="2087"/>
      <c r="K14" s="2087"/>
      <c r="L14" s="2087"/>
      <c r="M14" s="2087"/>
      <c r="N14" s="2087"/>
      <c r="O14" s="2087"/>
      <c r="P14" s="2087"/>
      <c r="Q14" s="2087"/>
      <c r="R14" s="2087"/>
      <c r="S14" s="2087"/>
      <c r="T14" s="2087"/>
      <c r="U14" s="2087"/>
      <c r="V14" s="2088"/>
    </row>
    <row r="15" spans="1:23">
      <c r="A15" s="2044" t="s">
        <v>680</v>
      </c>
      <c r="B15" s="2046"/>
      <c r="C15" s="2575"/>
      <c r="D15" s="2575"/>
      <c r="E15" s="2575"/>
      <c r="F15" s="2575"/>
      <c r="G15" s="2087"/>
      <c r="H15" s="2087"/>
      <c r="I15" s="2087"/>
      <c r="J15" s="2087"/>
      <c r="K15" s="2087"/>
      <c r="L15" s="2087"/>
      <c r="M15" s="2087"/>
      <c r="N15" s="2087"/>
      <c r="O15" s="2087"/>
      <c r="P15" s="2087"/>
      <c r="Q15" s="2087"/>
      <c r="R15" s="2087"/>
      <c r="S15" s="2087"/>
      <c r="T15" s="2087"/>
      <c r="U15" s="2087"/>
      <c r="V15" s="2088"/>
    </row>
    <row r="16" spans="1:23">
      <c r="A16" s="2044" t="s">
        <v>681</v>
      </c>
      <c r="B16" s="2046" t="s">
        <v>682</v>
      </c>
      <c r="C16" s="2575">
        <v>4.82</v>
      </c>
      <c r="D16" s="2575">
        <v>4.04</v>
      </c>
      <c r="E16" s="2575">
        <v>3.94</v>
      </c>
      <c r="F16" s="2575">
        <v>4.3</v>
      </c>
      <c r="G16" s="2576">
        <v>5.28</v>
      </c>
      <c r="H16" s="2576">
        <v>5.19</v>
      </c>
      <c r="I16" s="2576">
        <v>5.18</v>
      </c>
      <c r="J16" s="2576">
        <v>4.8899999999999997</v>
      </c>
      <c r="K16" s="2576">
        <v>5.53</v>
      </c>
      <c r="L16" s="2576">
        <v>5.25</v>
      </c>
      <c r="M16" s="2576">
        <v>5</v>
      </c>
      <c r="N16" s="2576">
        <v>4.3899999999999997</v>
      </c>
      <c r="O16" s="2576">
        <v>4.63</v>
      </c>
      <c r="P16" s="2576">
        <v>4.91</v>
      </c>
      <c r="Q16" s="2576">
        <v>6.690148333333334</v>
      </c>
      <c r="R16" s="2576">
        <v>7.339576666666666</v>
      </c>
      <c r="S16" s="2576">
        <v>11.57729</v>
      </c>
      <c r="T16" s="2576">
        <v>13.387409999999999</v>
      </c>
      <c r="U16" s="2576">
        <v>15.056430000000001</v>
      </c>
      <c r="V16" s="2577">
        <v>14.6899</v>
      </c>
    </row>
    <row r="17" spans="1:22">
      <c r="A17" s="2045"/>
      <c r="B17" s="2046"/>
      <c r="C17" s="2575"/>
      <c r="D17" s="2575"/>
      <c r="E17" s="2575"/>
      <c r="F17" s="2575"/>
      <c r="G17" s="2576"/>
      <c r="H17" s="2087"/>
      <c r="I17" s="2087"/>
      <c r="J17" s="2087"/>
      <c r="K17" s="2087"/>
      <c r="L17" s="2087"/>
      <c r="M17" s="2087"/>
      <c r="N17" s="2087"/>
      <c r="O17" s="2087"/>
      <c r="P17" s="2087"/>
      <c r="Q17" s="2087"/>
      <c r="R17" s="2087"/>
      <c r="S17" s="2087"/>
      <c r="T17" s="2087"/>
      <c r="U17" s="2087"/>
      <c r="V17" s="2088"/>
    </row>
    <row r="18" spans="1:22">
      <c r="A18" s="2045" t="s">
        <v>683</v>
      </c>
      <c r="B18" s="2049"/>
      <c r="C18" s="2578"/>
      <c r="D18" s="2578"/>
      <c r="E18" s="2578"/>
      <c r="F18" s="2578"/>
      <c r="G18" s="2576"/>
      <c r="H18" s="2087"/>
      <c r="I18" s="2087"/>
      <c r="J18" s="2087"/>
      <c r="K18" s="2087"/>
      <c r="L18" s="2087"/>
      <c r="M18" s="2087"/>
      <c r="N18" s="2087"/>
      <c r="O18" s="2087"/>
      <c r="P18" s="2087"/>
      <c r="Q18" s="2087"/>
      <c r="R18" s="2087"/>
      <c r="S18" s="2087"/>
      <c r="T18" s="2087"/>
      <c r="U18" s="2087"/>
      <c r="V18" s="2088"/>
    </row>
    <row r="19" spans="1:22">
      <c r="A19" s="2044" t="s">
        <v>684</v>
      </c>
      <c r="B19" s="2046"/>
      <c r="C19" s="2575"/>
      <c r="D19" s="2575"/>
      <c r="E19" s="2575"/>
      <c r="F19" s="2575"/>
      <c r="G19" s="2087"/>
      <c r="H19" s="2087"/>
      <c r="I19" s="2087"/>
      <c r="J19" s="2087"/>
      <c r="K19" s="2087"/>
      <c r="L19" s="2087"/>
      <c r="M19" s="2087"/>
      <c r="N19" s="2087"/>
      <c r="O19" s="2087"/>
      <c r="P19" s="2087"/>
      <c r="Q19" s="2087"/>
      <c r="R19" s="2087"/>
      <c r="S19" s="2087"/>
      <c r="T19" s="2087"/>
      <c r="U19" s="2087"/>
      <c r="V19" s="2088"/>
    </row>
    <row r="20" spans="1:22">
      <c r="A20" s="2044" t="s">
        <v>685</v>
      </c>
      <c r="B20" s="2046" t="s">
        <v>686</v>
      </c>
      <c r="C20" s="2575">
        <v>74.400000000000006</v>
      </c>
      <c r="D20" s="2575">
        <v>59.1</v>
      </c>
      <c r="E20" s="2575">
        <v>56.9</v>
      </c>
      <c r="F20" s="2575">
        <v>51.7</v>
      </c>
      <c r="G20" s="2576">
        <v>67</v>
      </c>
      <c r="H20" s="2576">
        <v>81.900000000000006</v>
      </c>
      <c r="I20" s="2576">
        <v>68.3</v>
      </c>
      <c r="J20" s="2576">
        <v>72.599999999999994</v>
      </c>
      <c r="K20" s="2576">
        <v>61.6</v>
      </c>
      <c r="L20" s="2576">
        <v>61.8</v>
      </c>
      <c r="M20" s="2576">
        <v>70.599999999999994</v>
      </c>
      <c r="N20" s="2576">
        <v>65.3</v>
      </c>
      <c r="O20" s="2576">
        <v>61.2</v>
      </c>
      <c r="P20" s="2576">
        <v>64.900000000000006</v>
      </c>
      <c r="Q20" s="2576">
        <v>77.8</v>
      </c>
      <c r="R20" s="2576">
        <v>86.1</v>
      </c>
      <c r="S20" s="2576">
        <v>116.51</v>
      </c>
      <c r="T20" s="2576">
        <v>119.6</v>
      </c>
      <c r="U20" s="2576">
        <v>116.64</v>
      </c>
      <c r="V20" s="2577">
        <v>75.64</v>
      </c>
    </row>
    <row r="21" spans="1:22">
      <c r="A21" s="2045"/>
      <c r="B21" s="2046"/>
      <c r="C21" s="2575"/>
      <c r="D21" s="2575"/>
      <c r="E21" s="2575"/>
      <c r="F21" s="2575"/>
      <c r="G21" s="2576"/>
      <c r="H21" s="2087"/>
      <c r="I21" s="2087"/>
      <c r="J21" s="2087"/>
      <c r="K21" s="2087"/>
      <c r="L21" s="2087"/>
      <c r="M21" s="2087"/>
      <c r="N21" s="2087"/>
      <c r="O21" s="2087"/>
      <c r="P21" s="2087"/>
      <c r="Q21" s="2087"/>
      <c r="R21" s="2087"/>
      <c r="S21" s="2087"/>
      <c r="T21" s="2087"/>
      <c r="U21" s="2087"/>
      <c r="V21" s="2088"/>
    </row>
    <row r="22" spans="1:22">
      <c r="A22" s="2045" t="s">
        <v>687</v>
      </c>
      <c r="B22" s="2049"/>
      <c r="C22" s="2578"/>
      <c r="D22" s="2578"/>
      <c r="E22" s="2578"/>
      <c r="F22" s="2578"/>
      <c r="G22" s="2576"/>
      <c r="H22" s="2087"/>
      <c r="I22" s="2087"/>
      <c r="J22" s="2087"/>
      <c r="K22" s="2087"/>
      <c r="L22" s="2087"/>
      <c r="M22" s="2087"/>
      <c r="N22" s="2087"/>
      <c r="O22" s="2087"/>
      <c r="P22" s="2087"/>
      <c r="Q22" s="2087"/>
      <c r="R22" s="2087"/>
      <c r="S22" s="2087"/>
      <c r="T22" s="2087"/>
      <c r="U22" s="2087"/>
      <c r="V22" s="2088"/>
    </row>
    <row r="23" spans="1:22">
      <c r="A23" s="2044" t="s">
        <v>688</v>
      </c>
      <c r="B23" s="2046" t="s">
        <v>686</v>
      </c>
      <c r="C23" s="2575">
        <v>407.3</v>
      </c>
      <c r="D23" s="2575">
        <v>379.6</v>
      </c>
      <c r="E23" s="2575">
        <v>317.7</v>
      </c>
      <c r="F23" s="2575">
        <v>242.8</v>
      </c>
      <c r="G23" s="2576">
        <v>291.89999999999998</v>
      </c>
      <c r="H23" s="2576">
        <v>390.1</v>
      </c>
      <c r="I23" s="2576">
        <v>350.1</v>
      </c>
      <c r="J23" s="2576">
        <v>322.10000000000002</v>
      </c>
      <c r="K23" s="2576">
        <v>217.9</v>
      </c>
      <c r="L23" s="2576">
        <v>274.60000000000002</v>
      </c>
      <c r="M23" s="2576">
        <v>397.9</v>
      </c>
      <c r="N23" s="2576">
        <v>274.5</v>
      </c>
      <c r="O23" s="2576">
        <v>309.5</v>
      </c>
      <c r="P23" s="2576">
        <v>444.6</v>
      </c>
      <c r="Q23" s="2576">
        <v>634.1</v>
      </c>
      <c r="R23" s="2576">
        <v>681.43333333333328</v>
      </c>
      <c r="S23" s="2576">
        <v>1098.1669999999999</v>
      </c>
      <c r="T23" s="2576">
        <v>1690.4580000000001</v>
      </c>
      <c r="U23" s="2576">
        <v>987.4</v>
      </c>
      <c r="V23" s="2577">
        <v>692.64200000000005</v>
      </c>
    </row>
    <row r="24" spans="1:22">
      <c r="A24" s="2045"/>
      <c r="B24" s="2046"/>
      <c r="C24" s="2575"/>
      <c r="D24" s="2575"/>
      <c r="E24" s="2575"/>
      <c r="F24" s="2575"/>
      <c r="G24" s="2576"/>
      <c r="H24" s="2087"/>
      <c r="I24" s="2087"/>
      <c r="J24" s="2087"/>
      <c r="K24" s="2087"/>
      <c r="L24" s="2087"/>
      <c r="M24" s="2087"/>
      <c r="N24" s="2087"/>
      <c r="O24" s="2087"/>
      <c r="P24" s="2087"/>
      <c r="Q24" s="2087"/>
      <c r="R24" s="2087"/>
      <c r="S24" s="2087"/>
      <c r="T24" s="2087"/>
      <c r="U24" s="2087"/>
      <c r="V24" s="2088"/>
    </row>
    <row r="25" spans="1:22">
      <c r="A25" s="2045" t="s">
        <v>689</v>
      </c>
      <c r="B25" s="2049"/>
      <c r="C25" s="2578"/>
      <c r="D25" s="2578"/>
      <c r="E25" s="2578"/>
      <c r="F25" s="2578"/>
      <c r="G25" s="2576"/>
      <c r="H25" s="2087"/>
      <c r="I25" s="2087"/>
      <c r="J25" s="2087"/>
      <c r="K25" s="2087"/>
      <c r="L25" s="2087"/>
      <c r="M25" s="2087"/>
      <c r="N25" s="2087"/>
      <c r="O25" s="2087"/>
      <c r="P25" s="2087"/>
      <c r="Q25" s="2087"/>
      <c r="R25" s="2087"/>
      <c r="S25" s="2087"/>
      <c r="T25" s="2087"/>
      <c r="U25" s="2087"/>
      <c r="V25" s="2088"/>
    </row>
    <row r="26" spans="1:22">
      <c r="A26" s="2044" t="s">
        <v>690</v>
      </c>
      <c r="B26" s="2046" t="s">
        <v>686</v>
      </c>
      <c r="C26" s="2575">
        <v>36.799999999999997</v>
      </c>
      <c r="D26" s="2575">
        <v>25.3</v>
      </c>
      <c r="E26" s="2575">
        <v>24.6</v>
      </c>
      <c r="F26" s="2575">
        <v>18.399999999999999</v>
      </c>
      <c r="G26" s="2576">
        <v>24.8</v>
      </c>
      <c r="H26" s="2576">
        <v>28.6</v>
      </c>
      <c r="I26" s="2576">
        <v>35.1</v>
      </c>
      <c r="J26" s="2576">
        <v>28</v>
      </c>
      <c r="K26" s="2576">
        <v>24</v>
      </c>
      <c r="L26" s="2576">
        <v>22.8</v>
      </c>
      <c r="M26" s="2576">
        <v>20.6</v>
      </c>
      <c r="N26" s="2576">
        <v>21.6</v>
      </c>
      <c r="O26" s="2576">
        <v>20.5</v>
      </c>
      <c r="P26" s="2576">
        <v>23.4</v>
      </c>
      <c r="Q26" s="2576">
        <v>40.200000000000003</v>
      </c>
      <c r="R26" s="2576">
        <v>44.293499999999995</v>
      </c>
      <c r="S26" s="2576">
        <v>58.5</v>
      </c>
      <c r="T26" s="2576">
        <v>118.42</v>
      </c>
      <c r="U26" s="2576">
        <v>94.56</v>
      </c>
      <c r="V26" s="2577">
        <v>78.3</v>
      </c>
    </row>
    <row r="27" spans="1:22">
      <c r="A27" s="2045"/>
      <c r="B27" s="2046"/>
      <c r="C27" s="2575"/>
      <c r="D27" s="2575"/>
      <c r="E27" s="2575"/>
      <c r="F27" s="2575"/>
      <c r="G27" s="2576"/>
      <c r="H27" s="2087"/>
      <c r="I27" s="2087"/>
      <c r="J27" s="2087"/>
      <c r="K27" s="2087"/>
      <c r="L27" s="2087"/>
      <c r="M27" s="2087"/>
      <c r="N27" s="2087"/>
      <c r="O27" s="2087"/>
      <c r="P27" s="2087"/>
      <c r="Q27" s="2087"/>
      <c r="R27" s="2087"/>
      <c r="S27" s="2087"/>
      <c r="T27" s="2087"/>
      <c r="U27" s="2087"/>
      <c r="V27" s="2088"/>
    </row>
    <row r="28" spans="1:22">
      <c r="A28" s="2045" t="s">
        <v>691</v>
      </c>
      <c r="B28" s="2049"/>
      <c r="C28" s="2578"/>
      <c r="D28" s="2578"/>
      <c r="E28" s="2578"/>
      <c r="F28" s="2578"/>
      <c r="G28" s="2576"/>
      <c r="H28" s="2087"/>
      <c r="I28" s="2087"/>
      <c r="J28" s="2087"/>
      <c r="K28" s="2087"/>
      <c r="L28" s="2087"/>
      <c r="M28" s="2087"/>
      <c r="N28" s="2087"/>
      <c r="O28" s="2087"/>
      <c r="P28" s="2087"/>
      <c r="Q28" s="2087"/>
      <c r="R28" s="2087"/>
      <c r="S28" s="2087"/>
      <c r="T28" s="2087"/>
      <c r="U28" s="2087"/>
      <c r="V28" s="2088"/>
    </row>
    <row r="29" spans="1:22">
      <c r="A29" s="2044" t="s">
        <v>688</v>
      </c>
      <c r="B29" s="2046" t="s">
        <v>686</v>
      </c>
      <c r="C29" s="2575">
        <v>287.89999999999998</v>
      </c>
      <c r="D29" s="2575">
        <v>258.8</v>
      </c>
      <c r="E29" s="2575">
        <v>282.60000000000002</v>
      </c>
      <c r="F29" s="2575">
        <v>239.2</v>
      </c>
      <c r="G29" s="2576">
        <v>254.9</v>
      </c>
      <c r="H29" s="2576">
        <v>294.5</v>
      </c>
      <c r="I29" s="2576">
        <v>289</v>
      </c>
      <c r="J29" s="2576">
        <v>264.39999999999998</v>
      </c>
      <c r="K29" s="2576">
        <v>261.39999999999998</v>
      </c>
      <c r="L29" s="2576">
        <v>254.4</v>
      </c>
      <c r="M29" s="2576">
        <v>253.4</v>
      </c>
      <c r="N29" s="2576">
        <v>211.5</v>
      </c>
      <c r="O29" s="2576">
        <v>194.7</v>
      </c>
      <c r="P29" s="2576">
        <v>232.4</v>
      </c>
      <c r="Q29" s="2576">
        <v>409.4</v>
      </c>
      <c r="R29" s="2576">
        <v>360.93575000000004</v>
      </c>
      <c r="S29" s="2576">
        <v>419.49400000000003</v>
      </c>
      <c r="T29" s="2576">
        <v>679.49599999999998</v>
      </c>
      <c r="U29" s="2576">
        <v>864.53</v>
      </c>
      <c r="V29" s="2577">
        <v>641.50900000000001</v>
      </c>
    </row>
    <row r="30" spans="1:22">
      <c r="A30" s="2045"/>
      <c r="B30" s="2046"/>
      <c r="C30" s="2575"/>
      <c r="D30" s="2575"/>
      <c r="E30" s="2575"/>
      <c r="F30" s="2575"/>
      <c r="G30" s="2576"/>
      <c r="H30" s="2087"/>
      <c r="I30" s="2087"/>
      <c r="J30" s="2087"/>
      <c r="K30" s="2087"/>
      <c r="L30" s="2087"/>
      <c r="M30" s="2087"/>
      <c r="N30" s="2087"/>
      <c r="O30" s="2087"/>
      <c r="P30" s="2087"/>
      <c r="Q30" s="2087"/>
      <c r="R30" s="2087"/>
      <c r="S30" s="2087"/>
      <c r="T30" s="2087"/>
      <c r="U30" s="2087"/>
      <c r="V30" s="2088"/>
    </row>
    <row r="31" spans="1:22">
      <c r="A31" s="2045" t="s">
        <v>692</v>
      </c>
      <c r="B31" s="2049"/>
      <c r="C31" s="2578"/>
      <c r="D31" s="2578"/>
      <c r="E31" s="2578"/>
      <c r="F31" s="2578"/>
      <c r="G31" s="2576"/>
      <c r="H31" s="2087"/>
      <c r="I31" s="2087"/>
      <c r="J31" s="2087"/>
      <c r="K31" s="2087"/>
      <c r="L31" s="2087"/>
      <c r="M31" s="2087"/>
      <c r="N31" s="2087"/>
      <c r="O31" s="2087"/>
      <c r="P31" s="2087"/>
      <c r="Q31" s="2087"/>
      <c r="R31" s="2087"/>
      <c r="S31" s="2087"/>
      <c r="T31" s="2087"/>
      <c r="U31" s="2087"/>
      <c r="V31" s="2088"/>
    </row>
    <row r="32" spans="1:22">
      <c r="A32" s="2044" t="s">
        <v>693</v>
      </c>
      <c r="B32" s="2046" t="s">
        <v>686</v>
      </c>
      <c r="C32" s="2575">
        <v>68.900000000000006</v>
      </c>
      <c r="D32" s="2575">
        <v>50.7</v>
      </c>
      <c r="E32" s="2575">
        <v>56.2</v>
      </c>
      <c r="F32" s="2575">
        <v>43.6</v>
      </c>
      <c r="G32" s="2576">
        <v>45.3</v>
      </c>
      <c r="H32" s="2576">
        <v>46.8</v>
      </c>
      <c r="I32" s="2576">
        <v>46.5</v>
      </c>
      <c r="J32" s="2576">
        <v>59.7</v>
      </c>
      <c r="K32" s="2576">
        <v>46.5</v>
      </c>
      <c r="L32" s="2576">
        <v>48.8</v>
      </c>
      <c r="M32" s="2576">
        <v>51.2</v>
      </c>
      <c r="N32" s="2576">
        <v>40.200000000000003</v>
      </c>
      <c r="O32" s="2576">
        <v>35.299999999999997</v>
      </c>
      <c r="P32" s="2576">
        <v>37.5</v>
      </c>
      <c r="Q32" s="2576">
        <v>47.5</v>
      </c>
      <c r="R32" s="2576">
        <v>62.675166666666655</v>
      </c>
      <c r="S32" s="2576">
        <v>148.75</v>
      </c>
      <c r="T32" s="2576">
        <v>147.18</v>
      </c>
      <c r="U32" s="2576">
        <v>84.82</v>
      </c>
      <c r="V32" s="2577">
        <v>75.25</v>
      </c>
    </row>
    <row r="33" spans="1:23">
      <c r="A33" s="2044"/>
      <c r="B33" s="2046"/>
      <c r="C33" s="2575"/>
      <c r="D33" s="2575"/>
      <c r="E33" s="2575"/>
      <c r="F33" s="2575"/>
      <c r="G33" s="2576"/>
      <c r="H33" s="2576"/>
      <c r="I33" s="2576"/>
      <c r="J33" s="2576"/>
      <c r="K33" s="2576"/>
      <c r="L33" s="2576"/>
      <c r="M33" s="2576"/>
      <c r="N33" s="2576"/>
      <c r="O33" s="2576"/>
      <c r="P33" s="2576"/>
      <c r="Q33" s="2576"/>
      <c r="R33" s="2576"/>
      <c r="S33" s="2576"/>
      <c r="T33" s="2576"/>
      <c r="U33" s="2576"/>
      <c r="V33" s="2577"/>
    </row>
    <row r="34" spans="1:23">
      <c r="A34" s="2045" t="s">
        <v>694</v>
      </c>
      <c r="B34" s="2049"/>
      <c r="C34" s="2578"/>
      <c r="D34" s="2578"/>
      <c r="E34" s="2578"/>
      <c r="F34" s="2578"/>
      <c r="G34" s="2579"/>
      <c r="H34" s="2579"/>
      <c r="I34" s="2576"/>
      <c r="J34" s="2576"/>
      <c r="K34" s="2576"/>
      <c r="L34" s="2576"/>
      <c r="M34" s="2576"/>
      <c r="N34" s="2576"/>
      <c r="O34" s="2576"/>
      <c r="P34" s="2576"/>
      <c r="Q34" s="2576"/>
      <c r="R34" s="2576"/>
      <c r="S34" s="2576"/>
      <c r="T34" s="2576"/>
      <c r="U34" s="2576"/>
      <c r="V34" s="2577"/>
    </row>
    <row r="35" spans="1:23">
      <c r="A35" s="2044" t="s">
        <v>688</v>
      </c>
      <c r="B35" s="2046" t="s">
        <v>695</v>
      </c>
      <c r="C35" s="2575">
        <v>2.85</v>
      </c>
      <c r="D35" s="2575">
        <v>2.39</v>
      </c>
      <c r="E35" s="2575">
        <v>2.21</v>
      </c>
      <c r="F35" s="2575">
        <v>2.33</v>
      </c>
      <c r="G35" s="2580">
        <v>4.6900000000000004</v>
      </c>
      <c r="H35" s="2580">
        <v>7.9</v>
      </c>
      <c r="I35" s="2581">
        <v>3.78</v>
      </c>
      <c r="J35" s="2581">
        <v>4.3</v>
      </c>
      <c r="K35" s="2581">
        <v>3.41</v>
      </c>
      <c r="L35" s="2581">
        <v>2.65</v>
      </c>
      <c r="M35" s="2581">
        <v>2.5499999999999998</v>
      </c>
      <c r="N35" s="2581">
        <v>2.36</v>
      </c>
      <c r="O35" s="2581">
        <v>3.77</v>
      </c>
      <c r="P35" s="2581">
        <v>5.32</v>
      </c>
      <c r="Q35" s="2581">
        <v>16.399999999999999</v>
      </c>
      <c r="R35" s="2581">
        <v>31.734083333333327</v>
      </c>
      <c r="S35" s="2581">
        <v>24.747</v>
      </c>
      <c r="T35" s="2581">
        <v>30.167999999999999</v>
      </c>
      <c r="U35" s="2581">
        <v>28.734999999999999</v>
      </c>
      <c r="V35" s="2582">
        <v>11.124000000000001</v>
      </c>
      <c r="W35" s="2050"/>
    </row>
    <row r="36" spans="1:23">
      <c r="A36" s="2044"/>
      <c r="B36" s="2046"/>
      <c r="C36" s="2575"/>
      <c r="D36" s="2575"/>
      <c r="E36" s="2575"/>
      <c r="F36" s="2575"/>
      <c r="G36" s="2576"/>
      <c r="H36" s="2087"/>
      <c r="I36" s="2087"/>
      <c r="J36" s="2087"/>
      <c r="K36" s="2087"/>
      <c r="L36" s="2087"/>
      <c r="M36" s="2087"/>
      <c r="N36" s="2087"/>
      <c r="O36" s="2087"/>
      <c r="P36" s="2087"/>
      <c r="Q36" s="2087"/>
      <c r="R36" s="2087"/>
      <c r="S36" s="2087"/>
      <c r="T36" s="2087"/>
      <c r="U36" s="2087"/>
      <c r="V36" s="2088"/>
    </row>
    <row r="37" spans="1:23">
      <c r="A37" s="2045" t="s">
        <v>696</v>
      </c>
      <c r="C37" s="2087"/>
      <c r="D37" s="2087"/>
      <c r="E37" s="2087"/>
      <c r="F37" s="2087"/>
      <c r="G37" s="2087"/>
      <c r="H37" s="2087"/>
      <c r="I37" s="2087"/>
      <c r="J37" s="2087"/>
      <c r="K37" s="2087"/>
      <c r="L37" s="2087"/>
      <c r="M37" s="2087"/>
      <c r="N37" s="2087"/>
      <c r="O37" s="2087"/>
      <c r="P37" s="2087"/>
      <c r="Q37" s="2087"/>
      <c r="R37" s="2087"/>
      <c r="S37" s="2087"/>
      <c r="T37" s="2087"/>
      <c r="U37" s="2087"/>
      <c r="V37" s="2088"/>
    </row>
    <row r="38" spans="1:23">
      <c r="A38" s="2044" t="s">
        <v>697</v>
      </c>
      <c r="B38" s="2040"/>
      <c r="C38" s="2576"/>
      <c r="D38" s="2576"/>
      <c r="E38" s="2576"/>
      <c r="F38" s="2576"/>
      <c r="G38" s="2087"/>
      <c r="H38" s="2087"/>
      <c r="I38" s="2087"/>
      <c r="J38" s="2087"/>
      <c r="K38" s="2087"/>
      <c r="L38" s="2087"/>
      <c r="M38" s="2087"/>
      <c r="N38" s="2087"/>
      <c r="O38" s="2087"/>
      <c r="P38" s="2087"/>
      <c r="Q38" s="2087"/>
      <c r="R38" s="2087"/>
      <c r="S38" s="2087"/>
      <c r="T38" s="2087"/>
      <c r="U38" s="2087"/>
      <c r="V38" s="2088"/>
    </row>
    <row r="39" spans="1:23">
      <c r="A39" s="2044" t="s">
        <v>698</v>
      </c>
      <c r="B39" s="2046" t="s">
        <v>682</v>
      </c>
      <c r="C39" s="2575">
        <v>471.6</v>
      </c>
      <c r="D39" s="2575">
        <v>376.2</v>
      </c>
      <c r="E39" s="2575">
        <v>359.8</v>
      </c>
      <c r="F39" s="2575">
        <v>374</v>
      </c>
      <c r="G39" s="2576">
        <v>405</v>
      </c>
      <c r="H39" s="2576">
        <v>424.3</v>
      </c>
      <c r="I39" s="2576">
        <v>397.2</v>
      </c>
      <c r="J39" s="2576">
        <v>395.2</v>
      </c>
      <c r="K39" s="2576">
        <v>372</v>
      </c>
      <c r="L39" s="2576">
        <v>376</v>
      </c>
      <c r="M39" s="2576">
        <v>544.20000000000005</v>
      </c>
      <c r="N39" s="2576">
        <v>529.29999999999995</v>
      </c>
      <c r="O39" s="2576">
        <v>539.79999999999995</v>
      </c>
      <c r="P39" s="2576">
        <v>691.9</v>
      </c>
      <c r="Q39" s="2576">
        <v>845.20666666666659</v>
      </c>
      <c r="R39" s="2576">
        <v>896.8962499999999</v>
      </c>
      <c r="S39" s="2576">
        <v>1141.6669999999999</v>
      </c>
      <c r="T39" s="2576">
        <v>1304.7950000000001</v>
      </c>
      <c r="U39" s="2576">
        <v>1576.403</v>
      </c>
      <c r="V39" s="2577">
        <v>1204.0540000000001</v>
      </c>
    </row>
    <row r="40" spans="1:23">
      <c r="A40" s="2044"/>
      <c r="B40" s="2046"/>
      <c r="C40" s="2575"/>
      <c r="D40" s="2575"/>
      <c r="E40" s="2575"/>
      <c r="F40" s="2575"/>
      <c r="G40" s="2576"/>
      <c r="H40" s="2576"/>
      <c r="I40" s="2576"/>
      <c r="J40" s="2576"/>
      <c r="K40" s="2576"/>
      <c r="L40" s="2576"/>
      <c r="M40" s="2576"/>
      <c r="N40" s="2576"/>
      <c r="O40" s="2576"/>
      <c r="P40" s="2576"/>
      <c r="Q40" s="2576"/>
      <c r="R40" s="2576"/>
      <c r="S40" s="2576"/>
      <c r="T40" s="2576"/>
      <c r="U40" s="2576"/>
      <c r="V40" s="2577"/>
    </row>
    <row r="41" spans="1:23">
      <c r="A41" s="2045" t="s">
        <v>699</v>
      </c>
      <c r="B41" s="2049"/>
      <c r="C41" s="2578"/>
      <c r="D41" s="2578"/>
      <c r="E41" s="2578"/>
      <c r="F41" s="2578"/>
      <c r="G41" s="2576"/>
      <c r="H41" s="2087"/>
      <c r="I41" s="2087"/>
      <c r="J41" s="2087"/>
      <c r="K41" s="2087"/>
      <c r="L41" s="2087"/>
      <c r="M41" s="2087"/>
      <c r="N41" s="2087"/>
      <c r="O41" s="2087"/>
      <c r="P41" s="2087"/>
      <c r="Q41" s="2087"/>
      <c r="R41" s="2087"/>
      <c r="S41" s="2087"/>
      <c r="T41" s="2087"/>
      <c r="U41" s="2087"/>
      <c r="V41" s="2088"/>
    </row>
    <row r="42" spans="1:23">
      <c r="A42" s="2044" t="s">
        <v>700</v>
      </c>
      <c r="B42" s="2046" t="s">
        <v>701</v>
      </c>
      <c r="C42" s="2575">
        <v>23.99</v>
      </c>
      <c r="D42" s="2575">
        <v>19.989999999999998</v>
      </c>
      <c r="E42" s="2575">
        <v>19.34</v>
      </c>
      <c r="F42" s="2575">
        <v>17.04</v>
      </c>
      <c r="G42" s="2575">
        <v>15.83</v>
      </c>
      <c r="H42" s="2575">
        <v>17.059999999999999</v>
      </c>
      <c r="I42" s="2575">
        <v>20.45</v>
      </c>
      <c r="J42" s="2575">
        <v>19.12</v>
      </c>
      <c r="K42" s="2575">
        <v>12.72</v>
      </c>
      <c r="L42" s="2575">
        <v>17.7</v>
      </c>
      <c r="M42" s="2575">
        <v>28.31</v>
      </c>
      <c r="N42" s="2575">
        <v>24.41</v>
      </c>
      <c r="O42" s="2575">
        <v>25</v>
      </c>
      <c r="P42" s="2575">
        <v>28.85</v>
      </c>
      <c r="Q42" s="2583">
        <v>38.299999999999997</v>
      </c>
      <c r="R42" s="2583">
        <v>54.44</v>
      </c>
      <c r="S42" s="2583">
        <v>65.39</v>
      </c>
      <c r="T42" s="2583">
        <v>72.7</v>
      </c>
      <c r="U42" s="2583">
        <v>97.7</v>
      </c>
      <c r="V42" s="2584">
        <v>61.9</v>
      </c>
    </row>
    <row r="43" spans="1:23">
      <c r="A43" s="2044"/>
      <c r="B43" s="2040"/>
      <c r="C43" s="2040"/>
      <c r="D43" s="2040"/>
      <c r="E43" s="2040"/>
      <c r="F43" s="2040"/>
      <c r="G43" s="2040"/>
      <c r="V43" s="2031"/>
    </row>
    <row r="44" spans="1:23">
      <c r="A44" s="2044"/>
      <c r="B44" s="2040"/>
      <c r="C44" s="2040"/>
      <c r="D44" s="2040"/>
      <c r="E44" s="2040"/>
      <c r="F44" s="2040"/>
      <c r="G44" s="2040"/>
      <c r="V44" s="2031"/>
    </row>
    <row r="45" spans="1:23">
      <c r="A45" s="2044" t="s">
        <v>702</v>
      </c>
      <c r="B45" s="2051" t="s">
        <v>703</v>
      </c>
      <c r="C45" s="2051"/>
      <c r="D45" s="2051"/>
      <c r="E45" s="2051"/>
      <c r="F45" s="2051"/>
      <c r="V45" s="2031"/>
    </row>
    <row r="46" spans="1:23">
      <c r="A46" s="2052"/>
      <c r="B46" s="2053" t="s">
        <v>704</v>
      </c>
      <c r="C46" s="2053"/>
      <c r="D46" s="2053"/>
      <c r="E46" s="2053"/>
      <c r="F46" s="2053"/>
      <c r="G46" s="2004"/>
      <c r="H46" s="2004"/>
      <c r="I46" s="2004"/>
      <c r="J46" s="2004"/>
      <c r="K46" s="2004"/>
      <c r="L46" s="2004"/>
      <c r="M46" s="2004"/>
      <c r="N46" s="2004"/>
      <c r="O46" s="2004"/>
      <c r="P46" s="2004"/>
      <c r="Q46" s="2004"/>
      <c r="R46" s="2004"/>
      <c r="S46" s="2004"/>
      <c r="T46" s="2004"/>
      <c r="U46" s="2004"/>
      <c r="V46" s="2036"/>
    </row>
  </sheetData>
  <mergeCells count="4">
    <mergeCell ref="A1:V1"/>
    <mergeCell ref="A2:V2"/>
    <mergeCell ref="A4:V4"/>
    <mergeCell ref="A6:V6"/>
  </mergeCells>
  <phoneticPr fontId="50" type="noConversion"/>
  <printOptions horizontalCentered="1" verticalCentered="1"/>
  <pageMargins left="0.39370078740157483" right="0.39370078740157483" top="0.78740157480314965" bottom="0.78740157480314965" header="0" footer="0"/>
  <pageSetup scale="42" orientation="landscape" r:id="rId1"/>
  <headerFooter alignWithMargins="0"/>
</worksheet>
</file>

<file path=xl/worksheets/sheet123.xml><?xml version="1.0" encoding="utf-8"?>
<worksheet xmlns="http://schemas.openxmlformats.org/spreadsheetml/2006/main" xmlns:r="http://schemas.openxmlformats.org/officeDocument/2006/relationships">
  <sheetPr>
    <tabColor indexed="53"/>
    <pageSetUpPr fitToPage="1"/>
  </sheetPr>
  <dimension ref="A1:V47"/>
  <sheetViews>
    <sheetView zoomScale="50" workbookViewId="0">
      <selection sqref="A1:M1"/>
    </sheetView>
  </sheetViews>
  <sheetFormatPr defaultColWidth="11.44140625" defaultRowHeight="18"/>
  <cols>
    <col min="1" max="1" width="40.6640625" style="2003" customWidth="1"/>
    <col min="2" max="2" width="11.33203125" style="2003" customWidth="1"/>
    <col min="3" max="16" width="8.44140625" style="2003" customWidth="1"/>
    <col min="17" max="17" width="9" style="2003" customWidth="1"/>
    <col min="18" max="22" width="9.109375" style="2003" customWidth="1"/>
    <col min="23" max="16384" width="11.44140625" style="2003"/>
  </cols>
  <sheetData>
    <row r="1" spans="1:22">
      <c r="A1" s="2649" t="s">
        <v>654</v>
      </c>
      <c r="B1" s="2649"/>
      <c r="C1" s="2649"/>
      <c r="D1" s="2649"/>
      <c r="E1" s="2649"/>
      <c r="F1" s="2649"/>
      <c r="G1" s="2649"/>
      <c r="H1" s="2649"/>
      <c r="I1" s="2649"/>
      <c r="J1" s="2649"/>
      <c r="K1" s="2649"/>
      <c r="L1" s="2649"/>
      <c r="M1" s="2649"/>
      <c r="N1" s="2649"/>
      <c r="O1" s="2649"/>
      <c r="P1" s="2649"/>
      <c r="Q1" s="2649"/>
      <c r="R1" s="2649"/>
      <c r="S1" s="2649"/>
      <c r="T1" s="2649"/>
      <c r="U1" s="2649"/>
      <c r="V1" s="2649"/>
    </row>
    <row r="2" spans="1:22" s="2037" customFormat="1">
      <c r="A2" s="2838" t="s">
        <v>1067</v>
      </c>
      <c r="B2" s="2838"/>
      <c r="C2" s="2838"/>
      <c r="D2" s="2838"/>
      <c r="E2" s="2838"/>
      <c r="F2" s="2838"/>
      <c r="G2" s="2838"/>
      <c r="H2" s="2838"/>
      <c r="I2" s="2838"/>
      <c r="J2" s="2838"/>
      <c r="K2" s="2838"/>
      <c r="L2" s="2838"/>
      <c r="M2" s="2838"/>
      <c r="N2" s="2838"/>
      <c r="O2" s="2838"/>
      <c r="P2" s="2838"/>
      <c r="Q2" s="2838"/>
      <c r="R2" s="2838"/>
      <c r="S2" s="2838"/>
      <c r="T2" s="2838"/>
      <c r="U2" s="2838"/>
      <c r="V2" s="2838"/>
    </row>
    <row r="3" spans="1:22">
      <c r="A3" s="2038"/>
      <c r="B3" s="2038"/>
      <c r="C3" s="2038"/>
      <c r="D3" s="2038"/>
      <c r="E3" s="2038"/>
      <c r="F3" s="2038"/>
      <c r="G3" s="2038"/>
      <c r="H3" s="2038"/>
      <c r="I3" s="2038"/>
      <c r="J3" s="2038"/>
      <c r="K3" s="2038"/>
      <c r="L3" s="2038"/>
      <c r="M3" s="2038"/>
      <c r="N3" s="2038"/>
      <c r="O3" s="2038"/>
      <c r="P3" s="2038"/>
      <c r="Q3" s="2038"/>
    </row>
    <row r="4" spans="1:22">
      <c r="A4" s="2839" t="s">
        <v>1068</v>
      </c>
      <c r="B4" s="2839"/>
      <c r="C4" s="2839"/>
      <c r="D4" s="2839"/>
      <c r="E4" s="2839"/>
      <c r="F4" s="2839"/>
      <c r="G4" s="2839"/>
      <c r="H4" s="2839"/>
      <c r="I4" s="2839"/>
      <c r="J4" s="2839"/>
      <c r="K4" s="2839"/>
      <c r="L4" s="2839"/>
      <c r="M4" s="2839"/>
      <c r="N4" s="2839"/>
      <c r="O4" s="2839"/>
      <c r="P4" s="2839"/>
      <c r="Q4" s="2839"/>
      <c r="R4" s="2839"/>
      <c r="S4" s="2839"/>
      <c r="T4" s="2839"/>
      <c r="U4" s="2839"/>
      <c r="V4" s="2839"/>
    </row>
    <row r="5" spans="1:22">
      <c r="A5" s="2038"/>
      <c r="B5" s="2038"/>
      <c r="C5" s="2038"/>
      <c r="D5" s="2038"/>
      <c r="E5" s="2038"/>
      <c r="F5" s="2038"/>
      <c r="G5" s="2038"/>
      <c r="H5" s="2038"/>
      <c r="I5" s="2038"/>
      <c r="J5" s="2038"/>
      <c r="K5" s="2038"/>
      <c r="L5" s="2038"/>
      <c r="M5" s="2038"/>
      <c r="N5" s="2038"/>
      <c r="O5" s="2038"/>
      <c r="P5" s="2038"/>
    </row>
    <row r="6" spans="1:22">
      <c r="A6" s="2839" t="s">
        <v>1069</v>
      </c>
      <c r="B6" s="2839"/>
      <c r="C6" s="2839"/>
      <c r="D6" s="2839"/>
      <c r="E6" s="2839"/>
      <c r="F6" s="2839"/>
      <c r="G6" s="2839"/>
      <c r="H6" s="2839"/>
      <c r="I6" s="2839"/>
      <c r="J6" s="2839"/>
      <c r="K6" s="2839"/>
      <c r="L6" s="2839"/>
      <c r="M6" s="2839"/>
      <c r="N6" s="2839"/>
      <c r="O6" s="2839"/>
      <c r="P6" s="2839"/>
      <c r="Q6" s="2839"/>
      <c r="R6" s="2839"/>
      <c r="S6" s="2839"/>
      <c r="T6" s="2839"/>
      <c r="U6" s="2839"/>
      <c r="V6" s="2839"/>
    </row>
    <row r="7" spans="1:22">
      <c r="A7" s="2039"/>
      <c r="B7" s="2040"/>
      <c r="C7" s="2040"/>
      <c r="D7" s="2040"/>
      <c r="E7" s="2040"/>
      <c r="F7" s="2040"/>
      <c r="G7" s="2040"/>
      <c r="L7" s="2004"/>
    </row>
    <row r="8" spans="1:22" s="2010" customFormat="1">
      <c r="A8" s="2054"/>
      <c r="B8" s="2042"/>
      <c r="C8" s="2055">
        <v>1990</v>
      </c>
      <c r="D8" s="2055">
        <v>1991</v>
      </c>
      <c r="E8" s="2055">
        <v>1992</v>
      </c>
      <c r="F8" s="2055">
        <v>1993</v>
      </c>
      <c r="G8" s="2055">
        <v>1994</v>
      </c>
      <c r="H8" s="2055">
        <v>1995</v>
      </c>
      <c r="I8" s="2055">
        <v>1996</v>
      </c>
      <c r="J8" s="2055">
        <v>1997</v>
      </c>
      <c r="K8" s="2055">
        <v>1998</v>
      </c>
      <c r="L8" s="2055">
        <v>1999</v>
      </c>
      <c r="M8" s="2055">
        <v>2000</v>
      </c>
      <c r="N8" s="2055">
        <v>2001</v>
      </c>
      <c r="O8" s="2055">
        <v>2002</v>
      </c>
      <c r="P8" s="2055">
        <v>2003</v>
      </c>
      <c r="Q8" s="2055">
        <v>2004</v>
      </c>
      <c r="R8" s="2055">
        <v>2005</v>
      </c>
      <c r="S8" s="2055">
        <v>2006</v>
      </c>
      <c r="T8" s="2055">
        <v>2007</v>
      </c>
      <c r="U8" s="2055">
        <v>2008</v>
      </c>
      <c r="V8" s="2056">
        <v>2009</v>
      </c>
    </row>
    <row r="9" spans="1:22">
      <c r="A9" s="2044"/>
      <c r="B9" s="2040"/>
      <c r="C9" s="2040"/>
      <c r="D9" s="2040"/>
      <c r="E9" s="2040"/>
      <c r="F9" s="2040"/>
      <c r="G9" s="2040"/>
      <c r="V9" s="2031"/>
    </row>
    <row r="10" spans="1:22">
      <c r="A10" s="2057" t="s">
        <v>1645</v>
      </c>
      <c r="B10" s="2040"/>
      <c r="C10" s="2040"/>
      <c r="D10" s="2040"/>
      <c r="E10" s="2040"/>
      <c r="F10" s="2040"/>
      <c r="G10" s="2040"/>
      <c r="V10" s="2031"/>
    </row>
    <row r="11" spans="1:22">
      <c r="A11" s="2058" t="s">
        <v>680</v>
      </c>
      <c r="B11" s="2040"/>
      <c r="C11" s="2040"/>
      <c r="D11" s="2040"/>
      <c r="E11" s="2040"/>
      <c r="F11" s="2040"/>
      <c r="G11" s="2040"/>
      <c r="V11" s="2031"/>
    </row>
    <row r="12" spans="1:22">
      <c r="A12" s="2058" t="s">
        <v>681</v>
      </c>
      <c r="B12" s="2047" t="s">
        <v>682</v>
      </c>
      <c r="C12" s="2576">
        <v>570.62</v>
      </c>
      <c r="D12" s="2576">
        <v>537.55999999999995</v>
      </c>
      <c r="E12" s="2576">
        <v>507.34</v>
      </c>
      <c r="F12" s="2576">
        <v>523.37</v>
      </c>
      <c r="G12" s="2576">
        <v>551.9</v>
      </c>
      <c r="H12" s="2576">
        <v>533.01</v>
      </c>
      <c r="I12" s="2576">
        <v>525.37</v>
      </c>
      <c r="J12" s="2576">
        <v>449.04</v>
      </c>
      <c r="K12" s="2576">
        <v>409</v>
      </c>
      <c r="L12" s="2576">
        <v>384.32</v>
      </c>
      <c r="M12" s="2576">
        <v>363.73</v>
      </c>
      <c r="N12" s="2576">
        <v>349.48</v>
      </c>
      <c r="O12" s="2576">
        <v>409.21</v>
      </c>
      <c r="P12" s="2576">
        <v>455.36</v>
      </c>
      <c r="Q12" s="2576">
        <v>482.68</v>
      </c>
      <c r="R12" s="2576">
        <v>488.88</v>
      </c>
      <c r="S12" s="2576">
        <v>634.61</v>
      </c>
      <c r="T12" s="2576">
        <v>696.69</v>
      </c>
      <c r="U12" s="2576">
        <v>795.9</v>
      </c>
      <c r="V12" s="2577">
        <v>972.37</v>
      </c>
    </row>
    <row r="13" spans="1:22">
      <c r="A13" s="2045"/>
      <c r="B13" s="2046"/>
      <c r="C13" s="2576"/>
      <c r="D13" s="2576"/>
      <c r="E13" s="2576"/>
      <c r="F13" s="2576"/>
      <c r="G13" s="2576"/>
      <c r="H13" s="2087"/>
      <c r="I13" s="2087"/>
      <c r="J13" s="2087"/>
      <c r="K13" s="2087"/>
      <c r="L13" s="2087"/>
      <c r="M13" s="2087"/>
      <c r="N13" s="2087"/>
      <c r="O13" s="2087"/>
      <c r="P13" s="2087"/>
      <c r="Q13" s="2087"/>
      <c r="R13" s="2087"/>
      <c r="S13" s="2087"/>
      <c r="T13" s="2087"/>
      <c r="U13" s="2087"/>
      <c r="V13" s="2088"/>
    </row>
    <row r="14" spans="1:22">
      <c r="A14" s="2057" t="s">
        <v>1647</v>
      </c>
      <c r="B14" s="2046"/>
      <c r="C14" s="2576"/>
      <c r="D14" s="2576"/>
      <c r="E14" s="2576"/>
      <c r="F14" s="2576"/>
      <c r="G14" s="2576"/>
      <c r="H14" s="2087"/>
      <c r="I14" s="2087"/>
      <c r="J14" s="2087"/>
      <c r="K14" s="2087"/>
      <c r="L14" s="2087"/>
      <c r="M14" s="2087"/>
      <c r="N14" s="2087"/>
      <c r="O14" s="2087"/>
      <c r="P14" s="2087"/>
      <c r="Q14" s="2087"/>
      <c r="R14" s="2087"/>
      <c r="S14" s="2087"/>
      <c r="T14" s="2087"/>
      <c r="U14" s="2087"/>
      <c r="V14" s="2088"/>
    </row>
    <row r="15" spans="1:22">
      <c r="A15" s="2058" t="s">
        <v>680</v>
      </c>
      <c r="B15" s="2046"/>
      <c r="C15" s="2087"/>
      <c r="D15" s="2087"/>
      <c r="E15" s="2087"/>
      <c r="F15" s="2087"/>
      <c r="G15" s="2087"/>
      <c r="H15" s="2087"/>
      <c r="I15" s="2087"/>
      <c r="J15" s="2087"/>
      <c r="K15" s="2087"/>
      <c r="L15" s="2087"/>
      <c r="M15" s="2087"/>
      <c r="N15" s="2087"/>
      <c r="O15" s="2087"/>
      <c r="P15" s="2087"/>
      <c r="Q15" s="2087"/>
      <c r="R15" s="2087"/>
      <c r="S15" s="2087"/>
      <c r="T15" s="2087"/>
      <c r="U15" s="2087"/>
      <c r="V15" s="2088"/>
    </row>
    <row r="16" spans="1:22">
      <c r="A16" s="2058" t="s">
        <v>681</v>
      </c>
      <c r="B16" s="2047" t="s">
        <v>682</v>
      </c>
      <c r="C16" s="2576">
        <v>7.17</v>
      </c>
      <c r="D16" s="2576">
        <v>6</v>
      </c>
      <c r="E16" s="2576">
        <v>5.82</v>
      </c>
      <c r="F16" s="2576">
        <v>6.26</v>
      </c>
      <c r="G16" s="2576">
        <v>7.59</v>
      </c>
      <c r="H16" s="2576">
        <v>7.2</v>
      </c>
      <c r="I16" s="2576">
        <v>7.02</v>
      </c>
      <c r="J16" s="2576">
        <v>6.63</v>
      </c>
      <c r="K16" s="2576">
        <v>7.69</v>
      </c>
      <c r="L16" s="2576">
        <v>7.24</v>
      </c>
      <c r="M16" s="2576">
        <v>6.52</v>
      </c>
      <c r="N16" s="2576">
        <v>5.66</v>
      </c>
      <c r="O16" s="2576">
        <v>6.11</v>
      </c>
      <c r="P16" s="2576">
        <v>6.15</v>
      </c>
      <c r="Q16" s="2576">
        <v>7.89</v>
      </c>
      <c r="R16" s="2576">
        <v>8.07</v>
      </c>
      <c r="S16" s="2576">
        <v>12.16</v>
      </c>
      <c r="T16" s="2576">
        <v>13.42</v>
      </c>
      <c r="U16" s="2576">
        <v>13.74</v>
      </c>
      <c r="V16" s="2577">
        <v>14.69</v>
      </c>
    </row>
    <row r="17" spans="1:22">
      <c r="A17" s="2044"/>
      <c r="B17" s="2046"/>
      <c r="C17" s="2576"/>
      <c r="D17" s="2576"/>
      <c r="E17" s="2576"/>
      <c r="F17" s="2576"/>
      <c r="G17" s="2576"/>
      <c r="H17" s="2576"/>
      <c r="I17" s="2576"/>
      <c r="J17" s="2576"/>
      <c r="K17" s="2576"/>
      <c r="L17" s="2576"/>
      <c r="M17" s="2576"/>
      <c r="N17" s="2576"/>
      <c r="O17" s="2576"/>
      <c r="P17" s="2576"/>
      <c r="Q17" s="2576"/>
      <c r="R17" s="2576"/>
      <c r="S17" s="2576"/>
      <c r="T17" s="2576"/>
      <c r="U17" s="2576"/>
      <c r="V17" s="2577"/>
    </row>
    <row r="18" spans="1:22">
      <c r="A18" s="2057" t="s">
        <v>683</v>
      </c>
      <c r="B18" s="2046"/>
      <c r="C18" s="2576"/>
      <c r="D18" s="2576"/>
      <c r="E18" s="2576"/>
      <c r="F18" s="2576"/>
      <c r="G18" s="2576"/>
      <c r="H18" s="2087"/>
      <c r="I18" s="2087"/>
      <c r="J18" s="2087"/>
      <c r="K18" s="2087"/>
      <c r="L18" s="2087"/>
      <c r="M18" s="2087"/>
      <c r="N18" s="2087"/>
      <c r="O18" s="2087"/>
      <c r="P18" s="2087"/>
      <c r="Q18" s="2087"/>
      <c r="R18" s="2087"/>
      <c r="S18" s="2087"/>
      <c r="T18" s="2087"/>
      <c r="U18" s="2087"/>
      <c r="V18" s="2088"/>
    </row>
    <row r="19" spans="1:22">
      <c r="A19" s="2058" t="s">
        <v>684</v>
      </c>
      <c r="B19" s="2046"/>
      <c r="C19" s="2576"/>
      <c r="D19" s="2576"/>
      <c r="E19" s="2576"/>
      <c r="F19" s="2576"/>
      <c r="G19" s="2576"/>
      <c r="H19" s="2576"/>
      <c r="I19" s="2576"/>
      <c r="J19" s="2576"/>
      <c r="K19" s="2576"/>
      <c r="L19" s="2576"/>
      <c r="M19" s="2576"/>
      <c r="N19" s="2576"/>
      <c r="O19" s="2576"/>
      <c r="P19" s="2576"/>
      <c r="Q19" s="2576"/>
      <c r="R19" s="2576"/>
      <c r="S19" s="2576"/>
      <c r="T19" s="2576"/>
      <c r="U19" s="2576"/>
      <c r="V19" s="2577"/>
    </row>
    <row r="20" spans="1:22">
      <c r="A20" s="2058" t="s">
        <v>685</v>
      </c>
      <c r="B20" s="2047" t="s">
        <v>686</v>
      </c>
      <c r="C20" s="2576">
        <v>110.67</v>
      </c>
      <c r="D20" s="2576">
        <v>87.76</v>
      </c>
      <c r="E20" s="2576">
        <v>83.99</v>
      </c>
      <c r="F20" s="2576">
        <v>75.22</v>
      </c>
      <c r="G20" s="2576">
        <v>96.27</v>
      </c>
      <c r="H20" s="2576">
        <v>113.62</v>
      </c>
      <c r="I20" s="2576">
        <v>92.53</v>
      </c>
      <c r="J20" s="2576">
        <v>98.43</v>
      </c>
      <c r="K20" s="2576">
        <v>85.67</v>
      </c>
      <c r="L20" s="2576">
        <v>85.19</v>
      </c>
      <c r="M20" s="2576">
        <v>92.04</v>
      </c>
      <c r="N20" s="2576">
        <v>84.18</v>
      </c>
      <c r="O20" s="2576">
        <v>80.760000000000005</v>
      </c>
      <c r="P20" s="2576">
        <v>81.3</v>
      </c>
      <c r="Q20" s="2576">
        <v>91.75</v>
      </c>
      <c r="R20" s="2576">
        <v>94.63</v>
      </c>
      <c r="S20" s="2576">
        <v>122.38</v>
      </c>
      <c r="T20" s="2576">
        <v>119.88</v>
      </c>
      <c r="U20" s="2576">
        <v>106.43</v>
      </c>
      <c r="V20" s="2577">
        <v>75.64</v>
      </c>
    </row>
    <row r="21" spans="1:22">
      <c r="A21" s="2045"/>
      <c r="B21" s="2046"/>
      <c r="C21" s="2576"/>
      <c r="D21" s="2576"/>
      <c r="E21" s="2576"/>
      <c r="F21" s="2576"/>
      <c r="G21" s="2576"/>
      <c r="H21" s="2087"/>
      <c r="I21" s="2087"/>
      <c r="J21" s="2087"/>
      <c r="K21" s="2087"/>
      <c r="L21" s="2087"/>
      <c r="M21" s="2087"/>
      <c r="N21" s="2087"/>
      <c r="O21" s="2087"/>
      <c r="P21" s="2087"/>
      <c r="Q21" s="2087"/>
      <c r="R21" s="2087"/>
      <c r="S21" s="2087"/>
      <c r="T21" s="2087"/>
      <c r="U21" s="2087"/>
      <c r="V21" s="2088"/>
    </row>
    <row r="22" spans="1:22">
      <c r="A22" s="2057" t="s">
        <v>687</v>
      </c>
      <c r="B22" s="2046"/>
      <c r="C22" s="2576"/>
      <c r="D22" s="2576"/>
      <c r="E22" s="2576"/>
      <c r="F22" s="2576"/>
      <c r="G22" s="2576"/>
      <c r="H22" s="2087"/>
      <c r="I22" s="2087"/>
      <c r="J22" s="2087"/>
      <c r="K22" s="2087"/>
      <c r="L22" s="2087"/>
      <c r="M22" s="2087"/>
      <c r="N22" s="2087"/>
      <c r="O22" s="2087"/>
      <c r="P22" s="2087"/>
      <c r="Q22" s="2087"/>
      <c r="R22" s="2087"/>
      <c r="S22" s="2087"/>
      <c r="T22" s="2087"/>
      <c r="U22" s="2087"/>
      <c r="V22" s="2088"/>
    </row>
    <row r="23" spans="1:22">
      <c r="A23" s="2058" t="s">
        <v>688</v>
      </c>
      <c r="B23" s="2047" t="s">
        <v>686</v>
      </c>
      <c r="C23" s="2576">
        <v>605.87</v>
      </c>
      <c r="D23" s="2576">
        <v>563.70000000000005</v>
      </c>
      <c r="E23" s="2576">
        <v>468.96</v>
      </c>
      <c r="F23" s="2576">
        <v>353.28</v>
      </c>
      <c r="G23" s="2576">
        <v>419.42</v>
      </c>
      <c r="H23" s="2576">
        <v>541.20000000000005</v>
      </c>
      <c r="I23" s="2576">
        <v>474.29</v>
      </c>
      <c r="J23" s="2576">
        <v>436.7</v>
      </c>
      <c r="K23" s="2576">
        <v>303.02999999999997</v>
      </c>
      <c r="L23" s="2576">
        <v>378.53</v>
      </c>
      <c r="M23" s="2576">
        <v>518.74</v>
      </c>
      <c r="N23" s="2576">
        <v>353.86</v>
      </c>
      <c r="O23" s="2576">
        <v>408.42</v>
      </c>
      <c r="P23" s="2576">
        <v>556.96</v>
      </c>
      <c r="Q23" s="2576">
        <v>747.78</v>
      </c>
      <c r="R23" s="2576">
        <v>748.93</v>
      </c>
      <c r="S23" s="2576">
        <v>1153.51</v>
      </c>
      <c r="T23" s="2576">
        <v>1694.38</v>
      </c>
      <c r="U23" s="2576">
        <v>900.95</v>
      </c>
      <c r="V23" s="2577">
        <v>692.64</v>
      </c>
    </row>
    <row r="24" spans="1:22">
      <c r="A24" s="2045"/>
      <c r="B24" s="2046"/>
      <c r="C24" s="2576"/>
      <c r="D24" s="2576"/>
      <c r="E24" s="2576"/>
      <c r="F24" s="2576"/>
      <c r="G24" s="2576"/>
      <c r="H24" s="2087"/>
      <c r="I24" s="2087"/>
      <c r="J24" s="2087"/>
      <c r="K24" s="2087"/>
      <c r="L24" s="2087"/>
      <c r="M24" s="2087"/>
      <c r="N24" s="2087"/>
      <c r="O24" s="2087"/>
      <c r="P24" s="2087"/>
      <c r="Q24" s="2087"/>
      <c r="R24" s="2087"/>
      <c r="S24" s="2087"/>
      <c r="T24" s="2087"/>
      <c r="U24" s="2087"/>
      <c r="V24" s="2088"/>
    </row>
    <row r="25" spans="1:22">
      <c r="A25" s="2057" t="s">
        <v>689</v>
      </c>
      <c r="B25" s="2046"/>
      <c r="C25" s="2576"/>
      <c r="D25" s="2576"/>
      <c r="E25" s="2576"/>
      <c r="F25" s="2576"/>
      <c r="G25" s="2576"/>
      <c r="H25" s="2087"/>
      <c r="I25" s="2087"/>
      <c r="J25" s="2087"/>
      <c r="K25" s="2087"/>
      <c r="L25" s="2087"/>
      <c r="M25" s="2087"/>
      <c r="N25" s="2087"/>
      <c r="O25" s="2087"/>
      <c r="P25" s="2087"/>
      <c r="Q25" s="2087"/>
      <c r="R25" s="2087"/>
      <c r="S25" s="2087"/>
      <c r="T25" s="2087"/>
      <c r="U25" s="2087"/>
      <c r="V25" s="2088"/>
    </row>
    <row r="26" spans="1:22">
      <c r="A26" s="2058" t="s">
        <v>690</v>
      </c>
      <c r="B26" s="2047" t="s">
        <v>686</v>
      </c>
      <c r="C26" s="2576">
        <v>54.74</v>
      </c>
      <c r="D26" s="2576">
        <v>37.57</v>
      </c>
      <c r="E26" s="2576">
        <v>36.31</v>
      </c>
      <c r="F26" s="2576">
        <v>26.77</v>
      </c>
      <c r="G26" s="2576">
        <v>35.630000000000003</v>
      </c>
      <c r="H26" s="2576">
        <v>39.68</v>
      </c>
      <c r="I26" s="2576">
        <v>47.55</v>
      </c>
      <c r="J26" s="2576">
        <v>37.96</v>
      </c>
      <c r="K26" s="2576">
        <v>33.380000000000003</v>
      </c>
      <c r="L26" s="2576">
        <v>31.43</v>
      </c>
      <c r="M26" s="2576">
        <v>26.86</v>
      </c>
      <c r="N26" s="2576">
        <v>27.85</v>
      </c>
      <c r="O26" s="2576">
        <v>27.05</v>
      </c>
      <c r="P26" s="2576">
        <v>29.31</v>
      </c>
      <c r="Q26" s="2576">
        <v>47.41</v>
      </c>
      <c r="R26" s="2576">
        <v>48.69</v>
      </c>
      <c r="S26" s="2576">
        <v>61.45</v>
      </c>
      <c r="T26" s="2576">
        <v>118.69</v>
      </c>
      <c r="U26" s="2576">
        <v>86.28</v>
      </c>
      <c r="V26" s="2577">
        <v>78.3</v>
      </c>
    </row>
    <row r="27" spans="1:22">
      <c r="A27" s="2045"/>
      <c r="B27" s="2046"/>
      <c r="C27" s="2576"/>
      <c r="D27" s="2576"/>
      <c r="E27" s="2576"/>
      <c r="F27" s="2576"/>
      <c r="G27" s="2576"/>
      <c r="H27" s="2087"/>
      <c r="I27" s="2087"/>
      <c r="J27" s="2087"/>
      <c r="K27" s="2087"/>
      <c r="L27" s="2087"/>
      <c r="M27" s="2087"/>
      <c r="N27" s="2087"/>
      <c r="O27" s="2087"/>
      <c r="P27" s="2087"/>
      <c r="Q27" s="2087"/>
      <c r="R27" s="2087"/>
      <c r="S27" s="2087"/>
      <c r="T27" s="2087"/>
      <c r="U27" s="2087"/>
      <c r="V27" s="2088"/>
    </row>
    <row r="28" spans="1:22">
      <c r="A28" s="2057" t="s">
        <v>691</v>
      </c>
      <c r="B28" s="2046"/>
      <c r="C28" s="2576"/>
      <c r="D28" s="2576"/>
      <c r="E28" s="2576"/>
      <c r="F28" s="2576"/>
      <c r="G28" s="2576"/>
      <c r="H28" s="2087"/>
      <c r="I28" s="2087"/>
      <c r="J28" s="2087"/>
      <c r="K28" s="2087"/>
      <c r="L28" s="2087"/>
      <c r="M28" s="2087"/>
      <c r="N28" s="2087"/>
      <c r="O28" s="2087"/>
      <c r="P28" s="2087"/>
      <c r="Q28" s="2087"/>
      <c r="R28" s="2087"/>
      <c r="S28" s="2087"/>
      <c r="T28" s="2087"/>
      <c r="U28" s="2087"/>
      <c r="V28" s="2088"/>
    </row>
    <row r="29" spans="1:22">
      <c r="A29" s="2058" t="s">
        <v>688</v>
      </c>
      <c r="B29" s="2047" t="s">
        <v>686</v>
      </c>
      <c r="C29" s="2576">
        <v>428.26</v>
      </c>
      <c r="D29" s="2576">
        <v>384.31</v>
      </c>
      <c r="E29" s="2576">
        <v>417.15</v>
      </c>
      <c r="F29" s="2576">
        <v>348.04</v>
      </c>
      <c r="G29" s="2576">
        <v>366.26</v>
      </c>
      <c r="H29" s="2576">
        <v>408.57</v>
      </c>
      <c r="I29" s="2576">
        <v>391.52</v>
      </c>
      <c r="J29" s="2576">
        <v>358.47</v>
      </c>
      <c r="K29" s="2576">
        <v>363.52</v>
      </c>
      <c r="L29" s="2576">
        <v>350.69</v>
      </c>
      <c r="M29" s="2576">
        <v>330.36</v>
      </c>
      <c r="N29" s="2576">
        <v>272.64999999999998</v>
      </c>
      <c r="O29" s="2576">
        <v>256.93</v>
      </c>
      <c r="P29" s="2576">
        <v>291.13</v>
      </c>
      <c r="Q29" s="2576">
        <v>482.8</v>
      </c>
      <c r="R29" s="2576">
        <v>396.67</v>
      </c>
      <c r="S29" s="2576">
        <v>440.63</v>
      </c>
      <c r="T29" s="2576">
        <v>681.07</v>
      </c>
      <c r="U29" s="2576">
        <v>788.84</v>
      </c>
      <c r="V29" s="2577">
        <v>641.51</v>
      </c>
    </row>
    <row r="30" spans="1:22">
      <c r="A30" s="2045"/>
      <c r="B30" s="2046"/>
      <c r="C30" s="2576"/>
      <c r="D30" s="2576"/>
      <c r="E30" s="2576"/>
      <c r="F30" s="2576"/>
      <c r="G30" s="2576"/>
      <c r="H30" s="2087"/>
      <c r="I30" s="2087"/>
      <c r="J30" s="2087"/>
      <c r="K30" s="2087"/>
      <c r="L30" s="2087"/>
      <c r="M30" s="2087"/>
      <c r="N30" s="2087"/>
      <c r="O30" s="2087"/>
      <c r="P30" s="2087"/>
      <c r="Q30" s="2087"/>
      <c r="R30" s="2087"/>
      <c r="S30" s="2087"/>
      <c r="T30" s="2087"/>
      <c r="U30" s="2087"/>
      <c r="V30" s="2088"/>
    </row>
    <row r="31" spans="1:22">
      <c r="A31" s="2057" t="s">
        <v>692</v>
      </c>
      <c r="B31" s="2046"/>
      <c r="C31" s="2576"/>
      <c r="D31" s="2576"/>
      <c r="E31" s="2576"/>
      <c r="F31" s="2576"/>
      <c r="G31" s="2576"/>
      <c r="H31" s="2087"/>
      <c r="I31" s="2087"/>
      <c r="J31" s="2087"/>
      <c r="K31" s="2087"/>
      <c r="L31" s="2087"/>
      <c r="M31" s="2087"/>
      <c r="N31" s="2087"/>
      <c r="O31" s="2087"/>
      <c r="P31" s="2087"/>
      <c r="Q31" s="2087"/>
      <c r="R31" s="2087"/>
      <c r="S31" s="2087"/>
      <c r="T31" s="2087"/>
      <c r="U31" s="2087"/>
      <c r="V31" s="2088"/>
    </row>
    <row r="32" spans="1:22">
      <c r="A32" s="2058" t="s">
        <v>693</v>
      </c>
      <c r="B32" s="2047" t="s">
        <v>686</v>
      </c>
      <c r="C32" s="2576">
        <v>102.49</v>
      </c>
      <c r="D32" s="2576">
        <v>75.290000000000006</v>
      </c>
      <c r="E32" s="2576">
        <v>82.96</v>
      </c>
      <c r="F32" s="2576">
        <v>63.44</v>
      </c>
      <c r="G32" s="2576">
        <v>65.09</v>
      </c>
      <c r="H32" s="2576">
        <v>64.930000000000007</v>
      </c>
      <c r="I32" s="2576">
        <v>63</v>
      </c>
      <c r="J32" s="2576">
        <v>80.94</v>
      </c>
      <c r="K32" s="2576">
        <v>64.67</v>
      </c>
      <c r="L32" s="2576">
        <v>67.27</v>
      </c>
      <c r="M32" s="2576">
        <v>66.75</v>
      </c>
      <c r="N32" s="2576">
        <v>51.82</v>
      </c>
      <c r="O32" s="2576">
        <v>46.58</v>
      </c>
      <c r="P32" s="2576">
        <v>46.98</v>
      </c>
      <c r="Q32" s="2576">
        <v>56.02</v>
      </c>
      <c r="R32" s="2576">
        <v>68.91</v>
      </c>
      <c r="S32" s="2576">
        <v>156.25</v>
      </c>
      <c r="T32" s="2576">
        <v>147.52000000000001</v>
      </c>
      <c r="U32" s="2576">
        <v>77.39</v>
      </c>
      <c r="V32" s="2577">
        <v>75.25</v>
      </c>
    </row>
    <row r="33" spans="1:22">
      <c r="A33" s="2044"/>
      <c r="B33" s="2046"/>
      <c r="C33" s="2576"/>
      <c r="D33" s="2576"/>
      <c r="E33" s="2576"/>
      <c r="F33" s="2576"/>
      <c r="G33" s="2576"/>
      <c r="H33" s="2576"/>
      <c r="I33" s="2576"/>
      <c r="J33" s="2576"/>
      <c r="K33" s="2576"/>
      <c r="L33" s="2576"/>
      <c r="M33" s="2576"/>
      <c r="N33" s="2576"/>
      <c r="O33" s="2576"/>
      <c r="P33" s="2576"/>
      <c r="Q33" s="2576"/>
      <c r="R33" s="2576"/>
      <c r="S33" s="2576"/>
      <c r="T33" s="2576"/>
      <c r="U33" s="2576"/>
      <c r="V33" s="2577"/>
    </row>
    <row r="34" spans="1:22">
      <c r="A34" s="2057" t="s">
        <v>694</v>
      </c>
      <c r="B34" s="2046"/>
      <c r="C34" s="2576"/>
      <c r="D34" s="2576"/>
      <c r="E34" s="2576"/>
      <c r="F34" s="2576"/>
      <c r="G34" s="2576"/>
      <c r="H34" s="2576"/>
      <c r="I34" s="2576"/>
      <c r="J34" s="2576"/>
      <c r="K34" s="2576"/>
      <c r="L34" s="2576"/>
      <c r="M34" s="2576"/>
      <c r="N34" s="2576"/>
      <c r="O34" s="2576"/>
      <c r="P34" s="2576"/>
      <c r="Q34" s="2576"/>
      <c r="R34" s="2576"/>
      <c r="S34" s="2576"/>
      <c r="T34" s="2576"/>
      <c r="U34" s="2576"/>
      <c r="V34" s="2577"/>
    </row>
    <row r="35" spans="1:22">
      <c r="A35" s="2058" t="s">
        <v>688</v>
      </c>
      <c r="B35" s="2047" t="s">
        <v>695</v>
      </c>
      <c r="C35" s="2576">
        <v>4.24</v>
      </c>
      <c r="D35" s="2576">
        <v>3.55</v>
      </c>
      <c r="E35" s="2576">
        <v>3.26</v>
      </c>
      <c r="F35" s="2576">
        <v>3.39</v>
      </c>
      <c r="G35" s="2576">
        <v>6.74</v>
      </c>
      <c r="H35" s="2576">
        <v>10.96</v>
      </c>
      <c r="I35" s="2576">
        <v>5.12</v>
      </c>
      <c r="J35" s="2576">
        <v>5.83</v>
      </c>
      <c r="K35" s="2576">
        <v>4.74</v>
      </c>
      <c r="L35" s="2576">
        <v>3.65</v>
      </c>
      <c r="M35" s="2576">
        <v>3.32</v>
      </c>
      <c r="N35" s="2576">
        <v>3.04</v>
      </c>
      <c r="O35" s="2576">
        <v>4.97</v>
      </c>
      <c r="P35" s="2576">
        <v>6.66</v>
      </c>
      <c r="Q35" s="2576">
        <v>19.34</v>
      </c>
      <c r="R35" s="2576">
        <v>34.869999999999997</v>
      </c>
      <c r="S35" s="2576">
        <v>25.99</v>
      </c>
      <c r="T35" s="2576">
        <v>30.24</v>
      </c>
      <c r="U35" s="2576">
        <v>26.22</v>
      </c>
      <c r="V35" s="2577">
        <v>11.12</v>
      </c>
    </row>
    <row r="36" spans="1:22">
      <c r="A36" s="2058"/>
      <c r="B36" s="2047"/>
      <c r="C36" s="2576"/>
      <c r="D36" s="2576"/>
      <c r="E36" s="2576"/>
      <c r="F36" s="2576"/>
      <c r="G36" s="2576"/>
      <c r="H36" s="2087"/>
      <c r="I36" s="2087"/>
      <c r="J36" s="2087"/>
      <c r="K36" s="2087"/>
      <c r="L36" s="2087"/>
      <c r="M36" s="2087"/>
      <c r="N36" s="2087"/>
      <c r="O36" s="2087"/>
      <c r="P36" s="2087"/>
      <c r="Q36" s="2087"/>
      <c r="R36" s="2087"/>
      <c r="S36" s="2087"/>
      <c r="T36" s="2087"/>
      <c r="U36" s="2087"/>
      <c r="V36" s="2088"/>
    </row>
    <row r="37" spans="1:22">
      <c r="A37" s="2057" t="s">
        <v>696</v>
      </c>
      <c r="B37" s="2047"/>
      <c r="C37" s="2576"/>
      <c r="D37" s="2576"/>
      <c r="E37" s="2576"/>
      <c r="F37" s="2576"/>
      <c r="G37" s="2576"/>
      <c r="H37" s="2087"/>
      <c r="I37" s="2087"/>
      <c r="J37" s="2087"/>
      <c r="K37" s="2087"/>
      <c r="L37" s="2087"/>
      <c r="M37" s="2087"/>
      <c r="N37" s="2087"/>
      <c r="O37" s="2087"/>
      <c r="P37" s="2087"/>
      <c r="Q37" s="2087"/>
      <c r="R37" s="2087"/>
      <c r="S37" s="2087"/>
      <c r="T37" s="2087"/>
      <c r="U37" s="2087"/>
      <c r="V37" s="2088"/>
    </row>
    <row r="38" spans="1:22">
      <c r="A38" s="2058" t="s">
        <v>697</v>
      </c>
      <c r="B38" s="2047"/>
      <c r="C38" s="2576"/>
      <c r="D38" s="2576"/>
      <c r="E38" s="2576"/>
      <c r="F38" s="2576"/>
      <c r="G38" s="2576"/>
      <c r="H38" s="2087"/>
      <c r="I38" s="2087"/>
      <c r="J38" s="2087"/>
      <c r="K38" s="2087"/>
      <c r="L38" s="2087"/>
      <c r="M38" s="2087"/>
      <c r="N38" s="2087"/>
      <c r="O38" s="2087"/>
      <c r="P38" s="2087"/>
      <c r="Q38" s="2087"/>
      <c r="R38" s="2087"/>
      <c r="S38" s="2087"/>
      <c r="T38" s="2087"/>
      <c r="U38" s="2087"/>
      <c r="V38" s="2088"/>
    </row>
    <row r="39" spans="1:22">
      <c r="A39" s="2058" t="s">
        <v>698</v>
      </c>
      <c r="B39" s="2047" t="s">
        <v>682</v>
      </c>
      <c r="C39" s="2576">
        <v>701.52</v>
      </c>
      <c r="D39" s="2576">
        <v>558.65</v>
      </c>
      <c r="E39" s="2576">
        <v>531.1</v>
      </c>
      <c r="F39" s="2576">
        <v>544.16999999999996</v>
      </c>
      <c r="G39" s="2576">
        <v>581.94000000000005</v>
      </c>
      <c r="H39" s="2576">
        <v>588.64</v>
      </c>
      <c r="I39" s="2576">
        <v>538.1</v>
      </c>
      <c r="J39" s="2576">
        <v>535.80999999999995</v>
      </c>
      <c r="K39" s="2576">
        <v>517.33000000000004</v>
      </c>
      <c r="L39" s="2576">
        <v>518.30999999999995</v>
      </c>
      <c r="M39" s="2576">
        <v>709.47</v>
      </c>
      <c r="N39" s="2576">
        <v>682.33</v>
      </c>
      <c r="O39" s="2576">
        <v>712.32</v>
      </c>
      <c r="P39" s="2576">
        <v>866.75</v>
      </c>
      <c r="Q39" s="2576">
        <v>996.73</v>
      </c>
      <c r="R39" s="2576">
        <v>985.79</v>
      </c>
      <c r="S39" s="2576">
        <v>1199.2</v>
      </c>
      <c r="T39" s="2576">
        <v>1307.82</v>
      </c>
      <c r="U39" s="2576">
        <v>1438.38</v>
      </c>
      <c r="V39" s="2577">
        <v>1204.05</v>
      </c>
    </row>
    <row r="40" spans="1:22">
      <c r="A40" s="2058"/>
      <c r="B40" s="2046"/>
      <c r="C40" s="2576"/>
      <c r="D40" s="2576"/>
      <c r="E40" s="2576"/>
      <c r="F40" s="2576"/>
      <c r="G40" s="2576"/>
      <c r="H40" s="2087"/>
      <c r="I40" s="2087"/>
      <c r="J40" s="2087"/>
      <c r="K40" s="2087"/>
      <c r="L40" s="2087"/>
      <c r="M40" s="2087"/>
      <c r="N40" s="2087"/>
      <c r="O40" s="2087"/>
      <c r="P40" s="2087"/>
      <c r="Q40" s="2087"/>
      <c r="R40" s="2087"/>
      <c r="S40" s="2087"/>
      <c r="T40" s="2087"/>
      <c r="U40" s="2087"/>
      <c r="V40" s="2088"/>
    </row>
    <row r="41" spans="1:22">
      <c r="A41" s="2057" t="s">
        <v>699</v>
      </c>
      <c r="B41" s="2046"/>
      <c r="C41" s="2576"/>
      <c r="D41" s="2576"/>
      <c r="E41" s="2576"/>
      <c r="F41" s="2576"/>
      <c r="G41" s="2576"/>
      <c r="H41" s="2087"/>
      <c r="I41" s="2087"/>
      <c r="J41" s="2087"/>
      <c r="K41" s="2087"/>
      <c r="L41" s="2087"/>
      <c r="M41" s="2087"/>
      <c r="N41" s="2087"/>
      <c r="O41" s="2087"/>
      <c r="P41" s="2087"/>
      <c r="Q41" s="2087"/>
      <c r="R41" s="2087"/>
      <c r="S41" s="2087"/>
      <c r="T41" s="2087"/>
      <c r="U41" s="2087"/>
      <c r="V41" s="2088"/>
    </row>
    <row r="42" spans="1:22">
      <c r="A42" s="2058" t="s">
        <v>700</v>
      </c>
      <c r="B42" s="2047" t="s">
        <v>701</v>
      </c>
      <c r="C42" s="2576">
        <v>35.69</v>
      </c>
      <c r="D42" s="2576">
        <v>29.68</v>
      </c>
      <c r="E42" s="2576">
        <v>28.55</v>
      </c>
      <c r="F42" s="2576">
        <v>24.79</v>
      </c>
      <c r="G42" s="2576">
        <v>22.75</v>
      </c>
      <c r="H42" s="2576">
        <v>23.67</v>
      </c>
      <c r="I42" s="2576">
        <v>27.7</v>
      </c>
      <c r="J42" s="2576">
        <v>25.92</v>
      </c>
      <c r="K42" s="2576">
        <v>17.690000000000001</v>
      </c>
      <c r="L42" s="2576">
        <v>24.4</v>
      </c>
      <c r="M42" s="2576">
        <v>36.909999999999997</v>
      </c>
      <c r="N42" s="2576">
        <v>31.47</v>
      </c>
      <c r="O42" s="2576">
        <v>32.99</v>
      </c>
      <c r="P42" s="2576">
        <v>36.14</v>
      </c>
      <c r="Q42" s="2576">
        <v>45.17</v>
      </c>
      <c r="R42" s="2576">
        <v>59.84</v>
      </c>
      <c r="S42" s="2576">
        <v>68.69</v>
      </c>
      <c r="T42" s="2576">
        <v>72.87</v>
      </c>
      <c r="U42" s="2576">
        <v>89.15</v>
      </c>
      <c r="V42" s="2577">
        <v>61.9</v>
      </c>
    </row>
    <row r="43" spans="1:22">
      <c r="A43" s="2044"/>
      <c r="B43" s="2040"/>
      <c r="C43" s="2040"/>
      <c r="D43" s="2040"/>
      <c r="E43" s="2040"/>
      <c r="F43" s="2040"/>
      <c r="G43" s="2040"/>
      <c r="V43" s="2031"/>
    </row>
    <row r="44" spans="1:22">
      <c r="A44" s="2044"/>
      <c r="B44" s="2040"/>
      <c r="C44" s="2040"/>
      <c r="D44" s="2040"/>
      <c r="E44" s="2040"/>
      <c r="F44" s="2040"/>
      <c r="G44" s="2040"/>
      <c r="V44" s="2031"/>
    </row>
    <row r="45" spans="1:22">
      <c r="A45" s="2016" t="s">
        <v>1070</v>
      </c>
      <c r="B45" s="2040"/>
      <c r="C45" s="2040"/>
      <c r="D45" s="2040"/>
      <c r="E45" s="2040"/>
      <c r="F45" s="2040"/>
      <c r="G45" s="2040"/>
      <c r="V45" s="2031"/>
    </row>
    <row r="46" spans="1:22">
      <c r="A46" s="2058" t="s">
        <v>702</v>
      </c>
      <c r="B46" s="2048" t="s">
        <v>703</v>
      </c>
      <c r="V46" s="2031"/>
    </row>
    <row r="47" spans="1:22">
      <c r="A47" s="2052"/>
      <c r="B47" s="2059" t="s">
        <v>704</v>
      </c>
      <c r="C47" s="2004"/>
      <c r="D47" s="2004"/>
      <c r="E47" s="2004"/>
      <c r="F47" s="2004"/>
      <c r="G47" s="2004"/>
      <c r="H47" s="2004"/>
      <c r="I47" s="2004"/>
      <c r="J47" s="2004"/>
      <c r="K47" s="2004"/>
      <c r="L47" s="2004"/>
      <c r="M47" s="2004"/>
      <c r="N47" s="2004"/>
      <c r="O47" s="2004"/>
      <c r="P47" s="2004"/>
      <c r="Q47" s="2004"/>
      <c r="R47" s="2004"/>
      <c r="S47" s="2004"/>
      <c r="T47" s="2004"/>
      <c r="U47" s="2004"/>
      <c r="V47" s="2036"/>
    </row>
  </sheetData>
  <mergeCells count="4">
    <mergeCell ref="A1:V1"/>
    <mergeCell ref="A2:V2"/>
    <mergeCell ref="A4:V4"/>
    <mergeCell ref="A6:V6"/>
  </mergeCells>
  <phoneticPr fontId="50" type="noConversion"/>
  <printOptions horizontalCentered="1" verticalCentered="1"/>
  <pageMargins left="0.39370078740157483" right="0.39370078740157483" top="0.78740157480314965" bottom="0.78740157480314965" header="0" footer="0"/>
  <pageSetup scale="41" orientation="landscape" r:id="rId1"/>
  <headerFooter alignWithMargins="0"/>
</worksheet>
</file>

<file path=xl/worksheets/sheet124.xml><?xml version="1.0" encoding="utf-8"?>
<worksheet xmlns="http://schemas.openxmlformats.org/spreadsheetml/2006/main" xmlns:r="http://schemas.openxmlformats.org/officeDocument/2006/relationships">
  <sheetPr>
    <tabColor indexed="53"/>
    <pageSetUpPr fitToPage="1"/>
  </sheetPr>
  <dimension ref="A1:W75"/>
  <sheetViews>
    <sheetView zoomScale="50" workbookViewId="0">
      <selection sqref="A1:M1"/>
    </sheetView>
  </sheetViews>
  <sheetFormatPr defaultColWidth="11.44140625" defaultRowHeight="18"/>
  <cols>
    <col min="1" max="1" width="41.33203125" style="1998" customWidth="1"/>
    <col min="2" max="5" width="8.6640625" style="1998" customWidth="1"/>
    <col min="6" max="21" width="8.44140625" style="1998" customWidth="1"/>
    <col min="22" max="22" width="25.5546875" style="2078" customWidth="1"/>
    <col min="23" max="23" width="2" style="1998" customWidth="1"/>
    <col min="24" max="16384" width="11.44140625" style="1998"/>
  </cols>
  <sheetData>
    <row r="1" spans="1:23">
      <c r="A1" s="2649" t="s">
        <v>1398</v>
      </c>
      <c r="B1" s="2649"/>
      <c r="C1" s="2649"/>
      <c r="D1" s="2649"/>
      <c r="E1" s="2649"/>
      <c r="F1" s="2649"/>
      <c r="G1" s="2649"/>
      <c r="H1" s="2649"/>
      <c r="I1" s="2649"/>
      <c r="J1" s="2649"/>
      <c r="K1" s="2649"/>
      <c r="L1" s="2649"/>
      <c r="M1" s="2649"/>
      <c r="N1" s="2649"/>
      <c r="O1" s="2649"/>
      <c r="P1" s="2649"/>
      <c r="Q1" s="2649"/>
      <c r="R1" s="2649"/>
      <c r="S1" s="2649"/>
      <c r="T1" s="2649"/>
      <c r="U1" s="2649"/>
      <c r="V1" s="2649"/>
      <c r="W1" s="2649"/>
    </row>
    <row r="2" spans="1:23" s="2000" customFormat="1">
      <c r="A2" s="2840" t="s">
        <v>1072</v>
      </c>
      <c r="B2" s="2840"/>
      <c r="C2" s="2840"/>
      <c r="D2" s="2840"/>
      <c r="E2" s="2840"/>
      <c r="F2" s="2840"/>
      <c r="G2" s="2840"/>
      <c r="H2" s="2840"/>
      <c r="I2" s="2840"/>
      <c r="J2" s="2840"/>
      <c r="K2" s="2840"/>
      <c r="L2" s="2840"/>
      <c r="M2" s="2840"/>
      <c r="N2" s="2840"/>
      <c r="O2" s="2840"/>
      <c r="P2" s="2840"/>
      <c r="Q2" s="2840"/>
      <c r="R2" s="2840"/>
      <c r="S2" s="2840"/>
      <c r="T2" s="2840"/>
      <c r="U2" s="2840"/>
      <c r="V2" s="2840"/>
      <c r="W2" s="2840"/>
    </row>
    <row r="3" spans="1:23">
      <c r="A3" s="1358"/>
      <c r="B3" s="1358"/>
      <c r="C3" s="1358"/>
      <c r="D3" s="1358"/>
      <c r="E3" s="1358"/>
      <c r="F3" s="1358"/>
      <c r="G3" s="1358"/>
      <c r="H3" s="1358"/>
      <c r="I3" s="1358"/>
      <c r="J3" s="1358"/>
      <c r="K3" s="1358"/>
      <c r="L3" s="1358"/>
      <c r="M3" s="1358"/>
      <c r="N3" s="1358"/>
      <c r="O3" s="1358"/>
      <c r="P3" s="1358"/>
      <c r="Q3" s="1358"/>
      <c r="R3" s="1358"/>
      <c r="V3" s="2060"/>
      <c r="W3" s="1358"/>
    </row>
    <row r="4" spans="1:23">
      <c r="A4" s="2649" t="s">
        <v>1073</v>
      </c>
      <c r="B4" s="2649"/>
      <c r="C4" s="2649"/>
      <c r="D4" s="2649"/>
      <c r="E4" s="2649"/>
      <c r="F4" s="2649"/>
      <c r="G4" s="2649"/>
      <c r="H4" s="2649"/>
      <c r="I4" s="2649"/>
      <c r="J4" s="2649"/>
      <c r="K4" s="2649"/>
      <c r="L4" s="2649"/>
      <c r="M4" s="2649"/>
      <c r="N4" s="2649"/>
      <c r="O4" s="2649"/>
      <c r="P4" s="2649"/>
      <c r="Q4" s="2649"/>
      <c r="R4" s="2649"/>
      <c r="S4" s="2649"/>
      <c r="T4" s="2649"/>
      <c r="U4" s="2649"/>
      <c r="V4" s="2649"/>
      <c r="W4" s="2649"/>
    </row>
    <row r="5" spans="1:23">
      <c r="A5" s="1358"/>
      <c r="B5" s="1358"/>
      <c r="C5" s="1358"/>
      <c r="D5" s="1358"/>
      <c r="E5" s="1358"/>
      <c r="F5" s="1358"/>
      <c r="G5" s="1358"/>
      <c r="H5" s="1358"/>
      <c r="I5" s="1358"/>
      <c r="J5" s="1358"/>
      <c r="K5" s="1358"/>
      <c r="L5" s="1358"/>
      <c r="M5" s="1358"/>
      <c r="N5" s="1358"/>
      <c r="O5" s="1358"/>
      <c r="P5" s="1358"/>
      <c r="Q5" s="1358"/>
      <c r="R5" s="1358"/>
      <c r="S5" s="1358"/>
      <c r="T5" s="1358"/>
      <c r="U5" s="1358"/>
      <c r="V5" s="2060"/>
      <c r="W5" s="1358"/>
    </row>
    <row r="6" spans="1:23">
      <c r="A6" s="2649" t="s">
        <v>1074</v>
      </c>
      <c r="B6" s="2649"/>
      <c r="C6" s="2649"/>
      <c r="D6" s="2649"/>
      <c r="E6" s="2649"/>
      <c r="F6" s="2649"/>
      <c r="G6" s="2649"/>
      <c r="H6" s="2649"/>
      <c r="I6" s="2649"/>
      <c r="J6" s="2649"/>
      <c r="K6" s="2649"/>
      <c r="L6" s="2649"/>
      <c r="M6" s="2649"/>
      <c r="N6" s="2649"/>
      <c r="O6" s="2649"/>
      <c r="P6" s="2649"/>
      <c r="Q6" s="2649"/>
      <c r="R6" s="2649"/>
      <c r="S6" s="2649"/>
      <c r="T6" s="2649"/>
      <c r="U6" s="2649"/>
      <c r="V6" s="2649"/>
      <c r="W6" s="2649"/>
    </row>
    <row r="7" spans="1:23">
      <c r="A7" s="2040"/>
      <c r="B7" s="2040"/>
      <c r="C7" s="2040"/>
      <c r="D7" s="2040"/>
      <c r="E7" s="2040"/>
      <c r="F7" s="2039"/>
      <c r="G7" s="2039"/>
      <c r="H7" s="2039"/>
      <c r="I7" s="2039"/>
      <c r="J7" s="2039"/>
      <c r="K7" s="2039"/>
      <c r="L7" s="2039"/>
      <c r="M7" s="2039"/>
      <c r="N7" s="2039"/>
      <c r="O7" s="2039"/>
      <c r="P7" s="2039"/>
      <c r="Q7" s="2039"/>
      <c r="R7" s="2039"/>
      <c r="S7" s="2039"/>
      <c r="T7" s="2039"/>
      <c r="U7" s="2039"/>
      <c r="V7" s="2061"/>
      <c r="W7" s="2003"/>
    </row>
    <row r="8" spans="1:23">
      <c r="A8" s="2040"/>
      <c r="B8" s="2040"/>
      <c r="C8" s="2040"/>
      <c r="D8" s="2040"/>
      <c r="E8" s="2040"/>
      <c r="F8" s="2039"/>
      <c r="G8" s="2039"/>
      <c r="H8" s="2039"/>
      <c r="I8" s="2039"/>
      <c r="J8" s="2039"/>
      <c r="K8" s="2039"/>
      <c r="L8" s="2039"/>
      <c r="M8" s="2039"/>
      <c r="N8" s="2039"/>
      <c r="O8" s="2039"/>
      <c r="P8" s="2039"/>
      <c r="Q8" s="2039"/>
      <c r="R8" s="2039"/>
      <c r="S8" s="2039"/>
      <c r="T8" s="2039"/>
      <c r="U8" s="2039"/>
      <c r="V8" s="2061"/>
      <c r="W8" s="2003"/>
    </row>
    <row r="9" spans="1:23">
      <c r="A9" s="2062"/>
      <c r="B9" s="2063"/>
      <c r="C9" s="2063"/>
      <c r="D9" s="2063"/>
      <c r="E9" s="2063"/>
      <c r="F9" s="2042"/>
      <c r="G9" s="2042"/>
      <c r="H9" s="2042"/>
      <c r="I9" s="2042"/>
      <c r="J9" s="2042"/>
      <c r="K9" s="2042"/>
      <c r="L9" s="2042"/>
      <c r="M9" s="2042"/>
      <c r="N9" s="2042"/>
      <c r="O9" s="2042"/>
      <c r="P9" s="2042"/>
      <c r="Q9" s="2042"/>
      <c r="R9" s="2042"/>
      <c r="S9" s="2042"/>
      <c r="T9" s="2042"/>
      <c r="U9" s="2042"/>
      <c r="V9" s="2064" t="s">
        <v>1075</v>
      </c>
      <c r="W9" s="2003"/>
    </row>
    <row r="10" spans="1:23">
      <c r="A10" s="2044"/>
      <c r="B10" s="2040"/>
      <c r="C10" s="2040"/>
      <c r="D10" s="2040"/>
      <c r="E10" s="2040"/>
      <c r="F10" s="2039"/>
      <c r="G10" s="2039"/>
      <c r="H10" s="2039"/>
      <c r="I10" s="2039"/>
      <c r="J10" s="2003"/>
      <c r="K10" s="2003"/>
      <c r="L10" s="2003"/>
      <c r="M10" s="2003"/>
      <c r="N10" s="2003"/>
      <c r="O10" s="2003"/>
      <c r="P10" s="2003"/>
      <c r="Q10" s="2003"/>
      <c r="R10" s="2003"/>
      <c r="S10" s="2003"/>
      <c r="T10" s="2003"/>
      <c r="U10" s="2003"/>
      <c r="V10" s="2065" t="s">
        <v>1076</v>
      </c>
      <c r="W10" s="2003"/>
    </row>
    <row r="11" spans="1:23">
      <c r="A11" s="2044"/>
      <c r="B11" s="2040"/>
      <c r="C11" s="2040"/>
      <c r="D11" s="2040"/>
      <c r="E11" s="2040"/>
      <c r="F11" s="2039"/>
      <c r="G11" s="2039"/>
      <c r="H11" s="2039"/>
      <c r="I11" s="2039"/>
      <c r="J11" s="2003"/>
      <c r="K11" s="2003"/>
      <c r="L11" s="2003"/>
      <c r="M11" s="2003"/>
      <c r="N11" s="2003"/>
      <c r="O11" s="2003"/>
      <c r="P11" s="2003"/>
      <c r="Q11" s="2003"/>
      <c r="R11" s="2003"/>
      <c r="S11" s="2003"/>
      <c r="T11" s="2003"/>
      <c r="U11" s="2003"/>
      <c r="V11" s="2065" t="s">
        <v>1077</v>
      </c>
      <c r="W11" s="2003"/>
    </row>
    <row r="12" spans="1:23">
      <c r="A12" s="2044"/>
      <c r="B12" s="2040"/>
      <c r="C12" s="2040"/>
      <c r="D12" s="2040"/>
      <c r="E12" s="2040"/>
      <c r="F12" s="2039"/>
      <c r="G12" s="2039"/>
      <c r="H12" s="2039"/>
      <c r="I12" s="2039"/>
      <c r="J12" s="2039"/>
      <c r="K12" s="2039"/>
      <c r="L12" s="2039"/>
      <c r="M12" s="2039"/>
      <c r="N12" s="2039"/>
      <c r="O12" s="2039"/>
      <c r="P12" s="2039"/>
      <c r="Q12" s="2039"/>
      <c r="R12" s="2039"/>
      <c r="S12" s="2039"/>
      <c r="T12" s="2039"/>
      <c r="U12" s="2039"/>
      <c r="V12" s="2066" t="s">
        <v>1078</v>
      </c>
      <c r="W12" s="2003"/>
    </row>
    <row r="13" spans="1:23">
      <c r="A13" s="2016"/>
      <c r="B13" s="2003"/>
      <c r="C13" s="2003"/>
      <c r="D13" s="2003"/>
      <c r="E13" s="2003"/>
      <c r="F13" s="2003"/>
      <c r="G13" s="2003"/>
      <c r="H13" s="2003"/>
      <c r="I13" s="2003"/>
      <c r="J13" s="2003"/>
      <c r="K13" s="2003"/>
      <c r="L13" s="2003"/>
      <c r="M13" s="2003"/>
      <c r="N13" s="2003"/>
      <c r="O13" s="2003"/>
      <c r="P13" s="2003"/>
      <c r="Q13" s="2003"/>
      <c r="R13" s="2003"/>
      <c r="S13" s="2003"/>
      <c r="T13" s="2003"/>
      <c r="U13" s="2003"/>
      <c r="V13" s="2066" t="s">
        <v>1079</v>
      </c>
      <c r="W13" s="2003"/>
    </row>
    <row r="14" spans="1:23">
      <c r="A14" s="2009"/>
      <c r="B14" s="2010">
        <v>1990</v>
      </c>
      <c r="C14" s="2010">
        <v>1991</v>
      </c>
      <c r="D14" s="2010">
        <v>1992</v>
      </c>
      <c r="E14" s="2010">
        <v>1993</v>
      </c>
      <c r="F14" s="2010">
        <v>1994</v>
      </c>
      <c r="G14" s="2010">
        <v>1995</v>
      </c>
      <c r="H14" s="2010">
        <v>1996</v>
      </c>
      <c r="I14" s="2010">
        <v>1997</v>
      </c>
      <c r="J14" s="2010">
        <v>1998</v>
      </c>
      <c r="K14" s="2010">
        <v>1999</v>
      </c>
      <c r="L14" s="2010">
        <v>2000</v>
      </c>
      <c r="M14" s="2010">
        <v>2001</v>
      </c>
      <c r="N14" s="2010">
        <v>2002</v>
      </c>
      <c r="O14" s="2010">
        <v>2003</v>
      </c>
      <c r="P14" s="2010">
        <v>2004</v>
      </c>
      <c r="Q14" s="2010">
        <v>2005</v>
      </c>
      <c r="R14" s="2010">
        <v>2006</v>
      </c>
      <c r="S14" s="2010">
        <v>2007</v>
      </c>
      <c r="T14" s="2010">
        <v>2008</v>
      </c>
      <c r="U14" s="2010">
        <v>2009</v>
      </c>
      <c r="V14" s="2065" t="s">
        <v>1080</v>
      </c>
      <c r="W14" s="2003"/>
    </row>
    <row r="15" spans="1:23">
      <c r="A15" s="2016"/>
      <c r="B15" s="2003"/>
      <c r="C15" s="2003"/>
      <c r="D15" s="2003"/>
      <c r="E15" s="2003"/>
      <c r="F15" s="2003"/>
      <c r="G15" s="2003"/>
      <c r="H15" s="2003"/>
      <c r="I15" s="2003"/>
      <c r="J15" s="2003"/>
      <c r="K15" s="2003"/>
      <c r="L15" s="2003"/>
      <c r="M15" s="2003"/>
      <c r="N15" s="2003"/>
      <c r="O15" s="2003"/>
      <c r="P15" s="2003"/>
      <c r="Q15" s="2003"/>
      <c r="R15" s="2003"/>
      <c r="S15" s="2003"/>
      <c r="T15" s="2003"/>
      <c r="U15" s="2003"/>
      <c r="V15" s="2067"/>
      <c r="W15" s="2003"/>
    </row>
    <row r="16" spans="1:23">
      <c r="A16" s="2045" t="s">
        <v>1081</v>
      </c>
      <c r="B16" s="2039"/>
      <c r="C16" s="2039"/>
      <c r="D16" s="2039"/>
      <c r="E16" s="2039"/>
      <c r="F16" s="2003"/>
      <c r="G16" s="2003"/>
      <c r="H16" s="2003"/>
      <c r="I16" s="2003"/>
      <c r="J16" s="2003"/>
      <c r="K16" s="2003"/>
      <c r="L16" s="2003"/>
      <c r="M16" s="2003"/>
      <c r="N16" s="2003"/>
      <c r="O16" s="2003"/>
      <c r="P16" s="2003"/>
      <c r="Q16" s="2003"/>
      <c r="R16" s="2003"/>
      <c r="S16" s="2003"/>
      <c r="T16" s="2003"/>
      <c r="U16" s="2003"/>
      <c r="V16" s="2066"/>
      <c r="W16" s="2003"/>
    </row>
    <row r="17" spans="1:23">
      <c r="A17" s="2044" t="s">
        <v>1082</v>
      </c>
      <c r="B17" s="2068">
        <v>1</v>
      </c>
      <c r="C17" s="2068">
        <v>1</v>
      </c>
      <c r="D17" s="2068">
        <v>1</v>
      </c>
      <c r="E17" s="2068">
        <v>1</v>
      </c>
      <c r="F17" s="2068">
        <v>1</v>
      </c>
      <c r="G17" s="2068">
        <v>1</v>
      </c>
      <c r="H17" s="2068">
        <v>1</v>
      </c>
      <c r="I17" s="2068">
        <v>1</v>
      </c>
      <c r="J17" s="2068">
        <v>1</v>
      </c>
      <c r="K17" s="2068">
        <v>1</v>
      </c>
      <c r="L17" s="2068">
        <v>1</v>
      </c>
      <c r="M17" s="2068">
        <v>1</v>
      </c>
      <c r="N17" s="2068">
        <v>1</v>
      </c>
      <c r="O17" s="2068">
        <v>1</v>
      </c>
      <c r="P17" s="2068">
        <v>1</v>
      </c>
      <c r="Q17" s="2068">
        <v>1</v>
      </c>
      <c r="R17" s="2068">
        <v>1</v>
      </c>
      <c r="S17" s="2068">
        <v>1</v>
      </c>
      <c r="T17" s="2068">
        <v>1</v>
      </c>
      <c r="U17" s="2068">
        <v>1</v>
      </c>
      <c r="V17" s="2069">
        <v>0</v>
      </c>
      <c r="W17" s="2003"/>
    </row>
    <row r="18" spans="1:23">
      <c r="A18" s="2044"/>
      <c r="B18" s="2040"/>
      <c r="C18" s="2040"/>
      <c r="D18" s="2040"/>
      <c r="E18" s="2040"/>
      <c r="F18" s="2040"/>
      <c r="G18" s="2040"/>
      <c r="H18" s="2040"/>
      <c r="I18" s="2040"/>
      <c r="J18" s="2040"/>
      <c r="K18" s="2040"/>
      <c r="L18" s="2040"/>
      <c r="M18" s="2040"/>
      <c r="N18" s="2040"/>
      <c r="O18" s="2040"/>
      <c r="P18" s="2040"/>
      <c r="Q18" s="2040"/>
      <c r="R18" s="2040"/>
      <c r="S18" s="2040"/>
      <c r="T18" s="2040"/>
      <c r="U18" s="2040"/>
      <c r="V18" s="2069"/>
      <c r="W18" s="2003"/>
    </row>
    <row r="19" spans="1:23">
      <c r="A19" s="2045" t="s">
        <v>1083</v>
      </c>
      <c r="B19" s="2003"/>
      <c r="C19" s="2003"/>
      <c r="D19" s="2003"/>
      <c r="E19" s="2003"/>
      <c r="F19" s="2003"/>
      <c r="G19" s="2003"/>
      <c r="H19" s="2003"/>
      <c r="I19" s="2003"/>
      <c r="J19" s="2003"/>
      <c r="K19" s="2003"/>
      <c r="L19" s="2003"/>
      <c r="M19" s="2003"/>
      <c r="N19" s="2003"/>
      <c r="O19" s="2003"/>
      <c r="P19" s="2003"/>
      <c r="Q19" s="2003"/>
      <c r="R19" s="2003"/>
      <c r="S19" s="2003"/>
      <c r="T19" s="2003"/>
      <c r="U19" s="2003"/>
      <c r="V19" s="2069"/>
      <c r="W19" s="2003"/>
    </row>
    <row r="20" spans="1:23">
      <c r="A20" s="2044" t="s">
        <v>1084</v>
      </c>
      <c r="B20" s="2068">
        <v>6.94714553540146</v>
      </c>
      <c r="C20" s="2068">
        <v>6.4595424600000015</v>
      </c>
      <c r="D20" s="2068">
        <v>6.6435645739307532</v>
      </c>
      <c r="E20" s="2068">
        <v>5.3146896715596332</v>
      </c>
      <c r="F20" s="2068">
        <v>6.0211263125748511</v>
      </c>
      <c r="G20" s="2068">
        <v>7.6431869119208766</v>
      </c>
      <c r="H20" s="2068">
        <v>5.9063176397111921</v>
      </c>
      <c r="I20" s="2068">
        <v>6.8710719000000005</v>
      </c>
      <c r="J20" s="2068">
        <v>5.6201744246174776</v>
      </c>
      <c r="K20" s="2068">
        <v>5.6444016628407461</v>
      </c>
      <c r="L20" s="2068">
        <v>6.502765694193549</v>
      </c>
      <c r="M20" s="2068">
        <v>5.8198442660272969</v>
      </c>
      <c r="N20" s="2068">
        <v>5.0225711200902934</v>
      </c>
      <c r="O20" s="2068">
        <v>4.8965048844016508</v>
      </c>
      <c r="P20" s="2068">
        <v>7.0079293899828983</v>
      </c>
      <c r="Q20" s="2068">
        <v>8.2815574665917264</v>
      </c>
      <c r="R20" s="2068">
        <v>11.140280079216378</v>
      </c>
      <c r="S20" s="2068">
        <v>10.252638103974391</v>
      </c>
      <c r="T20" s="2068">
        <v>7.9694931775706292</v>
      </c>
      <c r="U20" s="2068">
        <v>5.3103237550932265</v>
      </c>
      <c r="V20" s="2069">
        <v>-0.23561069391266831</v>
      </c>
      <c r="W20" s="2003"/>
    </row>
    <row r="21" spans="1:23">
      <c r="A21" s="2044"/>
      <c r="B21" s="2003"/>
      <c r="C21" s="2003"/>
      <c r="D21" s="2003"/>
      <c r="E21" s="2003"/>
      <c r="F21" s="2003"/>
      <c r="G21" s="2003"/>
      <c r="H21" s="2003"/>
      <c r="I21" s="2003"/>
      <c r="J21" s="2003"/>
      <c r="K21" s="2003"/>
      <c r="L21" s="2003"/>
      <c r="M21" s="2003"/>
      <c r="N21" s="2003"/>
      <c r="O21" s="2003"/>
      <c r="P21" s="2003"/>
      <c r="Q21" s="2003"/>
      <c r="R21" s="2003"/>
      <c r="S21" s="2003"/>
      <c r="T21" s="2003"/>
      <c r="U21" s="2003"/>
      <c r="V21" s="2069"/>
      <c r="W21" s="2003"/>
    </row>
    <row r="22" spans="1:23">
      <c r="A22" s="2045" t="s">
        <v>1085</v>
      </c>
      <c r="B22" s="2003"/>
      <c r="C22" s="2003"/>
      <c r="D22" s="2003"/>
      <c r="E22" s="2003"/>
      <c r="F22" s="2003"/>
      <c r="G22" s="2003"/>
      <c r="H22" s="2003"/>
      <c r="I22" s="2003"/>
      <c r="J22" s="2003"/>
      <c r="K22" s="2003"/>
      <c r="L22" s="2003"/>
      <c r="M22" s="2003"/>
      <c r="N22" s="2003"/>
      <c r="O22" s="2003"/>
      <c r="P22" s="2003"/>
      <c r="Q22" s="2003"/>
      <c r="R22" s="2003"/>
      <c r="S22" s="2003"/>
      <c r="T22" s="2003"/>
      <c r="U22" s="2003"/>
      <c r="V22" s="2069"/>
      <c r="W22" s="2003"/>
    </row>
    <row r="23" spans="1:23">
      <c r="A23" s="2044" t="s">
        <v>1086</v>
      </c>
      <c r="B23" s="2068">
        <v>5.5288900982987554</v>
      </c>
      <c r="C23" s="2068">
        <v>5.7880058676237631</v>
      </c>
      <c r="D23" s="2068">
        <v>5.795414071218274</v>
      </c>
      <c r="E23" s="2068">
        <v>4.445799708976744</v>
      </c>
      <c r="F23" s="2068">
        <v>4.3801413194318188</v>
      </c>
      <c r="G23" s="2068">
        <v>5.6580200608092497</v>
      </c>
      <c r="H23" s="2068">
        <v>4.4217567194594602</v>
      </c>
      <c r="I23" s="2068">
        <v>4.6537812132515342</v>
      </c>
      <c r="J23" s="2068">
        <v>2.988957139746836</v>
      </c>
      <c r="K23" s="2068">
        <v>2.997446064</v>
      </c>
      <c r="L23" s="2068">
        <v>3.6285432573600001</v>
      </c>
      <c r="M23" s="2068">
        <v>3.593985832619591</v>
      </c>
      <c r="N23" s="2068">
        <v>3.3639293830237587</v>
      </c>
      <c r="O23" s="2068">
        <v>3.6250092168635439</v>
      </c>
      <c r="P23" s="2068">
        <v>4.2875119571300448</v>
      </c>
      <c r="Q23" s="2068">
        <v>5.018578693651226</v>
      </c>
      <c r="R23" s="2068">
        <v>5.8136236847310556</v>
      </c>
      <c r="S23" s="2068">
        <v>5.3231748561671006</v>
      </c>
      <c r="T23" s="2068">
        <v>4.6169815192047521</v>
      </c>
      <c r="U23" s="2068">
        <v>3.5150678423542714</v>
      </c>
      <c r="V23" s="2069">
        <v>-0.36423626083002425</v>
      </c>
      <c r="W23" s="2003"/>
    </row>
    <row r="24" spans="1:23">
      <c r="A24" s="2044"/>
      <c r="B24" s="2003"/>
      <c r="C24" s="2003"/>
      <c r="D24" s="2003"/>
      <c r="E24" s="2003"/>
      <c r="F24" s="2003"/>
      <c r="G24" s="2003"/>
      <c r="H24" s="2003"/>
      <c r="I24" s="2003"/>
      <c r="J24" s="2003"/>
      <c r="K24" s="2003"/>
      <c r="L24" s="2003"/>
      <c r="M24" s="2003"/>
      <c r="N24" s="2003"/>
      <c r="O24" s="2003"/>
      <c r="P24" s="2003"/>
      <c r="Q24" s="2003"/>
      <c r="R24" s="2003"/>
      <c r="S24" s="2003"/>
      <c r="T24" s="2003"/>
      <c r="U24" s="2003"/>
      <c r="V24" s="2069"/>
      <c r="W24" s="2003"/>
    </row>
    <row r="25" spans="1:23">
      <c r="A25" s="2045" t="s">
        <v>1087</v>
      </c>
      <c r="B25" s="2003"/>
      <c r="C25" s="2003"/>
      <c r="D25" s="2003"/>
      <c r="E25" s="2003"/>
      <c r="F25" s="2003"/>
      <c r="G25" s="2003"/>
      <c r="H25" s="2003"/>
      <c r="I25" s="2003"/>
      <c r="J25" s="2003"/>
      <c r="K25" s="2003"/>
      <c r="L25" s="2003"/>
      <c r="M25" s="2003"/>
      <c r="N25" s="2003"/>
      <c r="O25" s="2003"/>
      <c r="P25" s="2003"/>
      <c r="Q25" s="2003"/>
      <c r="R25" s="2003"/>
      <c r="S25" s="2003"/>
      <c r="T25" s="2003"/>
      <c r="U25" s="2003"/>
      <c r="V25" s="2069"/>
      <c r="W25" s="2003"/>
    </row>
    <row r="26" spans="1:23">
      <c r="A26" s="2044" t="s">
        <v>1082</v>
      </c>
      <c r="B26" s="2068">
        <v>1.6247339552124151</v>
      </c>
      <c r="C26" s="2068">
        <v>1.7947048806579324</v>
      </c>
      <c r="D26" s="2068">
        <v>1.8202817850422035</v>
      </c>
      <c r="E26" s="2068">
        <v>1.6772507798973519</v>
      </c>
      <c r="F26" s="2068">
        <v>1.5657320424052292</v>
      </c>
      <c r="G26" s="2068">
        <v>1.6263654359067408</v>
      </c>
      <c r="H26" s="2068">
        <v>1.5211572001786766</v>
      </c>
      <c r="I26" s="2068">
        <v>1.4218323703331055</v>
      </c>
      <c r="J26" s="2068">
        <v>1.2171225353187138</v>
      </c>
      <c r="K26" s="2068">
        <v>1.1550277072916384</v>
      </c>
      <c r="L26" s="2068">
        <v>1.1656490258200793</v>
      </c>
      <c r="M26" s="2068">
        <v>1.095968057683649</v>
      </c>
      <c r="N26" s="2068">
        <v>1.154374264639177</v>
      </c>
      <c r="O26" s="2068">
        <v>1.2439877604845562</v>
      </c>
      <c r="P26" s="2068">
        <v>1.6723303129213121</v>
      </c>
      <c r="Q26" s="2068">
        <v>1.9406349289622808</v>
      </c>
      <c r="R26" s="2068">
        <v>2.6203591672807356</v>
      </c>
      <c r="S26" s="2068">
        <v>2.7027527233722619</v>
      </c>
      <c r="T26" s="2068">
        <v>2.7033534514813584</v>
      </c>
      <c r="U26" s="2068">
        <v>3.0965010217207016</v>
      </c>
      <c r="V26" s="2069">
        <v>0.90585111598524448</v>
      </c>
      <c r="W26" s="2003"/>
    </row>
    <row r="27" spans="1:23">
      <c r="A27" s="2044"/>
      <c r="B27" s="2003"/>
      <c r="C27" s="2003"/>
      <c r="D27" s="2003"/>
      <c r="E27" s="2003"/>
      <c r="F27" s="2003"/>
      <c r="G27" s="2003"/>
      <c r="H27" s="2003"/>
      <c r="I27" s="2003"/>
      <c r="J27" s="2003"/>
      <c r="K27" s="2003"/>
      <c r="L27" s="2003"/>
      <c r="M27" s="2003"/>
      <c r="N27" s="2003"/>
      <c r="O27" s="2003"/>
      <c r="P27" s="2003"/>
      <c r="Q27" s="2003"/>
      <c r="R27" s="2003"/>
      <c r="S27" s="2003"/>
      <c r="T27" s="2003"/>
      <c r="U27" s="2003"/>
      <c r="V27" s="2069"/>
      <c r="W27" s="2003"/>
    </row>
    <row r="28" spans="1:23">
      <c r="A28" s="2070" t="s">
        <v>1088</v>
      </c>
      <c r="B28" s="2003"/>
      <c r="C28" s="2003"/>
      <c r="D28" s="2003"/>
      <c r="E28" s="2003"/>
      <c r="F28" s="2003"/>
      <c r="G28" s="2003"/>
      <c r="H28" s="2003"/>
      <c r="I28" s="2003"/>
      <c r="J28" s="2003"/>
      <c r="K28" s="2003"/>
      <c r="L28" s="2003"/>
      <c r="M28" s="2003"/>
      <c r="N28" s="2003"/>
      <c r="O28" s="2003"/>
      <c r="P28" s="2003"/>
      <c r="Q28" s="2003"/>
      <c r="R28" s="2003"/>
      <c r="S28" s="2003"/>
      <c r="T28" s="2003"/>
      <c r="U28" s="2003"/>
      <c r="V28" s="2069"/>
      <c r="W28" s="2003"/>
    </row>
    <row r="29" spans="1:23">
      <c r="A29" s="2044" t="s">
        <v>1082</v>
      </c>
      <c r="B29" s="2068">
        <v>0.29678420394746791</v>
      </c>
      <c r="C29" s="2068">
        <v>0.27941796218884041</v>
      </c>
      <c r="D29" s="2068">
        <v>0.32601206663173243</v>
      </c>
      <c r="E29" s="2068">
        <v>0.35714112570301937</v>
      </c>
      <c r="F29" s="2068">
        <v>0.35938351093234105</v>
      </c>
      <c r="G29" s="2068">
        <v>0.34144919046593714</v>
      </c>
      <c r="H29" s="2068">
        <v>0.29675817415653694</v>
      </c>
      <c r="I29" s="2068">
        <v>0.32047510116790884</v>
      </c>
      <c r="J29" s="2068">
        <v>0.34407869745586406</v>
      </c>
      <c r="K29" s="2068">
        <v>0.25994432742397394</v>
      </c>
      <c r="L29" s="2068">
        <v>0.20682287314123543</v>
      </c>
      <c r="M29" s="2068">
        <v>0.26071662720124694</v>
      </c>
      <c r="N29" s="2068">
        <v>0.22826399029375649</v>
      </c>
      <c r="O29" s="2068">
        <v>0.18158975631004878</v>
      </c>
      <c r="P29" s="2068">
        <v>0.20518419546645336</v>
      </c>
      <c r="Q29" s="2068">
        <v>0.24521377661234572</v>
      </c>
      <c r="R29" s="2068">
        <v>0.27800693936339238</v>
      </c>
      <c r="S29" s="2068">
        <v>0.19121990946555462</v>
      </c>
      <c r="T29" s="2068">
        <v>0.31934286670122108</v>
      </c>
      <c r="U29" s="2068">
        <v>0.33815352993747688</v>
      </c>
      <c r="V29" s="2069">
        <v>0.13939194013617895</v>
      </c>
      <c r="W29" s="2003"/>
    </row>
    <row r="30" spans="1:23">
      <c r="A30" s="2044"/>
      <c r="B30" s="2003"/>
      <c r="C30" s="2003"/>
      <c r="D30" s="2003"/>
      <c r="E30" s="2003"/>
      <c r="F30" s="2003"/>
      <c r="G30" s="2003"/>
      <c r="H30" s="2003"/>
      <c r="I30" s="2003"/>
      <c r="J30" s="2003"/>
      <c r="K30" s="2003"/>
      <c r="L30" s="2003"/>
      <c r="M30" s="2003"/>
      <c r="N30" s="2003"/>
      <c r="O30" s="2003"/>
      <c r="P30" s="2003"/>
      <c r="Q30" s="2003"/>
      <c r="R30" s="2003"/>
      <c r="S30" s="2003"/>
      <c r="T30" s="2003"/>
      <c r="U30" s="2003"/>
      <c r="V30" s="2069"/>
      <c r="W30" s="2003"/>
    </row>
    <row r="31" spans="1:23">
      <c r="A31" s="2070" t="s">
        <v>1089</v>
      </c>
      <c r="B31" s="2003"/>
      <c r="C31" s="2003"/>
      <c r="D31" s="2003"/>
      <c r="E31" s="2003"/>
      <c r="F31" s="2003"/>
      <c r="G31" s="2003"/>
      <c r="H31" s="2003"/>
      <c r="I31" s="2003"/>
      <c r="J31" s="2003"/>
      <c r="K31" s="2003"/>
      <c r="L31" s="2003"/>
      <c r="M31" s="2003"/>
      <c r="N31" s="2003"/>
      <c r="O31" s="2003"/>
      <c r="P31" s="2003"/>
      <c r="Q31" s="2003"/>
      <c r="R31" s="2003"/>
      <c r="S31" s="2003"/>
      <c r="T31" s="2003"/>
      <c r="U31" s="2003"/>
      <c r="V31" s="2069"/>
      <c r="W31" s="2003"/>
    </row>
    <row r="32" spans="1:23">
      <c r="A32" s="2044" t="s">
        <v>1082</v>
      </c>
      <c r="B32" s="2068">
        <v>3.2847882137990139</v>
      </c>
      <c r="C32" s="2068">
        <v>4.1923738516554865</v>
      </c>
      <c r="D32" s="2068">
        <v>4.2103265678415198</v>
      </c>
      <c r="E32" s="2068">
        <v>4.7127100717767991</v>
      </c>
      <c r="F32" s="2068">
        <v>4.2300018887560622</v>
      </c>
      <c r="G32" s="2068">
        <v>4.6573192028238477</v>
      </c>
      <c r="H32" s="2068">
        <v>2.9599725576126379</v>
      </c>
      <c r="I32" s="2068">
        <v>3.6866082173636943</v>
      </c>
      <c r="J32" s="2068">
        <v>3.1239478406513652</v>
      </c>
      <c r="K32" s="2068">
        <v>3.130732996079967</v>
      </c>
      <c r="L32" s="2068">
        <v>3.9948942341212414</v>
      </c>
      <c r="M32" s="2068">
        <v>3.313273804015846</v>
      </c>
      <c r="N32" s="2068">
        <v>3.4462295119959823</v>
      </c>
      <c r="O32" s="2068">
        <v>3.4502053698909272</v>
      </c>
      <c r="P32" s="2068">
        <v>3.2364999588377628</v>
      </c>
      <c r="Q32" s="2068">
        <v>3.7717532140779322</v>
      </c>
      <c r="R32" s="2068">
        <v>5.2187700270064701</v>
      </c>
      <c r="S32" s="2068">
        <v>2.7296843921239868</v>
      </c>
      <c r="T32" s="2068">
        <v>3.3345933437054325</v>
      </c>
      <c r="U32" s="2068">
        <v>2.9913069895651838</v>
      </c>
      <c r="V32" s="2069">
        <v>-8.9345554456433329E-2</v>
      </c>
      <c r="W32" s="2003"/>
    </row>
    <row r="33" spans="1:23">
      <c r="A33" s="2071"/>
      <c r="B33" s="2068"/>
      <c r="C33" s="2068"/>
      <c r="D33" s="2068"/>
      <c r="E33" s="2068"/>
      <c r="F33" s="2068"/>
      <c r="G33" s="2068"/>
      <c r="H33" s="2068"/>
      <c r="I33" s="2068"/>
      <c r="J33" s="2068"/>
      <c r="K33" s="2068"/>
      <c r="L33" s="2068"/>
      <c r="M33" s="2068"/>
      <c r="N33" s="2068"/>
      <c r="O33" s="2068"/>
      <c r="P33" s="2068"/>
      <c r="Q33" s="2068"/>
      <c r="R33" s="2068"/>
      <c r="S33" s="2068"/>
      <c r="T33" s="2068"/>
      <c r="U33" s="2068"/>
      <c r="V33" s="2069"/>
      <c r="W33" s="2003"/>
    </row>
    <row r="34" spans="1:23">
      <c r="A34" s="2070" t="s">
        <v>1090</v>
      </c>
      <c r="B34" s="2068"/>
      <c r="C34" s="2068"/>
      <c r="D34" s="2068"/>
      <c r="E34" s="2068"/>
      <c r="F34" s="2068"/>
      <c r="G34" s="2068"/>
      <c r="H34" s="2068"/>
      <c r="I34" s="2068"/>
      <c r="J34" s="2068"/>
      <c r="K34" s="2068"/>
      <c r="L34" s="2068"/>
      <c r="M34" s="2068"/>
      <c r="N34" s="2068"/>
      <c r="O34" s="2068"/>
      <c r="P34" s="2068"/>
      <c r="Q34" s="2068"/>
      <c r="R34" s="2068"/>
      <c r="S34" s="2068"/>
      <c r="T34" s="2068"/>
      <c r="U34" s="2068"/>
      <c r="V34" s="2069"/>
      <c r="W34" s="2003"/>
    </row>
    <row r="35" spans="1:23">
      <c r="A35" s="2044" t="s">
        <v>1082</v>
      </c>
      <c r="B35" s="2068">
        <v>0.41986872618202054</v>
      </c>
      <c r="C35" s="2068">
        <v>0.40984180234499157</v>
      </c>
      <c r="D35" s="2068">
        <v>0.36650401121338072</v>
      </c>
      <c r="E35" s="2068">
        <v>0.36251615936744608</v>
      </c>
      <c r="F35" s="2068">
        <v>0.41154981106767496</v>
      </c>
      <c r="G35" s="2068">
        <v>0.45228974261718874</v>
      </c>
      <c r="H35" s="2068">
        <v>0.35949839713565257</v>
      </c>
      <c r="I35" s="2068">
        <v>0.3904123679507695</v>
      </c>
      <c r="J35" s="2068">
        <v>0.28682000067189284</v>
      </c>
      <c r="K35" s="2068">
        <v>0.28058456096943096</v>
      </c>
      <c r="L35" s="2068">
        <v>0.32476251469178208</v>
      </c>
      <c r="M35" s="2068">
        <v>0.33837689913353319</v>
      </c>
      <c r="N35" s="2068">
        <v>0.36285416022556571</v>
      </c>
      <c r="O35" s="2068">
        <v>0.34739589352602285</v>
      </c>
      <c r="P35" s="2068">
        <v>0.31779994710619952</v>
      </c>
      <c r="Q35" s="2068">
        <v>0.46297774281976278</v>
      </c>
      <c r="R35" s="2068">
        <v>0.72777690879935941</v>
      </c>
      <c r="S35" s="2068">
        <v>0.47571910020857011</v>
      </c>
      <c r="T35" s="2068">
        <v>0.36472898173664964</v>
      </c>
      <c r="U35" s="2068">
        <v>0.36510686098395168</v>
      </c>
      <c r="V35" s="2069">
        <v>-0.13042615889979059</v>
      </c>
      <c r="W35" s="2003"/>
    </row>
    <row r="36" spans="1:23">
      <c r="A36" s="2071"/>
      <c r="B36" s="2068"/>
      <c r="C36" s="2068"/>
      <c r="D36" s="2068"/>
      <c r="E36" s="2068"/>
      <c r="F36" s="2068"/>
      <c r="G36" s="2068"/>
      <c r="H36" s="2068"/>
      <c r="I36" s="2068"/>
      <c r="J36" s="2068"/>
      <c r="K36" s="2068"/>
      <c r="L36" s="2068"/>
      <c r="M36" s="2068"/>
      <c r="N36" s="2068"/>
      <c r="O36" s="2068"/>
      <c r="P36" s="2068"/>
      <c r="Q36" s="2068"/>
      <c r="R36" s="2068"/>
      <c r="S36" s="2068"/>
      <c r="T36" s="2068"/>
      <c r="U36" s="2068"/>
      <c r="V36" s="2069"/>
      <c r="W36" s="2003"/>
    </row>
    <row r="37" spans="1:23">
      <c r="A37" s="2070" t="s">
        <v>1091</v>
      </c>
      <c r="B37" s="2068"/>
      <c r="C37" s="2068"/>
      <c r="D37" s="2068"/>
      <c r="E37" s="2068"/>
      <c r="F37" s="2068"/>
      <c r="G37" s="2068"/>
      <c r="H37" s="2068"/>
      <c r="I37" s="2068"/>
      <c r="J37" s="2068"/>
      <c r="K37" s="2068"/>
      <c r="L37" s="2068"/>
      <c r="M37" s="2068"/>
      <c r="N37" s="2068"/>
      <c r="O37" s="2068"/>
      <c r="P37" s="2068"/>
      <c r="Q37" s="2068"/>
      <c r="R37" s="2068"/>
      <c r="S37" s="2068"/>
      <c r="T37" s="2068"/>
      <c r="U37" s="2068"/>
      <c r="V37" s="2069"/>
      <c r="W37" s="2003"/>
    </row>
    <row r="38" spans="1:23">
      <c r="A38" s="2044" t="s">
        <v>1082</v>
      </c>
      <c r="B38" s="2068">
        <v>1.7544296990972958</v>
      </c>
      <c r="C38" s="2068">
        <v>2.0920524348497795</v>
      </c>
      <c r="D38" s="2068">
        <v>1.8429543339662167</v>
      </c>
      <c r="E38" s="2068">
        <v>1.9888501220342454</v>
      </c>
      <c r="F38" s="2068">
        <v>2.3157626234249524</v>
      </c>
      <c r="G38" s="2068">
        <v>2.8461395128367966</v>
      </c>
      <c r="H38" s="2068">
        <v>2.2343018660688947</v>
      </c>
      <c r="I38" s="2068">
        <v>1.7290624805055852</v>
      </c>
      <c r="J38" s="2068">
        <v>1.6123601758200599</v>
      </c>
      <c r="K38" s="2068">
        <v>1.4627195145619518</v>
      </c>
      <c r="L38" s="2068">
        <v>1.6073207270097183</v>
      </c>
      <c r="M38" s="2068">
        <v>1.7802665215607529</v>
      </c>
      <c r="N38" s="2068">
        <v>2.0013514163149475</v>
      </c>
      <c r="O38" s="2068">
        <v>2.1529281508119387</v>
      </c>
      <c r="P38" s="2068">
        <v>2.7391010177953277</v>
      </c>
      <c r="Q38" s="2068">
        <v>2.6648910268525099</v>
      </c>
      <c r="R38" s="2068">
        <v>2.0524238425538051</v>
      </c>
      <c r="S38" s="2068">
        <v>2.1962849960274666</v>
      </c>
      <c r="T38" s="2068">
        <v>3.7175093914263817</v>
      </c>
      <c r="U38" s="2068">
        <v>3.1125493326638392</v>
      </c>
      <c r="V38" s="2069">
        <v>0.77410889377062797</v>
      </c>
      <c r="W38" s="2003"/>
    </row>
    <row r="39" spans="1:23">
      <c r="A39" s="2071"/>
      <c r="B39" s="2003"/>
      <c r="C39" s="2003"/>
      <c r="D39" s="2003"/>
      <c r="E39" s="2003"/>
      <c r="F39" s="2003"/>
      <c r="G39" s="2003"/>
      <c r="H39" s="2003"/>
      <c r="I39" s="2003"/>
      <c r="J39" s="2003"/>
      <c r="K39" s="2003"/>
      <c r="L39" s="2003"/>
      <c r="M39" s="2003"/>
      <c r="N39" s="2003"/>
      <c r="O39" s="2003"/>
      <c r="P39" s="2003"/>
      <c r="Q39" s="2003"/>
      <c r="R39" s="2003"/>
      <c r="S39" s="2003"/>
      <c r="T39" s="2003"/>
      <c r="U39" s="2003"/>
      <c r="V39" s="2069"/>
      <c r="W39" s="2003"/>
    </row>
    <row r="40" spans="1:23">
      <c r="A40" s="2070" t="s">
        <v>1092</v>
      </c>
      <c r="B40" s="2003"/>
      <c r="C40" s="2003"/>
      <c r="D40" s="2003"/>
      <c r="E40" s="2003"/>
      <c r="F40" s="2003"/>
      <c r="G40" s="2003"/>
      <c r="H40" s="2003"/>
      <c r="I40" s="2003"/>
      <c r="J40" s="2003"/>
      <c r="K40" s="2003"/>
      <c r="L40" s="2003"/>
      <c r="M40" s="2003"/>
      <c r="N40" s="2003"/>
      <c r="O40" s="2003"/>
      <c r="P40" s="2003"/>
      <c r="Q40" s="2003"/>
      <c r="R40" s="2003"/>
      <c r="S40" s="2003"/>
      <c r="T40" s="2003"/>
      <c r="U40" s="2003"/>
      <c r="V40" s="2069"/>
      <c r="W40" s="2003"/>
    </row>
    <row r="41" spans="1:23">
      <c r="A41" s="2044" t="s">
        <v>1082</v>
      </c>
      <c r="B41" s="2068">
        <v>0.42414107462387263</v>
      </c>
      <c r="C41" s="2068">
        <v>0.44379522362712892</v>
      </c>
      <c r="D41" s="2068">
        <v>0.46866078537964428</v>
      </c>
      <c r="E41" s="2068">
        <v>0.37216251210597895</v>
      </c>
      <c r="F41" s="2068">
        <v>0.22367600605788984</v>
      </c>
      <c r="G41" s="2068">
        <v>0.16860674582374946</v>
      </c>
      <c r="H41" s="2068">
        <v>0.27485459463545925</v>
      </c>
      <c r="I41" s="2068">
        <v>0.24005820950275222</v>
      </c>
      <c r="J41" s="2068">
        <v>0.21986729670273542</v>
      </c>
      <c r="K41" s="2068">
        <v>0.26936117853065378</v>
      </c>
      <c r="L41" s="2068">
        <v>0.32272478910940228</v>
      </c>
      <c r="M41" s="2068">
        <v>0.3032487888421283</v>
      </c>
      <c r="N41" s="2068">
        <v>0.18739444295999372</v>
      </c>
      <c r="O41" s="2068">
        <v>0.15175715348768365</v>
      </c>
      <c r="P41" s="2068">
        <v>7.933371850321834E-2</v>
      </c>
      <c r="Q41" s="2068">
        <v>5.2659523285109477E-2</v>
      </c>
      <c r="R41" s="2068">
        <v>0.12336769975345638</v>
      </c>
      <c r="S41" s="2068">
        <v>0.10714970356514271</v>
      </c>
      <c r="T41" s="2068">
        <v>0.10973347714661064</v>
      </c>
      <c r="U41" s="2068">
        <v>0.21055316188686971</v>
      </c>
      <c r="V41" s="2069">
        <v>-0.50357752529960043</v>
      </c>
      <c r="W41" s="2003"/>
    </row>
    <row r="42" spans="1:23">
      <c r="A42" s="2071"/>
      <c r="B42" s="2003"/>
      <c r="C42" s="2003"/>
      <c r="D42" s="2003"/>
      <c r="E42" s="2003"/>
      <c r="F42" s="2003"/>
      <c r="G42" s="2003"/>
      <c r="H42" s="2003"/>
      <c r="I42" s="2003"/>
      <c r="J42" s="2003"/>
      <c r="K42" s="2003"/>
      <c r="L42" s="2003"/>
      <c r="M42" s="2003"/>
      <c r="N42" s="2003"/>
      <c r="O42" s="2003"/>
      <c r="P42" s="2003"/>
      <c r="Q42" s="2003"/>
      <c r="R42" s="2003"/>
      <c r="S42" s="2003"/>
      <c r="T42" s="2003"/>
      <c r="U42" s="2003"/>
      <c r="V42" s="2069"/>
      <c r="W42" s="2003"/>
    </row>
    <row r="43" spans="1:23">
      <c r="A43" s="2045" t="s">
        <v>1093</v>
      </c>
      <c r="B43" s="2003"/>
      <c r="C43" s="2003"/>
      <c r="D43" s="2003"/>
      <c r="E43" s="2003"/>
      <c r="F43" s="2003"/>
      <c r="G43" s="2003"/>
      <c r="H43" s="2003"/>
      <c r="I43" s="2003"/>
      <c r="J43" s="2003"/>
      <c r="K43" s="2003"/>
      <c r="L43" s="2003"/>
      <c r="M43" s="2003"/>
      <c r="N43" s="2003"/>
      <c r="O43" s="2003"/>
      <c r="P43" s="2003"/>
      <c r="Q43" s="2003"/>
      <c r="R43" s="2003"/>
      <c r="S43" s="2003"/>
      <c r="T43" s="2003"/>
      <c r="U43" s="2003"/>
      <c r="V43" s="2069"/>
      <c r="W43" s="2003"/>
    </row>
    <row r="44" spans="1:23">
      <c r="A44" s="2044" t="s">
        <v>1084</v>
      </c>
      <c r="B44" s="2068">
        <v>5.6508164278625959</v>
      </c>
      <c r="C44" s="2068">
        <v>6.2157213464114847</v>
      </c>
      <c r="D44" s="2068">
        <v>6.3462844470817119</v>
      </c>
      <c r="E44" s="2068">
        <v>5.1114809488235293</v>
      </c>
      <c r="F44" s="2068">
        <v>5.7104064608888905</v>
      </c>
      <c r="G44" s="2068">
        <v>6.9208399989629994</v>
      </c>
      <c r="H44" s="2068">
        <v>5.7665407368580075</v>
      </c>
      <c r="I44" s="2068">
        <v>5.758347705668017</v>
      </c>
      <c r="J44" s="2068">
        <v>4.4432615545161296</v>
      </c>
      <c r="K44" s="2068">
        <v>4.1852637861702124</v>
      </c>
      <c r="L44" s="2068">
        <v>3.3338324672546857</v>
      </c>
      <c r="M44" s="2068">
        <v>2.9808422076705088</v>
      </c>
      <c r="N44" s="2068">
        <v>2.8853266104853654</v>
      </c>
      <c r="O44" s="2068">
        <v>2.5724519807486632</v>
      </c>
      <c r="P44" s="2068">
        <v>3.3936884752957881</v>
      </c>
      <c r="Q44" s="2068">
        <v>4.1070763308507079</v>
      </c>
      <c r="R44" s="2068">
        <v>5.895414980813146</v>
      </c>
      <c r="S44" s="2068">
        <v>5.4616644224724959</v>
      </c>
      <c r="T44" s="2068">
        <v>4.4097390740311964</v>
      </c>
      <c r="U44" s="2068">
        <v>4.2885115698631457</v>
      </c>
      <c r="V44" s="2069">
        <v>-0.24108106773426685</v>
      </c>
      <c r="W44" s="2003"/>
    </row>
    <row r="45" spans="1:23">
      <c r="A45" s="2071"/>
      <c r="B45" s="2003"/>
      <c r="C45" s="2003"/>
      <c r="D45" s="2003"/>
      <c r="E45" s="2003"/>
      <c r="F45" s="2003"/>
      <c r="G45" s="2003"/>
      <c r="H45" s="2003"/>
      <c r="I45" s="2003"/>
      <c r="J45" s="2003"/>
      <c r="K45" s="2003"/>
      <c r="L45" s="2003"/>
      <c r="M45" s="2003"/>
      <c r="N45" s="2003"/>
      <c r="O45" s="2003"/>
      <c r="P45" s="2003"/>
      <c r="Q45" s="2003"/>
      <c r="R45" s="2003"/>
      <c r="S45" s="2003"/>
      <c r="T45" s="2003"/>
      <c r="U45" s="2003"/>
      <c r="V45" s="2069"/>
      <c r="W45" s="2003"/>
    </row>
    <row r="46" spans="1:23">
      <c r="A46" s="2045" t="s">
        <v>1094</v>
      </c>
      <c r="B46" s="2003"/>
      <c r="C46" s="2003"/>
      <c r="D46" s="2003"/>
      <c r="E46" s="2003"/>
      <c r="F46" s="2003"/>
      <c r="G46" s="2003"/>
      <c r="H46" s="2003"/>
      <c r="I46" s="2003"/>
      <c r="J46" s="2003"/>
      <c r="K46" s="2003"/>
      <c r="L46" s="2003"/>
      <c r="M46" s="2003"/>
      <c r="N46" s="2003"/>
      <c r="O46" s="2003"/>
      <c r="P46" s="2003"/>
      <c r="Q46" s="2003"/>
      <c r="R46" s="2003"/>
      <c r="S46" s="2003"/>
      <c r="T46" s="2003"/>
      <c r="U46" s="2003"/>
      <c r="V46" s="2069"/>
      <c r="W46" s="2003"/>
    </row>
    <row r="47" spans="1:23">
      <c r="A47" s="2016" t="s">
        <v>1095</v>
      </c>
      <c r="B47" s="2068">
        <v>1.1108482815256358</v>
      </c>
      <c r="C47" s="2068">
        <v>1.1697620662931469</v>
      </c>
      <c r="D47" s="2068">
        <v>1.1806582957911065</v>
      </c>
      <c r="E47" s="2068">
        <v>1.1218860767957746</v>
      </c>
      <c r="F47" s="2068">
        <v>1.4609694356664564</v>
      </c>
      <c r="G47" s="2068">
        <v>1.7212851181477145</v>
      </c>
      <c r="H47" s="2068">
        <v>1.1200342203814182</v>
      </c>
      <c r="I47" s="2068">
        <v>1.1902191492050209</v>
      </c>
      <c r="J47" s="2068">
        <v>1.2994444168867927</v>
      </c>
      <c r="K47" s="2068">
        <v>0.88907298508474575</v>
      </c>
      <c r="L47" s="2068">
        <v>0.6408589292405511</v>
      </c>
      <c r="M47" s="2068">
        <v>0.64635796006554702</v>
      </c>
      <c r="N47" s="2068">
        <v>0.62299972173600004</v>
      </c>
      <c r="O47" s="2068">
        <v>0.61694264314731373</v>
      </c>
      <c r="P47" s="2068">
        <v>0.74891527397389046</v>
      </c>
      <c r="Q47" s="2068">
        <v>0.67664157993019836</v>
      </c>
      <c r="R47" s="2068">
        <v>1.0293012287658665</v>
      </c>
      <c r="S47" s="2068">
        <v>0.98024104953507574</v>
      </c>
      <c r="T47" s="2068">
        <v>0.71151749288843402</v>
      </c>
      <c r="U47" s="2068">
        <v>0.8341840888109856</v>
      </c>
      <c r="V47" s="2069">
        <v>-0.24905668696239991</v>
      </c>
      <c r="W47" s="2003"/>
    </row>
    <row r="48" spans="1:23">
      <c r="A48" s="2016"/>
      <c r="B48" s="2068"/>
      <c r="C48" s="2068"/>
      <c r="D48" s="2068"/>
      <c r="E48" s="2068"/>
      <c r="F48" s="2068"/>
      <c r="G48" s="2068"/>
      <c r="H48" s="2068"/>
      <c r="I48" s="2068"/>
      <c r="J48" s="2068"/>
      <c r="K48" s="2068"/>
      <c r="L48" s="2068"/>
      <c r="M48" s="2068"/>
      <c r="N48" s="2068"/>
      <c r="O48" s="2068"/>
      <c r="P48" s="2068"/>
      <c r="Q48" s="2068"/>
      <c r="R48" s="2068"/>
      <c r="S48" s="2068"/>
      <c r="T48" s="2068"/>
      <c r="U48" s="2068"/>
      <c r="V48" s="2069"/>
      <c r="W48" s="2003"/>
    </row>
    <row r="49" spans="1:23">
      <c r="A49" s="2045" t="s">
        <v>1096</v>
      </c>
      <c r="B49" s="2068"/>
      <c r="C49" s="2068"/>
      <c r="D49" s="2068"/>
      <c r="E49" s="2068"/>
      <c r="F49" s="2068"/>
      <c r="G49" s="2068"/>
      <c r="H49" s="2068"/>
      <c r="I49" s="2068"/>
      <c r="J49" s="2068"/>
      <c r="K49" s="2068"/>
      <c r="L49" s="2068"/>
      <c r="M49" s="2068"/>
      <c r="N49" s="2068"/>
      <c r="O49" s="2068"/>
      <c r="P49" s="2068"/>
      <c r="Q49" s="2068"/>
      <c r="R49" s="2068"/>
      <c r="S49" s="2068"/>
      <c r="T49" s="2068"/>
      <c r="U49" s="2068"/>
      <c r="V49" s="2069"/>
      <c r="W49" s="2003"/>
    </row>
    <row r="50" spans="1:23">
      <c r="A50" s="2044" t="s">
        <v>1082</v>
      </c>
      <c r="B50" s="2068">
        <v>19.644349978000431</v>
      </c>
      <c r="C50" s="2068">
        <v>18.174680324265509</v>
      </c>
      <c r="D50" s="2068">
        <v>15.105802752447737</v>
      </c>
      <c r="E50" s="2068">
        <v>13.634504492261607</v>
      </c>
      <c r="F50" s="2068">
        <v>15.418457058558808</v>
      </c>
      <c r="G50" s="2068">
        <v>16.571576881370582</v>
      </c>
      <c r="H50" s="2068">
        <v>11.057593804576618</v>
      </c>
      <c r="I50" s="2068">
        <v>14.252514644454189</v>
      </c>
      <c r="J50" s="2068">
        <v>13.107797765900081</v>
      </c>
      <c r="K50" s="2068">
        <v>14.044258666666668</v>
      </c>
      <c r="L50" s="2068">
        <v>15.914663409473684</v>
      </c>
      <c r="M50" s="2068">
        <v>12.442900477287068</v>
      </c>
      <c r="N50" s="2068">
        <v>10.486092401131087</v>
      </c>
      <c r="O50" s="2068">
        <v>12.179276895305872</v>
      </c>
      <c r="P50" s="2068">
        <v>18.283691352116268</v>
      </c>
      <c r="Q50" s="2068">
        <v>24.164502500262401</v>
      </c>
      <c r="R50" s="2068">
        <v>35.10640900740664</v>
      </c>
      <c r="S50" s="2068">
        <v>27.924578487931036</v>
      </c>
      <c r="T50" s="2068">
        <v>21.330242115741026</v>
      </c>
      <c r="U50" s="2068">
        <v>23.113695209221131</v>
      </c>
      <c r="V50" s="2069">
        <v>0.17660778977700953</v>
      </c>
      <c r="W50" s="2003"/>
    </row>
    <row r="51" spans="1:23">
      <c r="A51" s="2016"/>
      <c r="B51" s="2068"/>
      <c r="C51" s="2068"/>
      <c r="D51" s="2068"/>
      <c r="E51" s="2068"/>
      <c r="F51" s="2068"/>
      <c r="G51" s="2068"/>
      <c r="H51" s="2068"/>
      <c r="I51" s="2068"/>
      <c r="J51" s="2068"/>
      <c r="K51" s="2068"/>
      <c r="L51" s="2068"/>
      <c r="M51" s="2068"/>
      <c r="N51" s="2068"/>
      <c r="O51" s="2068"/>
      <c r="P51" s="2068"/>
      <c r="Q51" s="2068"/>
      <c r="R51" s="2068"/>
      <c r="S51" s="2068"/>
      <c r="T51" s="2068"/>
      <c r="U51" s="2068"/>
      <c r="V51" s="2069"/>
      <c r="W51" s="2003"/>
    </row>
    <row r="52" spans="1:23">
      <c r="A52" s="2045" t="s">
        <v>1097</v>
      </c>
      <c r="B52" s="2068"/>
      <c r="C52" s="2068"/>
      <c r="D52" s="2068"/>
      <c r="E52" s="2068"/>
      <c r="F52" s="2068"/>
      <c r="G52" s="2068"/>
      <c r="H52" s="2068"/>
      <c r="I52" s="2068"/>
      <c r="J52" s="2068"/>
      <c r="K52" s="2068"/>
      <c r="L52" s="2068"/>
      <c r="M52" s="2068"/>
      <c r="N52" s="2068"/>
      <c r="O52" s="2068"/>
      <c r="P52" s="2068"/>
      <c r="Q52" s="2068"/>
      <c r="R52" s="2068"/>
      <c r="S52" s="2068"/>
      <c r="T52" s="2068"/>
      <c r="U52" s="2068"/>
      <c r="V52" s="2069"/>
      <c r="W52" s="2003"/>
    </row>
    <row r="53" spans="1:23">
      <c r="A53" s="2044" t="s">
        <v>1082</v>
      </c>
      <c r="B53" s="2068">
        <v>9.6626863523424227</v>
      </c>
      <c r="C53" s="2068">
        <v>11.811476441746526</v>
      </c>
      <c r="D53" s="2068">
        <v>11.41940833174216</v>
      </c>
      <c r="E53" s="2068">
        <v>8.6540783753186723</v>
      </c>
      <c r="F53" s="2068">
        <v>8.6625967664038264</v>
      </c>
      <c r="G53" s="2068">
        <v>10.030069969936903</v>
      </c>
      <c r="H53" s="2068">
        <v>8.6868759842979593</v>
      </c>
      <c r="I53" s="2068">
        <v>9.0548272005424071</v>
      </c>
      <c r="J53" s="2068">
        <v>8.4052408268646612</v>
      </c>
      <c r="K53" s="2068">
        <v>11.38448362210897</v>
      </c>
      <c r="L53" s="2068">
        <v>10.185002626596235</v>
      </c>
      <c r="M53" s="2068">
        <v>8.6958340421315032</v>
      </c>
      <c r="N53" s="2068">
        <v>11.321747595499621</v>
      </c>
      <c r="O53" s="2068">
        <v>11.666879429977993</v>
      </c>
      <c r="P53" s="2068">
        <v>17.23275474771895</v>
      </c>
      <c r="Q53" s="2068">
        <v>16.592717714364685</v>
      </c>
      <c r="R53" s="2068">
        <v>20.642193818788268</v>
      </c>
      <c r="S53" s="2068">
        <v>32.324922571532255</v>
      </c>
      <c r="T53" s="2068">
        <v>25.225531726462854</v>
      </c>
      <c r="U53" s="2068">
        <v>12.869194356206258</v>
      </c>
      <c r="V53" s="2069">
        <v>0.33184436366254566</v>
      </c>
      <c r="W53" s="2003"/>
    </row>
    <row r="54" spans="1:23">
      <c r="A54" s="2044"/>
      <c r="B54" s="2068"/>
      <c r="C54" s="2068"/>
      <c r="D54" s="2068"/>
      <c r="E54" s="2068"/>
      <c r="F54" s="2068"/>
      <c r="G54" s="2068"/>
      <c r="H54" s="2068"/>
      <c r="I54" s="2068"/>
      <c r="J54" s="2068"/>
      <c r="K54" s="2068"/>
      <c r="L54" s="2068"/>
      <c r="M54" s="2068"/>
      <c r="N54" s="2068"/>
      <c r="O54" s="2068"/>
      <c r="P54" s="2068"/>
      <c r="Q54" s="2068"/>
      <c r="R54" s="2068"/>
      <c r="S54" s="2068"/>
      <c r="T54" s="2068"/>
      <c r="U54" s="2068"/>
      <c r="V54" s="2069"/>
      <c r="W54" s="2003"/>
    </row>
    <row r="55" spans="1:23">
      <c r="A55" s="2045" t="s">
        <v>1098</v>
      </c>
      <c r="B55" s="2068"/>
      <c r="C55" s="2068"/>
      <c r="D55" s="2068"/>
      <c r="E55" s="2068"/>
      <c r="F55" s="2068"/>
      <c r="G55" s="2068"/>
      <c r="H55" s="2068"/>
      <c r="I55" s="2068"/>
      <c r="J55" s="2068"/>
      <c r="K55" s="2068"/>
      <c r="L55" s="2068"/>
      <c r="M55" s="2068"/>
      <c r="N55" s="2068"/>
      <c r="O55" s="2068"/>
      <c r="P55" s="2068"/>
      <c r="Q55" s="2068"/>
      <c r="R55" s="2068"/>
      <c r="S55" s="2068"/>
      <c r="T55" s="2068"/>
      <c r="U55" s="2068"/>
      <c r="V55" s="2069"/>
      <c r="W55" s="2003"/>
    </row>
    <row r="56" spans="1:23">
      <c r="A56" s="2044" t="s">
        <v>1082</v>
      </c>
      <c r="B56" s="2068">
        <v>1.0396508666707123</v>
      </c>
      <c r="C56" s="2068">
        <v>0.8778205615069421</v>
      </c>
      <c r="D56" s="2068">
        <v>0.93024998714659057</v>
      </c>
      <c r="E56" s="2068">
        <v>0.73028352131289465</v>
      </c>
      <c r="F56" s="2068">
        <v>0.9913442339931049</v>
      </c>
      <c r="G56" s="2068">
        <v>1.5398766381590991</v>
      </c>
      <c r="H56" s="2068">
        <v>1.2831300083018846</v>
      </c>
      <c r="I56" s="2068">
        <v>1.2263874312247052</v>
      </c>
      <c r="J56" s="2068">
        <v>0.95753190518049536</v>
      </c>
      <c r="K56" s="2068">
        <v>0.85856040787374599</v>
      </c>
      <c r="L56" s="2068">
        <v>0.93740541317801085</v>
      </c>
      <c r="M56" s="2068">
        <v>0.74131669946905199</v>
      </c>
      <c r="N56" s="2068">
        <v>0.74054198108928337</v>
      </c>
      <c r="O56" s="2068">
        <v>0.8996523919706676</v>
      </c>
      <c r="P56" s="2068">
        <v>1.1421938227133535</v>
      </c>
      <c r="Q56" s="2068">
        <v>1.4072994810380894</v>
      </c>
      <c r="R56" s="2068">
        <v>2.6400730420259295</v>
      </c>
      <c r="S56" s="2068">
        <v>2.739400217926462</v>
      </c>
      <c r="T56" s="2068">
        <v>2.6037914663978996</v>
      </c>
      <c r="U56" s="2068">
        <v>1.9583556629009522</v>
      </c>
      <c r="V56" s="2069">
        <v>0.88366664779708248</v>
      </c>
      <c r="W56" s="2003"/>
    </row>
    <row r="57" spans="1:23">
      <c r="A57" s="2044"/>
      <c r="B57" s="2068"/>
      <c r="C57" s="2068"/>
      <c r="D57" s="2068"/>
      <c r="E57" s="2068"/>
      <c r="F57" s="2068"/>
      <c r="G57" s="2068"/>
      <c r="H57" s="2068"/>
      <c r="I57" s="2068"/>
      <c r="J57" s="2068"/>
      <c r="K57" s="2068"/>
      <c r="L57" s="2068"/>
      <c r="M57" s="2068"/>
      <c r="N57" s="2068"/>
      <c r="O57" s="2068"/>
      <c r="P57" s="2068"/>
      <c r="Q57" s="2068"/>
      <c r="R57" s="2068"/>
      <c r="S57" s="2068"/>
      <c r="T57" s="2068"/>
      <c r="U57" s="2068"/>
      <c r="V57" s="2069"/>
      <c r="W57" s="2003"/>
    </row>
    <row r="58" spans="1:23" ht="16.7" customHeight="1">
      <c r="A58" s="2045" t="s">
        <v>1099</v>
      </c>
      <c r="B58" s="2068"/>
      <c r="C58" s="2068"/>
      <c r="D58" s="2068"/>
      <c r="E58" s="2068"/>
      <c r="F58" s="2068"/>
      <c r="G58" s="2068"/>
      <c r="H58" s="2068"/>
      <c r="I58" s="2068"/>
      <c r="J58" s="2068"/>
      <c r="K58" s="2068"/>
      <c r="L58" s="2068"/>
      <c r="M58" s="2068"/>
      <c r="N58" s="2068"/>
      <c r="O58" s="2068"/>
      <c r="P58" s="2068"/>
      <c r="Q58" s="2068"/>
      <c r="R58" s="2068"/>
      <c r="S58" s="2068"/>
      <c r="T58" s="2068"/>
      <c r="U58" s="2068"/>
      <c r="V58" s="2069"/>
      <c r="W58" s="2003"/>
    </row>
    <row r="59" spans="1:23">
      <c r="A59" s="2044" t="s">
        <v>1082</v>
      </c>
      <c r="B59" s="2068">
        <v>1.442484561668302</v>
      </c>
      <c r="C59" s="2068">
        <v>1.4553657854951128</v>
      </c>
      <c r="D59" s="2068">
        <v>1.8409888654266156</v>
      </c>
      <c r="E59" s="2068">
        <v>1.3024011012420111</v>
      </c>
      <c r="F59" s="2068">
        <v>0.73195678789527185</v>
      </c>
      <c r="G59" s="2068">
        <v>0.91244916564434908</v>
      </c>
      <c r="H59" s="2068">
        <v>0.86370468677532286</v>
      </c>
      <c r="I59" s="2068">
        <v>0.61885509643994863</v>
      </c>
      <c r="J59" s="2068">
        <v>0.61550569062993821</v>
      </c>
      <c r="K59" s="2068">
        <v>0.80275205027691454</v>
      </c>
      <c r="L59" s="2068">
        <v>1.0312634238458345</v>
      </c>
      <c r="M59" s="2068">
        <v>1.417162656767174</v>
      </c>
      <c r="N59" s="2068">
        <v>1.5689030645329256</v>
      </c>
      <c r="O59" s="2068">
        <v>1.5898937702923928</v>
      </c>
      <c r="P59" s="2068">
        <v>1.8790770991519077</v>
      </c>
      <c r="Q59" s="2068">
        <v>1.6476547419746808</v>
      </c>
      <c r="R59" s="2068">
        <v>2.9669392281815203</v>
      </c>
      <c r="S59" s="2068">
        <v>2.9174117844343193</v>
      </c>
      <c r="T59" s="2068">
        <v>2.5761368184704709</v>
      </c>
      <c r="U59" s="2068">
        <v>2.104396561392218</v>
      </c>
      <c r="V59" s="2069">
        <v>0.45886938225417362</v>
      </c>
      <c r="W59" s="2003"/>
    </row>
    <row r="60" spans="1:23">
      <c r="A60" s="2071"/>
      <c r="B60" s="2068"/>
      <c r="C60" s="2068"/>
      <c r="D60" s="2068"/>
      <c r="E60" s="2068"/>
      <c r="F60" s="2068"/>
      <c r="G60" s="2068"/>
      <c r="H60" s="2068"/>
      <c r="I60" s="2068"/>
      <c r="J60" s="2068"/>
      <c r="K60" s="2068"/>
      <c r="L60" s="2068"/>
      <c r="M60" s="2068"/>
      <c r="N60" s="2068"/>
      <c r="O60" s="2068"/>
      <c r="P60" s="2068"/>
      <c r="Q60" s="2068"/>
      <c r="R60" s="2068"/>
      <c r="S60" s="2068"/>
      <c r="T60" s="2068"/>
      <c r="U60" s="2068"/>
      <c r="V60" s="2069"/>
      <c r="W60" s="2003"/>
    </row>
    <row r="61" spans="1:23">
      <c r="A61" s="2045" t="s">
        <v>1100</v>
      </c>
      <c r="B61" s="2068"/>
      <c r="C61" s="2068"/>
      <c r="D61" s="2068"/>
      <c r="E61" s="2068"/>
      <c r="F61" s="2068"/>
      <c r="G61" s="2068"/>
      <c r="H61" s="2068"/>
      <c r="I61" s="2068"/>
      <c r="J61" s="2068"/>
      <c r="K61" s="2068"/>
      <c r="L61" s="2068"/>
      <c r="M61" s="2068"/>
      <c r="N61" s="2068"/>
      <c r="O61" s="2068"/>
      <c r="P61" s="2068"/>
      <c r="Q61" s="2068"/>
      <c r="R61" s="2068"/>
      <c r="S61" s="2068"/>
      <c r="T61" s="2068"/>
      <c r="U61" s="2068"/>
      <c r="V61" s="2069"/>
      <c r="W61" s="2003"/>
    </row>
    <row r="62" spans="1:23">
      <c r="A62" s="2044" t="s">
        <v>1082</v>
      </c>
      <c r="B62" s="2068">
        <v>9.8627869259067378</v>
      </c>
      <c r="C62" s="2068">
        <v>8.1436037142857156</v>
      </c>
      <c r="D62" s="2068">
        <v>7.8459029792804875</v>
      </c>
      <c r="E62" s="2068">
        <v>7.4332913712574848</v>
      </c>
      <c r="F62" s="2068">
        <v>4.7688770551385691</v>
      </c>
      <c r="G62" s="2068">
        <v>9.3267029111005257</v>
      </c>
      <c r="H62" s="2068">
        <v>6.2471906520837894</v>
      </c>
      <c r="I62" s="2068">
        <v>6.1051616721126765</v>
      </c>
      <c r="J62" s="2068">
        <v>5.1509654345102689</v>
      </c>
      <c r="K62" s="2068">
        <v>5.5134860332142104</v>
      </c>
      <c r="L62" s="2068">
        <v>6.8249318311702973</v>
      </c>
      <c r="M62" s="2068">
        <v>7.6657262681955123</v>
      </c>
      <c r="N62" s="2068">
        <v>7.0031443540467633</v>
      </c>
      <c r="O62" s="2068">
        <v>7.1550069363241677</v>
      </c>
      <c r="P62" s="2068">
        <v>10.624682369596622</v>
      </c>
      <c r="Q62" s="2068">
        <v>11.942411285913439</v>
      </c>
      <c r="R62" s="2068">
        <v>19.427897283512301</v>
      </c>
      <c r="S62" s="2068">
        <v>19.151713061327602</v>
      </c>
      <c r="T62" s="2068">
        <v>11.642146885814771</v>
      </c>
      <c r="U62" s="2068">
        <v>8.908901845652176</v>
      </c>
      <c r="V62" s="2069">
        <v>-9.6715572121808369E-2</v>
      </c>
      <c r="W62" s="2003"/>
    </row>
    <row r="63" spans="1:23">
      <c r="A63" s="2016"/>
      <c r="B63" s="2003"/>
      <c r="C63" s="2003"/>
      <c r="D63" s="2003"/>
      <c r="E63" s="2003"/>
      <c r="F63" s="2003"/>
      <c r="G63" s="2003"/>
      <c r="H63" s="2003"/>
      <c r="I63" s="2003"/>
      <c r="J63" s="2003"/>
      <c r="K63" s="2003"/>
      <c r="L63" s="2003"/>
      <c r="M63" s="2003"/>
      <c r="N63" s="2003"/>
      <c r="O63" s="2003"/>
      <c r="P63" s="2003"/>
      <c r="Q63" s="2003"/>
      <c r="R63" s="2003"/>
      <c r="S63" s="2003"/>
      <c r="T63" s="2003"/>
      <c r="U63" s="2003"/>
      <c r="V63" s="2069"/>
      <c r="W63" s="2003"/>
    </row>
    <row r="64" spans="1:23">
      <c r="A64" s="2016"/>
      <c r="B64" s="2003"/>
      <c r="C64" s="2003"/>
      <c r="D64" s="2003"/>
      <c r="E64" s="2003"/>
      <c r="F64" s="2003"/>
      <c r="G64" s="2003"/>
      <c r="H64" s="2003"/>
      <c r="I64" s="2003"/>
      <c r="J64" s="2003"/>
      <c r="K64" s="2003"/>
      <c r="L64" s="2003"/>
      <c r="M64" s="2003"/>
      <c r="N64" s="2003"/>
      <c r="O64" s="2003"/>
      <c r="P64" s="2003"/>
      <c r="Q64" s="2003"/>
      <c r="R64" s="2003"/>
      <c r="S64" s="2003"/>
      <c r="T64" s="2003"/>
      <c r="U64" s="2003"/>
      <c r="V64" s="2066"/>
      <c r="W64" s="2003"/>
    </row>
    <row r="65" spans="1:23">
      <c r="A65" s="2044" t="s">
        <v>1417</v>
      </c>
      <c r="B65" s="2072"/>
      <c r="C65" s="2072"/>
      <c r="D65" s="2072"/>
      <c r="E65" s="2072"/>
      <c r="F65" s="2072"/>
      <c r="G65" s="2072"/>
      <c r="H65" s="2003"/>
      <c r="I65" s="2003"/>
      <c r="J65" s="2003"/>
      <c r="K65" s="2003"/>
      <c r="L65" s="2003"/>
      <c r="M65" s="2003"/>
      <c r="N65" s="2003"/>
      <c r="O65" s="2003"/>
      <c r="P65" s="2003"/>
      <c r="Q65" s="2003"/>
      <c r="R65" s="2003"/>
      <c r="S65" s="2003"/>
      <c r="T65" s="2003"/>
      <c r="U65" s="2003"/>
      <c r="V65" s="2066"/>
      <c r="W65" s="2003"/>
    </row>
    <row r="66" spans="1:23">
      <c r="A66" s="2044" t="s">
        <v>1101</v>
      </c>
      <c r="B66" s="2072"/>
      <c r="C66" s="2072"/>
      <c r="D66" s="2072"/>
      <c r="E66" s="2072"/>
      <c r="F66" s="2072"/>
      <c r="G66" s="2072"/>
      <c r="H66" s="2003"/>
      <c r="I66" s="2003"/>
      <c r="J66" s="2003"/>
      <c r="K66" s="2003"/>
      <c r="L66" s="2003"/>
      <c r="M66" s="2003"/>
      <c r="N66" s="2003"/>
      <c r="O66" s="2003"/>
      <c r="P66" s="2003"/>
      <c r="Q66" s="2003"/>
      <c r="R66" s="2003"/>
      <c r="S66" s="2003"/>
      <c r="T66" s="2003"/>
      <c r="U66" s="2003"/>
      <c r="V66" s="2067"/>
      <c r="W66" s="2003"/>
    </row>
    <row r="67" spans="1:23">
      <c r="A67" s="2044" t="s">
        <v>1102</v>
      </c>
      <c r="B67" s="2072"/>
      <c r="C67" s="2072"/>
      <c r="D67" s="2072"/>
      <c r="E67" s="2072"/>
      <c r="F67" s="2072"/>
      <c r="G67" s="2072"/>
      <c r="H67" s="2003"/>
      <c r="I67" s="2003"/>
      <c r="J67" s="2003"/>
      <c r="K67" s="2003"/>
      <c r="L67" s="2003"/>
      <c r="M67" s="2003"/>
      <c r="N67" s="2003"/>
      <c r="O67" s="2003"/>
      <c r="P67" s="2003"/>
      <c r="Q67" s="2003"/>
      <c r="R67" s="2003"/>
      <c r="S67" s="2003"/>
      <c r="T67" s="2003"/>
      <c r="U67" s="2003"/>
      <c r="V67" s="2067"/>
      <c r="W67" s="2003"/>
    </row>
    <row r="68" spans="1:23">
      <c r="A68" s="2044" t="s">
        <v>1103</v>
      </c>
      <c r="B68" s="2040"/>
      <c r="C68" s="2040"/>
      <c r="D68" s="2040"/>
      <c r="E68" s="2073"/>
      <c r="F68" s="2072"/>
      <c r="G68" s="2072"/>
      <c r="H68" s="2003"/>
      <c r="I68" s="2003"/>
      <c r="J68" s="2003"/>
      <c r="K68" s="2003"/>
      <c r="L68" s="2003"/>
      <c r="M68" s="2003"/>
      <c r="N68" s="2003"/>
      <c r="O68" s="2003"/>
      <c r="P68" s="2003"/>
      <c r="Q68" s="2003"/>
      <c r="R68" s="2003"/>
      <c r="S68" s="2003"/>
      <c r="T68" s="2003"/>
      <c r="U68" s="2003"/>
      <c r="V68" s="2067"/>
      <c r="W68" s="2003"/>
    </row>
    <row r="69" spans="1:23">
      <c r="A69" s="2044" t="s">
        <v>1104</v>
      </c>
      <c r="B69" s="2040"/>
      <c r="C69" s="2040"/>
      <c r="D69" s="2040"/>
      <c r="E69" s="2074"/>
      <c r="F69" s="2072"/>
      <c r="G69" s="2072"/>
      <c r="H69" s="2003"/>
      <c r="I69" s="2003"/>
      <c r="J69" s="2003"/>
      <c r="K69" s="2003"/>
      <c r="L69" s="2003"/>
      <c r="M69" s="2003"/>
      <c r="N69" s="2003"/>
      <c r="O69" s="2003"/>
      <c r="P69" s="2003"/>
      <c r="Q69" s="2003"/>
      <c r="R69" s="2003"/>
      <c r="S69" s="2003"/>
      <c r="T69" s="2003"/>
      <c r="U69" s="2003"/>
      <c r="V69" s="2067"/>
      <c r="W69" s="2003"/>
    </row>
    <row r="70" spans="1:23">
      <c r="A70" s="2044" t="s">
        <v>1105</v>
      </c>
      <c r="B70" s="2040"/>
      <c r="C70" s="2040"/>
      <c r="D70" s="2040"/>
      <c r="E70" s="2040"/>
      <c r="F70" s="2072"/>
      <c r="G70" s="2072"/>
      <c r="H70" s="2003"/>
      <c r="I70" s="2003"/>
      <c r="J70" s="2003"/>
      <c r="K70" s="2003"/>
      <c r="L70" s="2003"/>
      <c r="M70" s="2003"/>
      <c r="N70" s="2003"/>
      <c r="O70" s="2003"/>
      <c r="P70" s="2003"/>
      <c r="Q70" s="2003"/>
      <c r="R70" s="2003"/>
      <c r="S70" s="2003"/>
      <c r="T70" s="2003"/>
      <c r="U70" s="2003"/>
      <c r="V70" s="2067"/>
      <c r="W70" s="2003"/>
    </row>
    <row r="71" spans="1:23">
      <c r="A71" s="2044" t="s">
        <v>1106</v>
      </c>
      <c r="B71" s="2040"/>
      <c r="C71" s="2040"/>
      <c r="D71" s="2040"/>
      <c r="E71" s="2040"/>
      <c r="F71" s="2072"/>
      <c r="G71" s="2072"/>
      <c r="H71" s="2003"/>
      <c r="I71" s="2003"/>
      <c r="J71" s="2003"/>
      <c r="K71" s="2003"/>
      <c r="L71" s="2003"/>
      <c r="M71" s="2003"/>
      <c r="N71" s="2003"/>
      <c r="O71" s="2003"/>
      <c r="P71" s="2003"/>
      <c r="Q71" s="2003"/>
      <c r="R71" s="2003"/>
      <c r="S71" s="2003"/>
      <c r="T71" s="2003"/>
      <c r="U71" s="2003"/>
      <c r="V71" s="2067"/>
      <c r="W71" s="2003"/>
    </row>
    <row r="72" spans="1:23">
      <c r="A72" s="2044" t="s">
        <v>1107</v>
      </c>
      <c r="B72" s="2040"/>
      <c r="C72" s="2040"/>
      <c r="D72" s="2040"/>
      <c r="E72" s="2040"/>
      <c r="F72" s="2003"/>
      <c r="G72" s="2003"/>
      <c r="H72" s="2003"/>
      <c r="I72" s="2003"/>
      <c r="J72" s="2003"/>
      <c r="K72" s="2003"/>
      <c r="L72" s="2003"/>
      <c r="M72" s="2003"/>
      <c r="N72" s="2003"/>
      <c r="O72" s="2003"/>
      <c r="P72" s="2003"/>
      <c r="Q72" s="2003"/>
      <c r="R72" s="2003"/>
      <c r="S72" s="2003"/>
      <c r="T72" s="2003"/>
      <c r="U72" s="2003"/>
      <c r="V72" s="2067"/>
      <c r="W72" s="2003"/>
    </row>
    <row r="73" spans="1:23">
      <c r="A73" s="2044" t="s">
        <v>1108</v>
      </c>
      <c r="B73" s="2040"/>
      <c r="C73" s="2040"/>
      <c r="D73" s="2040"/>
      <c r="E73" s="2040"/>
      <c r="F73" s="2003"/>
      <c r="G73" s="2003"/>
      <c r="H73" s="2003"/>
      <c r="I73" s="2003"/>
      <c r="J73" s="2003"/>
      <c r="K73" s="2003"/>
      <c r="L73" s="2003"/>
      <c r="M73" s="2003"/>
      <c r="N73" s="2003"/>
      <c r="O73" s="2003"/>
      <c r="P73" s="2003"/>
      <c r="Q73" s="2003"/>
      <c r="R73" s="2003"/>
      <c r="S73" s="2003"/>
      <c r="T73" s="2003"/>
      <c r="U73" s="2003"/>
      <c r="V73" s="2067"/>
      <c r="W73" s="2003"/>
    </row>
    <row r="74" spans="1:23">
      <c r="A74" s="2044" t="s">
        <v>1109</v>
      </c>
      <c r="B74" s="2040"/>
      <c r="C74" s="2040"/>
      <c r="D74" s="2040"/>
      <c r="E74" s="2040"/>
      <c r="F74" s="2003"/>
      <c r="G74" s="2003"/>
      <c r="H74" s="2003"/>
      <c r="I74" s="2003"/>
      <c r="J74" s="2003"/>
      <c r="K74" s="2003"/>
      <c r="L74" s="2003"/>
      <c r="M74" s="2003"/>
      <c r="N74" s="2003"/>
      <c r="O74" s="2003"/>
      <c r="P74" s="2003"/>
      <c r="Q74" s="2003"/>
      <c r="R74" s="2003"/>
      <c r="S74" s="2003"/>
      <c r="T74" s="2003"/>
      <c r="U74" s="2003"/>
      <c r="V74" s="2067"/>
      <c r="W74" s="2003"/>
    </row>
    <row r="75" spans="1:23">
      <c r="A75" s="2075" t="s">
        <v>1110</v>
      </c>
      <c r="B75" s="2076"/>
      <c r="C75" s="2076"/>
      <c r="D75" s="2076"/>
      <c r="E75" s="2076"/>
      <c r="F75" s="2004"/>
      <c r="G75" s="2004"/>
      <c r="H75" s="2004"/>
      <c r="I75" s="2004"/>
      <c r="J75" s="2004"/>
      <c r="K75" s="2004"/>
      <c r="L75" s="2004"/>
      <c r="M75" s="2004"/>
      <c r="N75" s="2004"/>
      <c r="O75" s="2004"/>
      <c r="P75" s="2004"/>
      <c r="Q75" s="2004"/>
      <c r="R75" s="2004"/>
      <c r="S75" s="2004"/>
      <c r="T75" s="2004"/>
      <c r="U75" s="2004"/>
      <c r="V75" s="2077"/>
      <c r="W75" s="2003"/>
    </row>
  </sheetData>
  <mergeCells count="4">
    <mergeCell ref="A1:W1"/>
    <mergeCell ref="A2:W2"/>
    <mergeCell ref="A4:W4"/>
    <mergeCell ref="A6:W6"/>
  </mergeCells>
  <phoneticPr fontId="50" type="noConversion"/>
  <printOptions horizontalCentered="1" verticalCentered="1"/>
  <pageMargins left="0.78740157480314965" right="0.78740157480314965" top="0.39370078740157483" bottom="0.39370078740157483" header="0" footer="0"/>
  <pageSetup scale="36" orientation="landscape" r:id="rId1"/>
  <headerFooter alignWithMargins="0"/>
</worksheet>
</file>

<file path=xl/worksheets/sheet125.xml><?xml version="1.0" encoding="utf-8"?>
<worksheet xmlns="http://schemas.openxmlformats.org/spreadsheetml/2006/main" xmlns:r="http://schemas.openxmlformats.org/officeDocument/2006/relationships">
  <sheetPr>
    <tabColor indexed="53"/>
    <pageSetUpPr fitToPage="1"/>
  </sheetPr>
  <dimension ref="A1:U100"/>
  <sheetViews>
    <sheetView zoomScale="50" zoomScaleNormal="50" workbookViewId="0">
      <selection sqref="A1:M1"/>
    </sheetView>
  </sheetViews>
  <sheetFormatPr defaultColWidth="9.77734375" defaultRowHeight="15.75"/>
  <cols>
    <col min="1" max="1" width="49.77734375" style="1019" customWidth="1"/>
    <col min="2" max="9" width="8.33203125" style="1019" customWidth="1"/>
    <col min="10" max="19" width="8.33203125" style="1026" customWidth="1"/>
    <col min="20" max="21" width="8.33203125" style="1019" customWidth="1"/>
    <col min="22" max="16384" width="9.77734375" style="1019"/>
  </cols>
  <sheetData>
    <row r="1" spans="1:21" ht="18">
      <c r="A1" s="2843" t="s">
        <v>676</v>
      </c>
      <c r="B1" s="2843"/>
      <c r="C1" s="2843"/>
      <c r="D1" s="2843"/>
      <c r="E1" s="2843"/>
      <c r="F1" s="2843"/>
      <c r="G1" s="2843"/>
      <c r="H1" s="2843"/>
      <c r="I1" s="2843"/>
      <c r="J1" s="2843"/>
      <c r="K1" s="2843"/>
      <c r="L1" s="2843"/>
      <c r="M1" s="2843"/>
      <c r="N1" s="2843"/>
      <c r="O1" s="2843"/>
      <c r="P1" s="2843"/>
      <c r="Q1" s="2843"/>
      <c r="R1" s="2843"/>
      <c r="S1" s="2843"/>
      <c r="T1" s="2843"/>
      <c r="U1" s="2843"/>
    </row>
    <row r="2" spans="1:21" s="1020" customFormat="1" ht="18">
      <c r="A2" s="2844" t="s">
        <v>1523</v>
      </c>
      <c r="B2" s="2844"/>
      <c r="C2" s="2844"/>
      <c r="D2" s="2844"/>
      <c r="E2" s="2844"/>
      <c r="F2" s="2844"/>
      <c r="G2" s="2844"/>
      <c r="H2" s="2844"/>
      <c r="I2" s="2844"/>
      <c r="J2" s="2844"/>
      <c r="K2" s="2844"/>
      <c r="L2" s="2844"/>
      <c r="M2" s="2844"/>
      <c r="N2" s="2844"/>
      <c r="O2" s="2844"/>
      <c r="P2" s="2844"/>
      <c r="Q2" s="2844"/>
      <c r="R2" s="2844"/>
      <c r="S2" s="2844"/>
      <c r="T2" s="2844"/>
      <c r="U2" s="2844"/>
    </row>
    <row r="3" spans="1:21" ht="18">
      <c r="A3" s="1018"/>
      <c r="B3" s="1018"/>
      <c r="C3" s="1018"/>
      <c r="D3" s="1018"/>
      <c r="E3" s="1018"/>
      <c r="F3" s="1018"/>
      <c r="G3" s="1018"/>
      <c r="H3" s="1018"/>
      <c r="I3" s="1018"/>
      <c r="J3" s="1018"/>
      <c r="K3" s="1018"/>
      <c r="L3" s="1021"/>
      <c r="M3" s="1021"/>
      <c r="N3" s="1022"/>
      <c r="O3" s="1022"/>
      <c r="P3" s="1022"/>
      <c r="Q3" s="1022"/>
      <c r="R3" s="1022"/>
      <c r="S3" s="1022"/>
      <c r="T3" s="1023"/>
      <c r="U3" s="1023"/>
    </row>
    <row r="4" spans="1:21" ht="18">
      <c r="A4" s="2843" t="s">
        <v>1524</v>
      </c>
      <c r="B4" s="2843"/>
      <c r="C4" s="2843"/>
      <c r="D4" s="2843"/>
      <c r="E4" s="2843"/>
      <c r="F4" s="2843"/>
      <c r="G4" s="2843"/>
      <c r="H4" s="2843"/>
      <c r="I4" s="2843"/>
      <c r="J4" s="2843"/>
      <c r="K4" s="2843"/>
      <c r="L4" s="2843"/>
      <c r="M4" s="2843"/>
      <c r="N4" s="2843"/>
      <c r="O4" s="2843"/>
      <c r="P4" s="2843"/>
      <c r="Q4" s="2843"/>
      <c r="R4" s="2843"/>
      <c r="S4" s="2843"/>
      <c r="T4" s="2843"/>
      <c r="U4" s="2843"/>
    </row>
    <row r="5" spans="1:21" ht="18">
      <c r="A5" s="1018"/>
      <c r="B5" s="1018"/>
      <c r="C5" s="1018"/>
      <c r="D5" s="1018"/>
      <c r="E5" s="1018"/>
      <c r="F5" s="1018"/>
      <c r="G5" s="1018"/>
      <c r="H5" s="1018"/>
      <c r="I5" s="1018"/>
      <c r="J5" s="1018"/>
      <c r="K5" s="1018"/>
      <c r="L5" s="1021"/>
      <c r="M5" s="1021"/>
      <c r="N5" s="1022"/>
      <c r="O5" s="1022"/>
      <c r="P5" s="1022"/>
      <c r="Q5" s="1022"/>
      <c r="R5" s="1022"/>
      <c r="S5" s="1022"/>
      <c r="T5" s="1023"/>
      <c r="U5" s="1023"/>
    </row>
    <row r="6" spans="1:21" ht="18">
      <c r="A6" s="2843" t="s">
        <v>1525</v>
      </c>
      <c r="B6" s="2843"/>
      <c r="C6" s="2843"/>
      <c r="D6" s="2843"/>
      <c r="E6" s="2843"/>
      <c r="F6" s="2843"/>
      <c r="G6" s="2843"/>
      <c r="H6" s="2843"/>
      <c r="I6" s="2843"/>
      <c r="J6" s="2843"/>
      <c r="K6" s="2843"/>
      <c r="L6" s="2843"/>
      <c r="M6" s="2843"/>
      <c r="N6" s="2843"/>
      <c r="O6" s="2843"/>
      <c r="P6" s="2843"/>
      <c r="Q6" s="2843"/>
      <c r="R6" s="2843"/>
      <c r="S6" s="2843"/>
      <c r="T6" s="2843"/>
      <c r="U6" s="2843"/>
    </row>
    <row r="7" spans="1:21" ht="18">
      <c r="B7" s="1024"/>
      <c r="C7" s="1024"/>
      <c r="D7" s="1024"/>
      <c r="E7" s="1024"/>
      <c r="F7" s="1024"/>
      <c r="G7" s="1024"/>
      <c r="H7" s="1024"/>
      <c r="I7" s="1024"/>
      <c r="J7" s="1025"/>
      <c r="K7" s="1025"/>
    </row>
    <row r="8" spans="1:21" ht="18">
      <c r="B8" s="1024"/>
      <c r="C8" s="1024"/>
      <c r="D8" s="1024"/>
      <c r="E8" s="1024"/>
      <c r="F8" s="1024"/>
      <c r="G8" s="1024"/>
      <c r="H8" s="1024"/>
      <c r="I8" s="1024"/>
      <c r="J8" s="1025"/>
      <c r="K8" s="1025"/>
    </row>
    <row r="9" spans="1:21" ht="18">
      <c r="A9" s="1027" t="s">
        <v>1526</v>
      </c>
      <c r="B9" s="1024"/>
      <c r="C9" s="1024"/>
      <c r="D9" s="1024"/>
      <c r="E9" s="1024"/>
      <c r="F9" s="1024"/>
      <c r="G9" s="1024"/>
      <c r="H9" s="1024"/>
      <c r="I9" s="1024"/>
      <c r="J9" s="1025"/>
      <c r="K9" s="1025"/>
    </row>
    <row r="10" spans="1:21" ht="18">
      <c r="A10" s="1027" t="s">
        <v>1527</v>
      </c>
      <c r="B10" s="2841">
        <v>2000</v>
      </c>
      <c r="C10" s="2841"/>
      <c r="D10" s="2841">
        <v>2001</v>
      </c>
      <c r="E10" s="2841"/>
      <c r="F10" s="2841">
        <v>2002</v>
      </c>
      <c r="G10" s="2841"/>
      <c r="H10" s="2842">
        <v>2003</v>
      </c>
      <c r="I10" s="2842"/>
      <c r="J10" s="2842">
        <v>2004</v>
      </c>
      <c r="K10" s="2842"/>
      <c r="L10" s="2842">
        <v>2005</v>
      </c>
      <c r="M10" s="2842"/>
      <c r="N10" s="2842">
        <v>2006</v>
      </c>
      <c r="O10" s="2842"/>
      <c r="P10" s="2842">
        <v>2007</v>
      </c>
      <c r="Q10" s="2842"/>
      <c r="R10" s="2842">
        <v>2008</v>
      </c>
      <c r="S10" s="2842"/>
      <c r="T10" s="2842">
        <v>2009</v>
      </c>
      <c r="U10" s="2842"/>
    </row>
    <row r="11" spans="1:21" ht="18">
      <c r="A11" s="1028" t="s">
        <v>1528</v>
      </c>
      <c r="B11" s="1029" t="s">
        <v>1529</v>
      </c>
      <c r="C11" s="1030" t="s">
        <v>1530</v>
      </c>
      <c r="D11" s="1029" t="s">
        <v>1529</v>
      </c>
      <c r="E11" s="1030" t="s">
        <v>1530</v>
      </c>
      <c r="F11" s="1029" t="s">
        <v>1529</v>
      </c>
      <c r="G11" s="1030" t="s">
        <v>1530</v>
      </c>
      <c r="H11" s="1031" t="s">
        <v>1529</v>
      </c>
      <c r="I11" s="1032" t="s">
        <v>1530</v>
      </c>
      <c r="J11" s="1031" t="s">
        <v>1529</v>
      </c>
      <c r="K11" s="1032" t="s">
        <v>1530</v>
      </c>
      <c r="L11" s="1031" t="s">
        <v>1529</v>
      </c>
      <c r="M11" s="1032" t="s">
        <v>1530</v>
      </c>
      <c r="N11" s="1031" t="s">
        <v>1529</v>
      </c>
      <c r="O11" s="1032" t="s">
        <v>1530</v>
      </c>
      <c r="P11" s="1031" t="s">
        <v>1529</v>
      </c>
      <c r="Q11" s="1032" t="s">
        <v>1530</v>
      </c>
      <c r="R11" s="1031" t="s">
        <v>1529</v>
      </c>
      <c r="S11" s="1032" t="s">
        <v>1530</v>
      </c>
      <c r="T11" s="1031" t="s">
        <v>1529</v>
      </c>
      <c r="U11" s="1032" t="s">
        <v>1530</v>
      </c>
    </row>
    <row r="12" spans="1:21" ht="18">
      <c r="A12" s="1033"/>
      <c r="B12" s="1024"/>
      <c r="C12" s="1024"/>
      <c r="D12" s="1024"/>
      <c r="E12" s="1024"/>
      <c r="F12" s="1024"/>
      <c r="G12" s="1024"/>
      <c r="H12" s="1025"/>
      <c r="I12" s="1025"/>
      <c r="J12" s="1025"/>
      <c r="K12" s="1025"/>
      <c r="L12" s="1025"/>
      <c r="M12" s="1025"/>
      <c r="N12" s="1025"/>
      <c r="O12" s="1025"/>
      <c r="P12" s="1025"/>
      <c r="Q12" s="1025"/>
      <c r="R12" s="1025"/>
      <c r="S12" s="1025"/>
      <c r="T12" s="1025"/>
      <c r="U12" s="1025"/>
    </row>
    <row r="13" spans="1:21" ht="18">
      <c r="A13" s="1027" t="s">
        <v>768</v>
      </c>
      <c r="B13" s="1024"/>
      <c r="C13" s="1024"/>
      <c r="D13" s="1024"/>
      <c r="E13" s="1024"/>
      <c r="F13" s="1024"/>
      <c r="G13" s="1024"/>
      <c r="H13" s="1025"/>
      <c r="I13" s="1025"/>
      <c r="J13" s="1025"/>
      <c r="K13" s="1025"/>
      <c r="L13" s="1025"/>
      <c r="M13" s="1025"/>
      <c r="N13" s="1025"/>
      <c r="O13" s="1025"/>
      <c r="P13" s="1025"/>
      <c r="Q13" s="1025"/>
      <c r="R13" s="1025"/>
      <c r="S13" s="1025"/>
      <c r="T13" s="1025"/>
      <c r="U13" s="1025"/>
    </row>
    <row r="14" spans="1:21" ht="18">
      <c r="A14" s="1034" t="s">
        <v>1531</v>
      </c>
      <c r="B14" s="1035"/>
      <c r="C14" s="1035"/>
      <c r="D14" s="1035"/>
      <c r="E14" s="1035"/>
      <c r="F14" s="1035"/>
      <c r="G14" s="1035"/>
      <c r="H14" s="1036"/>
      <c r="I14" s="1036"/>
      <c r="J14" s="1036"/>
      <c r="K14" s="1036"/>
      <c r="L14" s="1036"/>
      <c r="M14" s="1036"/>
      <c r="N14" s="1036"/>
      <c r="O14" s="1036"/>
      <c r="P14" s="1036"/>
      <c r="Q14" s="1036"/>
      <c r="R14" s="1036"/>
      <c r="S14" s="1036"/>
      <c r="T14" s="1036"/>
      <c r="U14" s="1036"/>
    </row>
    <row r="15" spans="1:21" ht="18">
      <c r="A15" s="1034" t="s">
        <v>1532</v>
      </c>
      <c r="B15" s="1037">
        <v>989.40998487140689</v>
      </c>
      <c r="C15" s="1038">
        <v>1074.1301059001512</v>
      </c>
      <c r="D15" s="1037">
        <v>453.89048991354474</v>
      </c>
      <c r="E15" s="1038">
        <v>468.29971181556203</v>
      </c>
      <c r="F15" s="1037">
        <v>472.18500000000006</v>
      </c>
      <c r="G15" s="1038">
        <v>487.17500000000001</v>
      </c>
      <c r="H15" s="1039">
        <v>571.24204341439531</v>
      </c>
      <c r="I15" s="1040">
        <v>652.8480496164517</v>
      </c>
      <c r="J15" s="1039">
        <v>640.90825856070319</v>
      </c>
      <c r="K15" s="1040">
        <v>732.4665812122322</v>
      </c>
      <c r="L15" s="1039">
        <v>636.36363636363637</v>
      </c>
      <c r="M15" s="1040">
        <v>727.27272727272725</v>
      </c>
      <c r="N15" s="1039">
        <v>643.85577630610749</v>
      </c>
      <c r="O15" s="1040">
        <v>735.83517292126567</v>
      </c>
      <c r="P15" s="1039">
        <v>700.59850000000006</v>
      </c>
      <c r="Q15" s="1040">
        <v>800.68400000000008</v>
      </c>
      <c r="R15" s="1039">
        <v>648</v>
      </c>
      <c r="S15" s="1040">
        <v>741</v>
      </c>
      <c r="T15" s="1041" t="s">
        <v>802</v>
      </c>
      <c r="U15" s="1042" t="s">
        <v>802</v>
      </c>
    </row>
    <row r="16" spans="1:21" ht="18">
      <c r="A16" s="1034" t="s">
        <v>1531</v>
      </c>
      <c r="B16" s="1037"/>
      <c r="C16" s="1038"/>
      <c r="D16" s="1037"/>
      <c r="E16" s="1038"/>
      <c r="F16" s="1037"/>
      <c r="G16" s="1038"/>
      <c r="H16" s="1039"/>
      <c r="I16" s="1040"/>
      <c r="J16" s="1039"/>
      <c r="K16" s="1040"/>
      <c r="L16" s="1039"/>
      <c r="M16" s="1040"/>
      <c r="N16" s="1039"/>
      <c r="O16" s="1040"/>
      <c r="P16" s="1039"/>
      <c r="Q16" s="1040"/>
      <c r="R16" s="1039"/>
      <c r="S16" s="1040"/>
      <c r="T16" s="1041"/>
      <c r="U16" s="1042"/>
    </row>
    <row r="17" spans="1:21" ht="18">
      <c r="A17" s="1034" t="s">
        <v>1533</v>
      </c>
      <c r="B17" s="1043">
        <v>788</v>
      </c>
      <c r="C17" s="1044">
        <v>812</v>
      </c>
      <c r="D17" s="1044" t="s">
        <v>802</v>
      </c>
      <c r="E17" s="1044">
        <v>812</v>
      </c>
      <c r="F17" s="1044" t="s">
        <v>802</v>
      </c>
      <c r="G17" s="1044" t="s">
        <v>802</v>
      </c>
      <c r="H17" s="1042" t="s">
        <v>802</v>
      </c>
      <c r="I17" s="1042" t="s">
        <v>802</v>
      </c>
      <c r="J17" s="1042" t="s">
        <v>802</v>
      </c>
      <c r="K17" s="1042" t="s">
        <v>802</v>
      </c>
      <c r="L17" s="1039">
        <v>900</v>
      </c>
      <c r="M17" s="1040">
        <v>925</v>
      </c>
      <c r="N17" s="1039">
        <v>900</v>
      </c>
      <c r="O17" s="1040">
        <v>925</v>
      </c>
      <c r="P17" s="1039">
        <v>900</v>
      </c>
      <c r="Q17" s="1040">
        <v>925</v>
      </c>
      <c r="R17" s="1039">
        <v>900</v>
      </c>
      <c r="S17" s="1040">
        <v>925</v>
      </c>
      <c r="T17" s="1041" t="s">
        <v>802</v>
      </c>
      <c r="U17" s="1042" t="s">
        <v>802</v>
      </c>
    </row>
    <row r="18" spans="1:21" ht="18">
      <c r="A18" s="1034" t="s">
        <v>1534</v>
      </c>
      <c r="T18" s="1045"/>
      <c r="U18" s="1045"/>
    </row>
    <row r="19" spans="1:21" ht="18">
      <c r="A19" s="1034" t="s">
        <v>1535</v>
      </c>
      <c r="B19" s="1042" t="s">
        <v>802</v>
      </c>
      <c r="C19" s="1042" t="s">
        <v>802</v>
      </c>
      <c r="D19" s="1042" t="s">
        <v>802</v>
      </c>
      <c r="E19" s="1042" t="s">
        <v>802</v>
      </c>
      <c r="F19" s="1042" t="s">
        <v>802</v>
      </c>
      <c r="G19" s="1042" t="s">
        <v>802</v>
      </c>
      <c r="H19" s="1042" t="s">
        <v>802</v>
      </c>
      <c r="I19" s="1041" t="s">
        <v>802</v>
      </c>
      <c r="J19" s="1042" t="s">
        <v>802</v>
      </c>
      <c r="K19" s="1041" t="s">
        <v>802</v>
      </c>
      <c r="L19" s="1042" t="s">
        <v>802</v>
      </c>
      <c r="M19" s="1041" t="s">
        <v>802</v>
      </c>
      <c r="N19" s="1042" t="s">
        <v>802</v>
      </c>
      <c r="O19" s="1041" t="s">
        <v>802</v>
      </c>
      <c r="P19" s="1042" t="s">
        <v>802</v>
      </c>
      <c r="Q19" s="1042" t="s">
        <v>802</v>
      </c>
      <c r="R19" s="1046">
        <v>950</v>
      </c>
      <c r="S19" s="1042" t="s">
        <v>802</v>
      </c>
      <c r="T19" s="1045">
        <v>800</v>
      </c>
      <c r="U19" s="1045" t="s">
        <v>802</v>
      </c>
    </row>
    <row r="20" spans="1:21" ht="18">
      <c r="A20" s="1027" t="s">
        <v>1536</v>
      </c>
      <c r="B20" s="1035"/>
      <c r="C20" s="1035"/>
      <c r="D20" s="1035"/>
      <c r="E20" s="1035"/>
      <c r="F20" s="1035"/>
      <c r="G20" s="1035"/>
      <c r="H20" s="1036"/>
      <c r="I20" s="1036"/>
      <c r="J20" s="1036"/>
      <c r="K20" s="1036"/>
      <c r="L20" s="1036"/>
      <c r="M20" s="1036"/>
      <c r="N20" s="1036"/>
      <c r="O20" s="1036"/>
      <c r="P20" s="1036"/>
      <c r="Q20" s="1036"/>
      <c r="R20" s="1036"/>
      <c r="S20" s="1036"/>
      <c r="T20" s="1047"/>
      <c r="U20" s="1047"/>
    </row>
    <row r="21" spans="1:21" ht="19.5">
      <c r="A21" s="1034" t="s">
        <v>1537</v>
      </c>
      <c r="B21" s="1035"/>
      <c r="C21" s="1035"/>
      <c r="D21" s="1035"/>
      <c r="E21" s="1035"/>
      <c r="F21" s="1035"/>
      <c r="G21" s="1035"/>
      <c r="H21" s="1036"/>
      <c r="I21" s="1036"/>
      <c r="J21" s="1036"/>
      <c r="K21" s="1036"/>
      <c r="L21" s="1036"/>
      <c r="M21" s="1036"/>
      <c r="N21" s="1036"/>
      <c r="O21" s="1036"/>
      <c r="P21" s="1036"/>
      <c r="Q21" s="1036"/>
      <c r="R21" s="1036"/>
      <c r="S21" s="1036"/>
      <c r="T21" s="1047"/>
      <c r="U21" s="1047"/>
    </row>
    <row r="22" spans="1:21" ht="18">
      <c r="A22" s="1034" t="s">
        <v>1538</v>
      </c>
      <c r="B22" s="1037">
        <v>453.85779122541601</v>
      </c>
      <c r="C22" s="1038">
        <v>574.88653555219366</v>
      </c>
      <c r="D22" s="1037">
        <v>497.11815561959662</v>
      </c>
      <c r="E22" s="1038">
        <v>634.00576368876091</v>
      </c>
      <c r="F22" s="1037">
        <v>517.15500000000009</v>
      </c>
      <c r="G22" s="1038">
        <v>659.56000000000006</v>
      </c>
      <c r="H22" s="1039">
        <v>563.08144279418968</v>
      </c>
      <c r="I22" s="1040">
        <v>718.13285457809695</v>
      </c>
      <c r="J22" s="1039">
        <v>631.75242629555021</v>
      </c>
      <c r="K22" s="1040">
        <v>805.71323933345536</v>
      </c>
      <c r="L22" s="1042">
        <v>485</v>
      </c>
      <c r="M22" s="1042">
        <v>505</v>
      </c>
      <c r="N22" s="1042">
        <v>550</v>
      </c>
      <c r="O22" s="1042">
        <v>575</v>
      </c>
      <c r="P22" s="1042">
        <v>800</v>
      </c>
      <c r="Q22" s="1042" t="s">
        <v>802</v>
      </c>
      <c r="R22" s="1042">
        <v>850</v>
      </c>
      <c r="S22" s="1042" t="s">
        <v>802</v>
      </c>
      <c r="T22" s="1042" t="s">
        <v>802</v>
      </c>
      <c r="U22" s="1042" t="s">
        <v>802</v>
      </c>
    </row>
    <row r="23" spans="1:21" s="1026" customFormat="1" ht="18">
      <c r="A23" s="1034" t="s">
        <v>1539</v>
      </c>
      <c r="B23" s="1037"/>
      <c r="C23" s="1038"/>
      <c r="D23" s="1037"/>
      <c r="E23" s="1038"/>
      <c r="F23" s="1037"/>
      <c r="G23" s="1038"/>
      <c r="H23" s="1039"/>
      <c r="I23" s="1040"/>
      <c r="J23" s="1039"/>
      <c r="K23" s="1040"/>
      <c r="L23" s="1039"/>
      <c r="M23" s="1040"/>
      <c r="N23" s="1039"/>
      <c r="O23" s="1040"/>
      <c r="P23" s="1039"/>
      <c r="Q23" s="1040"/>
      <c r="R23" s="1039"/>
      <c r="S23" s="1040"/>
      <c r="T23" s="1041"/>
      <c r="U23" s="1042"/>
    </row>
    <row r="24" spans="1:21" ht="18">
      <c r="A24" s="1034" t="s">
        <v>1540</v>
      </c>
      <c r="B24" s="1037">
        <v>155</v>
      </c>
      <c r="C24" s="1038">
        <v>175</v>
      </c>
      <c r="D24" s="1037">
        <v>160</v>
      </c>
      <c r="E24" s="1038">
        <v>170</v>
      </c>
      <c r="F24" s="1037">
        <v>160</v>
      </c>
      <c r="G24" s="1038">
        <v>170</v>
      </c>
      <c r="H24" s="1039">
        <v>160</v>
      </c>
      <c r="I24" s="1040">
        <v>170</v>
      </c>
      <c r="J24" s="1039">
        <v>160</v>
      </c>
      <c r="K24" s="1040">
        <v>170</v>
      </c>
      <c r="L24" s="1041" t="s">
        <v>802</v>
      </c>
      <c r="M24" s="1042" t="s">
        <v>802</v>
      </c>
      <c r="N24" s="1041" t="s">
        <v>802</v>
      </c>
      <c r="O24" s="1042" t="s">
        <v>802</v>
      </c>
      <c r="P24" s="1039">
        <v>210</v>
      </c>
      <c r="Q24" s="1040">
        <v>220</v>
      </c>
      <c r="R24" s="1039">
        <v>540</v>
      </c>
      <c r="S24" s="1040">
        <v>570</v>
      </c>
      <c r="T24" s="1041">
        <v>450</v>
      </c>
      <c r="U24" s="1042">
        <v>510</v>
      </c>
    </row>
    <row r="25" spans="1:21" ht="18">
      <c r="A25" s="1027" t="s">
        <v>1541</v>
      </c>
      <c r="B25" s="1035"/>
      <c r="C25" s="1035"/>
      <c r="D25" s="1035"/>
      <c r="E25" s="1035"/>
      <c r="F25" s="1035"/>
      <c r="G25" s="1035"/>
      <c r="H25" s="1036"/>
      <c r="I25" s="1036"/>
      <c r="J25" s="1036"/>
      <c r="K25" s="1036"/>
      <c r="L25" s="1036"/>
      <c r="M25" s="1036"/>
      <c r="N25" s="1036"/>
      <c r="O25" s="1036"/>
      <c r="P25" s="1036"/>
      <c r="Q25" s="1036"/>
      <c r="R25" s="1036"/>
      <c r="S25" s="1036"/>
      <c r="T25" s="1045"/>
      <c r="U25" s="1045"/>
    </row>
    <row r="26" spans="1:21" ht="18">
      <c r="A26" s="1034" t="s">
        <v>1542</v>
      </c>
      <c r="B26" s="1035"/>
      <c r="C26" s="1035"/>
      <c r="D26" s="1035"/>
      <c r="E26" s="1035"/>
      <c r="F26" s="1035"/>
      <c r="G26" s="1035"/>
      <c r="H26" s="1036"/>
      <c r="I26" s="1036"/>
      <c r="J26" s="1036"/>
      <c r="K26" s="1036"/>
      <c r="L26" s="1036"/>
      <c r="M26" s="1036"/>
      <c r="N26" s="1036"/>
      <c r="O26" s="1036"/>
      <c r="P26" s="1036"/>
      <c r="Q26" s="1036"/>
      <c r="R26" s="1036"/>
      <c r="S26" s="1036"/>
      <c r="T26" s="1045"/>
      <c r="U26" s="1045"/>
    </row>
    <row r="27" spans="1:21" ht="18">
      <c r="A27" s="1034" t="s">
        <v>1543</v>
      </c>
      <c r="B27" s="1048">
        <v>34</v>
      </c>
      <c r="C27" s="1043" t="s">
        <v>802</v>
      </c>
      <c r="D27" s="1048">
        <v>18</v>
      </c>
      <c r="E27" s="1043" t="s">
        <v>802</v>
      </c>
      <c r="F27" s="1044">
        <v>52</v>
      </c>
      <c r="G27" s="1043">
        <v>57</v>
      </c>
      <c r="H27" s="1039">
        <v>54</v>
      </c>
      <c r="I27" s="1040">
        <v>65</v>
      </c>
      <c r="J27" s="1039">
        <v>60</v>
      </c>
      <c r="K27" s="1040">
        <v>65</v>
      </c>
      <c r="L27" s="1039">
        <v>58</v>
      </c>
      <c r="M27" s="1040">
        <v>64</v>
      </c>
      <c r="N27" s="1039">
        <v>39</v>
      </c>
      <c r="O27" s="1040">
        <v>48</v>
      </c>
      <c r="P27" s="1039">
        <v>130</v>
      </c>
      <c r="Q27" s="1040">
        <v>350</v>
      </c>
      <c r="R27" s="1039">
        <v>40</v>
      </c>
      <c r="S27" s="1040">
        <v>820</v>
      </c>
      <c r="T27" s="1041">
        <v>35</v>
      </c>
      <c r="U27" s="1042">
        <v>40</v>
      </c>
    </row>
    <row r="28" spans="1:21" ht="18">
      <c r="A28" s="1027" t="s">
        <v>781</v>
      </c>
      <c r="B28" s="1035"/>
      <c r="C28" s="1035"/>
      <c r="D28" s="1035"/>
      <c r="E28" s="1035"/>
      <c r="F28" s="1035"/>
      <c r="G28" s="1035"/>
      <c r="H28" s="1036"/>
      <c r="I28" s="1036"/>
      <c r="J28" s="1036"/>
      <c r="K28" s="1036"/>
      <c r="L28" s="1036"/>
      <c r="M28" s="1036"/>
      <c r="N28" s="1036"/>
      <c r="O28" s="1036"/>
      <c r="P28" s="1036"/>
      <c r="Q28" s="1036"/>
      <c r="R28" s="1036"/>
      <c r="S28" s="1036"/>
      <c r="T28" s="1045"/>
      <c r="U28" s="1045"/>
    </row>
    <row r="29" spans="1:21" ht="18">
      <c r="A29" s="1034" t="s">
        <v>1544</v>
      </c>
      <c r="B29" s="1035"/>
      <c r="C29" s="1035"/>
      <c r="D29" s="1035"/>
      <c r="E29" s="1035"/>
      <c r="F29" s="1035"/>
      <c r="G29" s="1035"/>
      <c r="H29" s="1036"/>
      <c r="I29" s="1036"/>
      <c r="J29" s="1036"/>
      <c r="K29" s="1036"/>
      <c r="L29" s="1036"/>
      <c r="M29" s="1036"/>
      <c r="N29" s="1036"/>
      <c r="O29" s="1036"/>
      <c r="P29" s="1036"/>
      <c r="Q29" s="1036"/>
      <c r="R29" s="1036"/>
      <c r="S29" s="1036"/>
      <c r="T29" s="1045"/>
      <c r="U29" s="1045"/>
    </row>
    <row r="30" spans="1:21" ht="18">
      <c r="A30" s="1034" t="s">
        <v>1545</v>
      </c>
      <c r="B30" s="1048">
        <v>60.62743887651844</v>
      </c>
      <c r="C30" s="1048">
        <v>74.957560792786438</v>
      </c>
      <c r="D30" s="1048">
        <v>70.54829251085782</v>
      </c>
      <c r="E30" s="1048">
        <v>81.571463215679358</v>
      </c>
      <c r="F30" s="1048">
        <v>70.54829251085782</v>
      </c>
      <c r="G30" s="1048">
        <v>81.571463215679358</v>
      </c>
      <c r="H30" s="1048">
        <v>71.650609581339978</v>
      </c>
      <c r="I30" s="1048">
        <v>82.673780286161517</v>
      </c>
      <c r="J30" s="1048">
        <v>71.650609581339978</v>
      </c>
      <c r="K30" s="1048">
        <v>82.673780286161517</v>
      </c>
      <c r="L30" s="1048">
        <v>71.650609581339978</v>
      </c>
      <c r="M30" s="1048">
        <v>82.673780286161517</v>
      </c>
      <c r="N30" s="1048">
        <v>71.650609581339978</v>
      </c>
      <c r="O30" s="1048">
        <v>82.673780286161517</v>
      </c>
      <c r="P30" s="1048">
        <v>71.650609581339978</v>
      </c>
      <c r="Q30" s="1048">
        <v>82.673780286161517</v>
      </c>
      <c r="R30" s="1048">
        <v>71.650609581339978</v>
      </c>
      <c r="S30" s="1048">
        <v>82.673780286161517</v>
      </c>
      <c r="T30" s="1049" t="s">
        <v>802</v>
      </c>
      <c r="U30" s="1049" t="s">
        <v>802</v>
      </c>
    </row>
    <row r="31" spans="1:21" ht="18">
      <c r="A31" s="1034" t="s">
        <v>1546</v>
      </c>
      <c r="B31" s="1048"/>
      <c r="C31" s="1050"/>
      <c r="D31" s="1048"/>
      <c r="E31" s="1050"/>
      <c r="F31" s="1048"/>
      <c r="G31" s="1050"/>
      <c r="H31" s="1051"/>
      <c r="I31" s="1052"/>
      <c r="J31" s="1051"/>
      <c r="K31" s="1052"/>
      <c r="L31" s="1036"/>
      <c r="M31" s="1036"/>
      <c r="N31" s="1036"/>
      <c r="O31" s="1036"/>
      <c r="P31" s="1036"/>
      <c r="Q31" s="1036"/>
      <c r="R31" s="1036"/>
      <c r="S31" s="1036"/>
      <c r="T31" s="1045"/>
      <c r="U31" s="1045"/>
    </row>
    <row r="32" spans="1:21" ht="18">
      <c r="A32" s="1034" t="s">
        <v>1547</v>
      </c>
      <c r="B32" s="1048">
        <v>88.185365638572279</v>
      </c>
      <c r="C32" s="1048">
        <v>110.23170704821536</v>
      </c>
      <c r="D32" s="1048">
        <v>88.185365638572279</v>
      </c>
      <c r="E32" s="1048">
        <v>110.23170704821536</v>
      </c>
      <c r="F32" s="1048">
        <v>88.185365638572279</v>
      </c>
      <c r="G32" s="1048">
        <v>110.23170704821536</v>
      </c>
      <c r="H32" s="1048">
        <v>88.185365638572279</v>
      </c>
      <c r="I32" s="1048">
        <v>110.23170704821536</v>
      </c>
      <c r="J32" s="1048">
        <v>88.185365638572279</v>
      </c>
      <c r="K32" s="1048">
        <v>110.23170704821536</v>
      </c>
      <c r="L32" s="1048">
        <v>88.185365638572279</v>
      </c>
      <c r="M32" s="1048">
        <v>110.23170704821536</v>
      </c>
      <c r="N32" s="1048">
        <v>88.185365638572279</v>
      </c>
      <c r="O32" s="1048">
        <v>110.23170704821536</v>
      </c>
      <c r="P32" s="1048">
        <v>88.185365638572279</v>
      </c>
      <c r="Q32" s="1048">
        <v>110.23170704821536</v>
      </c>
      <c r="R32" s="1048">
        <v>88.185365638572279</v>
      </c>
      <c r="S32" s="1048">
        <v>110.23170704821536</v>
      </c>
      <c r="T32" s="1049" t="s">
        <v>802</v>
      </c>
      <c r="U32" s="1049" t="s">
        <v>802</v>
      </c>
    </row>
    <row r="33" spans="1:21" ht="18">
      <c r="A33" s="1034" t="s">
        <v>1548</v>
      </c>
      <c r="B33" s="1048"/>
      <c r="C33" s="1050"/>
      <c r="D33" s="1048"/>
      <c r="E33" s="1050"/>
      <c r="F33" s="1048"/>
      <c r="G33" s="1050"/>
      <c r="H33" s="1051"/>
      <c r="I33" s="1052"/>
      <c r="J33" s="1051"/>
      <c r="K33" s="1052"/>
      <c r="L33" s="1051"/>
      <c r="M33" s="1052"/>
      <c r="N33" s="1051"/>
      <c r="O33" s="1052"/>
      <c r="P33" s="1051"/>
      <c r="Q33" s="1052"/>
      <c r="R33" s="1051"/>
      <c r="S33" s="1052"/>
      <c r="T33" s="1053"/>
      <c r="U33" s="1054"/>
    </row>
    <row r="34" spans="1:21" ht="18">
      <c r="A34" s="1034" t="s">
        <v>1549</v>
      </c>
      <c r="B34" s="1048">
        <v>92.594633920500897</v>
      </c>
      <c r="C34" s="1048">
        <v>202.82634096871624</v>
      </c>
      <c r="D34" s="1048">
        <v>93.696950990983041</v>
      </c>
      <c r="E34" s="1048">
        <v>203.92865803919841</v>
      </c>
      <c r="F34" s="1048">
        <v>93.696950990983041</v>
      </c>
      <c r="G34" s="1048">
        <v>203.92865803919841</v>
      </c>
      <c r="H34" s="1048">
        <v>93.696950990983041</v>
      </c>
      <c r="I34" s="1048">
        <v>203.92865803919841</v>
      </c>
      <c r="J34" s="1048">
        <v>93.696950990983041</v>
      </c>
      <c r="K34" s="1048">
        <v>203.92865803919841</v>
      </c>
      <c r="L34" s="1048">
        <v>93.696950990983041</v>
      </c>
      <c r="M34" s="1048">
        <v>203.92865803919841</v>
      </c>
      <c r="N34" s="1048">
        <v>93.696950990983041</v>
      </c>
      <c r="O34" s="1048">
        <v>203.92865803919841</v>
      </c>
      <c r="P34" s="1048">
        <v>94</v>
      </c>
      <c r="Q34" s="1048">
        <v>203.92865803919841</v>
      </c>
      <c r="R34" s="1048">
        <v>104.72012169580458</v>
      </c>
      <c r="S34" s="1048">
        <v>203.92865803919841</v>
      </c>
      <c r="T34" s="1049">
        <v>104.72012169580458</v>
      </c>
      <c r="U34" s="1049">
        <v>203.92865803919841</v>
      </c>
    </row>
    <row r="35" spans="1:21" ht="18">
      <c r="A35" s="1034" t="s">
        <v>1550</v>
      </c>
      <c r="B35" s="1048"/>
      <c r="C35" s="1035"/>
      <c r="D35" s="1048"/>
      <c r="E35" s="1035"/>
      <c r="F35" s="1048"/>
      <c r="G35" s="1035"/>
      <c r="H35" s="1051"/>
      <c r="I35" s="1036"/>
      <c r="J35" s="1051"/>
      <c r="K35" s="1036"/>
      <c r="L35" s="1051"/>
      <c r="M35" s="1036"/>
      <c r="N35" s="1051"/>
      <c r="O35" s="1036"/>
      <c r="P35" s="1051"/>
      <c r="Q35" s="1036"/>
      <c r="R35" s="1051"/>
      <c r="S35" s="1036"/>
      <c r="T35" s="1053"/>
      <c r="U35" s="1045"/>
    </row>
    <row r="36" spans="1:21" ht="18">
      <c r="A36" s="1034" t="s">
        <v>1551</v>
      </c>
      <c r="B36" s="1048">
        <v>132.27804845785843</v>
      </c>
      <c r="C36" s="1048">
        <v>138.89195088075135</v>
      </c>
      <c r="D36" s="1048">
        <v>137.78963381026918</v>
      </c>
      <c r="E36" s="1044" t="s">
        <v>802</v>
      </c>
      <c r="F36" s="1048">
        <v>137.78963381026918</v>
      </c>
      <c r="G36" s="1044" t="s">
        <v>802</v>
      </c>
      <c r="H36" s="1048">
        <v>137.78963381026918</v>
      </c>
      <c r="I36" s="1044" t="s">
        <v>802</v>
      </c>
      <c r="J36" s="1048">
        <v>137.78963381026918</v>
      </c>
      <c r="K36" s="1044" t="s">
        <v>802</v>
      </c>
      <c r="L36" s="1048">
        <v>137.78963381026918</v>
      </c>
      <c r="M36" s="1044" t="s">
        <v>802</v>
      </c>
      <c r="N36" s="1048">
        <v>137.78963381026918</v>
      </c>
      <c r="O36" s="1044" t="s">
        <v>802</v>
      </c>
      <c r="P36" s="1048">
        <v>137.78963381026918</v>
      </c>
      <c r="Q36" s="1044" t="s">
        <v>802</v>
      </c>
      <c r="R36" s="1048">
        <v>137.78963381026918</v>
      </c>
      <c r="S36" s="1044" t="s">
        <v>802</v>
      </c>
      <c r="T36" s="1049" t="s">
        <v>802</v>
      </c>
      <c r="U36" s="1044" t="s">
        <v>802</v>
      </c>
    </row>
    <row r="37" spans="1:21" ht="18">
      <c r="A37" s="1034" t="s">
        <v>1552</v>
      </c>
      <c r="B37" s="1048"/>
      <c r="C37" s="1044"/>
      <c r="D37" s="1048"/>
      <c r="E37" s="1044"/>
      <c r="F37" s="1048"/>
      <c r="G37" s="1044"/>
      <c r="H37" s="1051"/>
      <c r="I37" s="1042"/>
      <c r="J37" s="1051"/>
      <c r="K37" s="1042"/>
      <c r="L37" s="1051"/>
      <c r="M37" s="1042"/>
      <c r="N37" s="1051"/>
      <c r="O37" s="1042"/>
      <c r="P37" s="1051"/>
      <c r="Q37" s="1042"/>
      <c r="R37" s="1051"/>
      <c r="S37" s="1042"/>
      <c r="T37" s="1053"/>
      <c r="U37" s="1042"/>
    </row>
    <row r="38" spans="1:21" ht="18">
      <c r="A38" s="1034" t="s">
        <v>1553</v>
      </c>
      <c r="B38" s="1048">
        <v>370.37853568200359</v>
      </c>
      <c r="C38" s="1048">
        <v>434.3129257699685</v>
      </c>
      <c r="D38" s="1048">
        <v>369.27621861152141</v>
      </c>
      <c r="E38" s="1048">
        <v>435.41524284045062</v>
      </c>
      <c r="F38" s="1048">
        <v>352.74146255428911</v>
      </c>
      <c r="G38" s="1048">
        <v>413.36890143080757</v>
      </c>
      <c r="H38" s="1048">
        <v>352.74146255428911</v>
      </c>
      <c r="I38" s="1048">
        <v>413.36890143080757</v>
      </c>
      <c r="J38" s="1048">
        <v>352.74146255428911</v>
      </c>
      <c r="K38" s="1048">
        <v>413.36890143080757</v>
      </c>
      <c r="L38" s="1048">
        <v>352.74146255428911</v>
      </c>
      <c r="M38" s="1048">
        <v>413.36890143080757</v>
      </c>
      <c r="N38" s="1048">
        <v>352.74146255428911</v>
      </c>
      <c r="O38" s="1048">
        <v>413.36890143080757</v>
      </c>
      <c r="P38" s="1048">
        <v>352.74146255428911</v>
      </c>
      <c r="Q38" s="1048">
        <v>413.36890143080757</v>
      </c>
      <c r="R38" s="1048">
        <v>352.74146255428911</v>
      </c>
      <c r="S38" s="1048">
        <v>413.36890143080757</v>
      </c>
      <c r="T38" s="1049" t="s">
        <v>802</v>
      </c>
      <c r="U38" s="1049" t="s">
        <v>802</v>
      </c>
    </row>
    <row r="39" spans="1:21" ht="18">
      <c r="A39" s="1027" t="s">
        <v>783</v>
      </c>
      <c r="B39" s="1035"/>
      <c r="C39" s="1035"/>
      <c r="D39" s="1035"/>
      <c r="E39" s="1035"/>
      <c r="F39" s="1035"/>
      <c r="G39" s="1035"/>
      <c r="H39" s="1036"/>
      <c r="I39" s="1036"/>
      <c r="J39" s="1036"/>
      <c r="K39" s="1036"/>
      <c r="L39" s="1036"/>
      <c r="M39" s="1036"/>
      <c r="N39" s="1036"/>
      <c r="O39" s="1036"/>
      <c r="P39" s="1036"/>
      <c r="Q39" s="1036"/>
      <c r="R39" s="1036"/>
      <c r="S39" s="1036"/>
      <c r="T39" s="1045"/>
      <c r="U39" s="1045"/>
    </row>
    <row r="40" spans="1:21" ht="18">
      <c r="A40" s="1034" t="s">
        <v>1554</v>
      </c>
      <c r="B40" s="1035"/>
      <c r="C40" s="1035"/>
      <c r="D40" s="1035"/>
      <c r="E40" s="1035"/>
      <c r="F40" s="1035"/>
      <c r="G40" s="1035"/>
      <c r="H40" s="1036"/>
      <c r="I40" s="1036"/>
      <c r="J40" s="1036"/>
      <c r="K40" s="1036"/>
      <c r="L40" s="1036"/>
      <c r="M40" s="1036"/>
      <c r="N40" s="1036"/>
      <c r="O40" s="1036"/>
      <c r="P40" s="1036"/>
      <c r="Q40" s="1036"/>
      <c r="R40" s="1036"/>
      <c r="S40" s="1036"/>
      <c r="T40" s="1045"/>
      <c r="U40" s="1045"/>
    </row>
    <row r="41" spans="1:21" ht="18">
      <c r="A41" s="1034" t="s">
        <v>1555</v>
      </c>
      <c r="B41" s="1048">
        <v>45.385779122541599</v>
      </c>
      <c r="C41" s="1048">
        <v>75.642965204236006</v>
      </c>
      <c r="D41" s="1048">
        <v>43.22766570605188</v>
      </c>
      <c r="E41" s="1048">
        <v>72.046109510086467</v>
      </c>
      <c r="F41" s="1048">
        <v>44.970000000000006</v>
      </c>
      <c r="G41" s="1048">
        <v>77.948000000000008</v>
      </c>
      <c r="H41" s="1051">
        <v>48.963603721233881</v>
      </c>
      <c r="I41" s="1051">
        <v>84.870246450138723</v>
      </c>
      <c r="J41" s="1051">
        <v>54.934993590917415</v>
      </c>
      <c r="K41" s="1051">
        <v>95.220655557590177</v>
      </c>
      <c r="L41" s="1051">
        <v>54.545454545454547</v>
      </c>
      <c r="M41" s="1051">
        <v>94.545454545454547</v>
      </c>
      <c r="N41" s="1051">
        <v>55.187637969094922</v>
      </c>
      <c r="O41" s="1051">
        <v>95.65857247976453</v>
      </c>
      <c r="P41" s="1051">
        <v>60.051300000000005</v>
      </c>
      <c r="Q41" s="1051">
        <v>104.08892</v>
      </c>
      <c r="R41" s="1051">
        <v>56</v>
      </c>
      <c r="S41" s="1051">
        <v>96</v>
      </c>
      <c r="T41" s="1053">
        <v>124.70771628994544</v>
      </c>
      <c r="U41" s="1053">
        <v>160.56118472330476</v>
      </c>
    </row>
    <row r="42" spans="1:21" ht="18">
      <c r="A42" s="1034" t="s">
        <v>1556</v>
      </c>
      <c r="B42" s="1049"/>
      <c r="C42" s="1049"/>
      <c r="D42" s="1049"/>
      <c r="E42" s="1035"/>
      <c r="F42" s="1049"/>
      <c r="G42" s="1035"/>
      <c r="H42" s="1053"/>
      <c r="I42" s="1036"/>
      <c r="J42" s="1053"/>
      <c r="K42" s="1036"/>
      <c r="L42" s="1053"/>
      <c r="M42" s="1036"/>
      <c r="N42" s="1053"/>
      <c r="O42" s="1036"/>
      <c r="P42" s="1053"/>
      <c r="Q42" s="1036"/>
      <c r="R42" s="1053"/>
      <c r="S42" s="1036"/>
      <c r="T42" s="1053"/>
      <c r="U42" s="1045"/>
    </row>
    <row r="43" spans="1:21" ht="18">
      <c r="A43" s="1034" t="s">
        <v>1557</v>
      </c>
      <c r="B43" s="1049">
        <v>121.25487775303688</v>
      </c>
      <c r="C43" s="1049">
        <v>176.37073127714456</v>
      </c>
      <c r="D43" s="1049">
        <v>121.25487775303688</v>
      </c>
      <c r="E43" s="1049">
        <v>176.37073127714456</v>
      </c>
      <c r="F43" s="1049">
        <v>121.25487775303688</v>
      </c>
      <c r="G43" s="1049">
        <v>176.37073127714456</v>
      </c>
      <c r="H43" s="1049">
        <v>121.25487775303688</v>
      </c>
      <c r="I43" s="1049">
        <v>176.37073127714456</v>
      </c>
      <c r="J43" s="1049">
        <v>121.25487775303688</v>
      </c>
      <c r="K43" s="1049">
        <v>176.37073127714456</v>
      </c>
      <c r="L43" s="1049">
        <v>121.25487775303688</v>
      </c>
      <c r="M43" s="1049">
        <v>176.37073127714456</v>
      </c>
      <c r="N43" s="1049">
        <v>121.25487775303688</v>
      </c>
      <c r="O43" s="1049">
        <v>176.37073127714456</v>
      </c>
      <c r="P43" s="1049">
        <v>121.25487775303688</v>
      </c>
      <c r="Q43" s="1049">
        <v>176.37073127714456</v>
      </c>
      <c r="R43" s="1049">
        <v>121.25487775303688</v>
      </c>
      <c r="S43" s="1049">
        <v>176.37073127714456</v>
      </c>
      <c r="T43" s="1049" t="s">
        <v>802</v>
      </c>
      <c r="U43" s="1049" t="s">
        <v>802</v>
      </c>
    </row>
    <row r="44" spans="1:21" ht="18">
      <c r="A44" s="1034" t="s">
        <v>1558</v>
      </c>
      <c r="B44" s="1049"/>
      <c r="C44" s="1049"/>
      <c r="D44" s="1049"/>
      <c r="E44" s="1049"/>
      <c r="F44" s="1049"/>
      <c r="G44" s="1049"/>
      <c r="H44" s="1049"/>
      <c r="I44" s="1049"/>
      <c r="J44" s="1049"/>
      <c r="K44" s="1049"/>
      <c r="L44" s="1049"/>
      <c r="M44" s="1049"/>
      <c r="N44" s="1049"/>
      <c r="O44" s="1049"/>
      <c r="P44" s="1049"/>
      <c r="Q44" s="1049"/>
      <c r="R44" s="1049"/>
      <c r="S44" s="1049"/>
      <c r="T44" s="1049"/>
      <c r="U44" s="1049"/>
    </row>
    <row r="45" spans="1:21" ht="18">
      <c r="A45" s="1034" t="s">
        <v>1559</v>
      </c>
      <c r="B45" s="1049">
        <v>154.32438986750148</v>
      </c>
      <c r="C45" s="1049">
        <v>319.67195043982451</v>
      </c>
      <c r="D45" s="1049">
        <v>154.32438986750148</v>
      </c>
      <c r="E45" s="1049">
        <v>319.67195043982451</v>
      </c>
      <c r="F45" s="1049">
        <v>154.32438986750148</v>
      </c>
      <c r="G45" s="1049">
        <v>319.67195043982451</v>
      </c>
      <c r="H45" s="1049">
        <v>154.32438986750148</v>
      </c>
      <c r="I45" s="1049">
        <v>319.67195043982451</v>
      </c>
      <c r="J45" s="1049">
        <v>154.32438986750148</v>
      </c>
      <c r="K45" s="1049">
        <v>319.67195043982451</v>
      </c>
      <c r="L45" s="1049">
        <v>154.32438986750148</v>
      </c>
      <c r="M45" s="1049">
        <v>319.67195043982451</v>
      </c>
      <c r="N45" s="1049">
        <v>154.32438986750148</v>
      </c>
      <c r="O45" s="1049">
        <v>319.67195043982451</v>
      </c>
      <c r="P45" s="1049">
        <v>154.32438986750148</v>
      </c>
      <c r="Q45" s="1049">
        <v>319.67195043982451</v>
      </c>
      <c r="R45" s="1049">
        <v>154.32438986750148</v>
      </c>
      <c r="S45" s="1049">
        <v>319.67195043982451</v>
      </c>
      <c r="T45" s="1049" t="s">
        <v>802</v>
      </c>
      <c r="U45" s="1049" t="s">
        <v>802</v>
      </c>
    </row>
    <row r="46" spans="1:21" ht="18">
      <c r="A46" s="1034" t="s">
        <v>1560</v>
      </c>
      <c r="B46" s="1049"/>
      <c r="C46" s="1049"/>
      <c r="D46" s="1049"/>
      <c r="E46" s="1049"/>
      <c r="F46" s="1049"/>
      <c r="G46" s="1049"/>
      <c r="H46" s="1049"/>
      <c r="I46" s="1049"/>
      <c r="J46" s="1049"/>
      <c r="K46" s="1049"/>
      <c r="L46" s="1049"/>
      <c r="M46" s="1049"/>
      <c r="N46" s="1049"/>
      <c r="O46" s="1049"/>
      <c r="P46" s="1049"/>
      <c r="Q46" s="1049"/>
      <c r="R46" s="1049"/>
      <c r="S46" s="1049"/>
      <c r="T46" s="1049"/>
      <c r="U46" s="1049"/>
    </row>
    <row r="47" spans="1:21" ht="18">
      <c r="A47" s="1034" t="s">
        <v>1561</v>
      </c>
      <c r="B47" s="1049">
        <v>187.39390198196608</v>
      </c>
      <c r="C47" s="1049">
        <v>198.41707268678763</v>
      </c>
      <c r="D47" s="1049">
        <v>187.39390198196608</v>
      </c>
      <c r="E47" s="1049">
        <v>198.41707268678763</v>
      </c>
      <c r="F47" s="1049">
        <v>187.39390198196608</v>
      </c>
      <c r="G47" s="1049">
        <v>198.41707268678763</v>
      </c>
      <c r="H47" s="1049">
        <v>187.39390198196608</v>
      </c>
      <c r="I47" s="1049">
        <v>198.41707268678763</v>
      </c>
      <c r="J47" s="1049">
        <v>187.39390198196608</v>
      </c>
      <c r="K47" s="1049">
        <v>198.41707268678763</v>
      </c>
      <c r="L47" s="1049">
        <v>187.39390198196608</v>
      </c>
      <c r="M47" s="1049">
        <v>198.41707268678763</v>
      </c>
      <c r="N47" s="1049">
        <v>187.39390198196608</v>
      </c>
      <c r="O47" s="1049">
        <v>198.41707268678763</v>
      </c>
      <c r="P47" s="1049">
        <v>187.39390198196608</v>
      </c>
      <c r="Q47" s="1049">
        <v>198.41707268678763</v>
      </c>
      <c r="R47" s="1049">
        <v>187.39390198196608</v>
      </c>
      <c r="S47" s="1049">
        <v>198.41707268678763</v>
      </c>
      <c r="T47" s="1049" t="s">
        <v>802</v>
      </c>
      <c r="U47" s="1049" t="s">
        <v>802</v>
      </c>
    </row>
    <row r="48" spans="1:21" ht="18">
      <c r="A48" s="1027" t="s">
        <v>784</v>
      </c>
      <c r="B48" s="1035"/>
      <c r="C48" s="1035"/>
      <c r="D48" s="1035"/>
      <c r="E48" s="1035"/>
      <c r="F48" s="1035"/>
      <c r="G48" s="1035"/>
      <c r="H48" s="1036"/>
      <c r="I48" s="1036"/>
      <c r="J48" s="1036"/>
      <c r="K48" s="1036"/>
      <c r="L48" s="1036"/>
      <c r="M48" s="1036"/>
      <c r="N48" s="1036"/>
      <c r="O48" s="1036"/>
      <c r="P48" s="1036"/>
      <c r="Q48" s="1036"/>
      <c r="R48" s="1036"/>
      <c r="S48" s="1036"/>
      <c r="T48" s="1045"/>
      <c r="U48" s="1045"/>
    </row>
    <row r="49" spans="1:21" ht="18">
      <c r="A49" s="1034" t="s">
        <v>1562</v>
      </c>
      <c r="B49" s="1035"/>
      <c r="C49" s="1035"/>
      <c r="D49" s="1035"/>
      <c r="E49" s="1035"/>
      <c r="F49" s="1035"/>
      <c r="G49" s="1035"/>
      <c r="H49" s="1036"/>
      <c r="I49" s="1036"/>
      <c r="J49" s="1036"/>
      <c r="K49" s="1036"/>
      <c r="L49" s="1036"/>
      <c r="M49" s="1036"/>
      <c r="N49" s="1036"/>
      <c r="O49" s="1036"/>
      <c r="P49" s="1036"/>
      <c r="Q49" s="1036"/>
      <c r="R49" s="1036"/>
      <c r="S49" s="1036"/>
      <c r="T49" s="1045"/>
      <c r="U49" s="1045"/>
    </row>
    <row r="50" spans="1:21" ht="18">
      <c r="A50" s="1034" t="s">
        <v>1563</v>
      </c>
      <c r="B50" s="1048">
        <v>1851.8639999999998</v>
      </c>
      <c r="C50" s="1048">
        <v>2425.06</v>
      </c>
      <c r="D50" s="1048">
        <v>1984.1399999999999</v>
      </c>
      <c r="E50" s="1048">
        <v>2645.52</v>
      </c>
      <c r="F50" s="1048">
        <v>1984.1399999999999</v>
      </c>
      <c r="G50" s="1048">
        <v>2645.52</v>
      </c>
      <c r="H50" s="1051">
        <v>2094.37</v>
      </c>
      <c r="I50" s="1051">
        <v>3086.4399999999996</v>
      </c>
      <c r="J50" s="1051">
        <v>2094.37</v>
      </c>
      <c r="K50" s="1051">
        <v>3086.4399999999996</v>
      </c>
      <c r="L50" s="1051">
        <v>4409.2</v>
      </c>
      <c r="M50" s="1051">
        <v>5511.5</v>
      </c>
      <c r="N50" s="1051">
        <v>5952.42</v>
      </c>
      <c r="O50" s="1051">
        <v>6613.7999999999993</v>
      </c>
      <c r="P50" s="1051">
        <v>5952.42</v>
      </c>
      <c r="Q50" s="1051">
        <v>6613.7999999999993</v>
      </c>
      <c r="R50" s="1051">
        <v>6173</v>
      </c>
      <c r="S50" s="1051">
        <v>6613.7999999999993</v>
      </c>
      <c r="T50" s="1053">
        <v>6172.5999999999995</v>
      </c>
      <c r="U50" s="1053">
        <v>6613.5</v>
      </c>
    </row>
    <row r="51" spans="1:21" ht="21">
      <c r="A51" s="1034" t="s">
        <v>1564</v>
      </c>
      <c r="B51" s="1048"/>
      <c r="C51" s="1048"/>
      <c r="D51" s="1048"/>
      <c r="E51" s="1048"/>
      <c r="F51" s="1048"/>
      <c r="G51" s="1048"/>
      <c r="H51" s="1051"/>
      <c r="I51" s="1051"/>
      <c r="J51" s="1051"/>
      <c r="K51" s="1051"/>
      <c r="L51" s="1051"/>
      <c r="M51" s="1051"/>
      <c r="N51" s="1051"/>
      <c r="O51" s="1051"/>
      <c r="P51" s="1051"/>
      <c r="Q51" s="1051"/>
      <c r="R51" s="1051"/>
      <c r="S51" s="1051"/>
      <c r="T51" s="1053"/>
      <c r="U51" s="1053"/>
    </row>
    <row r="52" spans="1:21" ht="18">
      <c r="A52" s="1034" t="s">
        <v>1565</v>
      </c>
      <c r="B52" s="1048">
        <v>363.76463325911067</v>
      </c>
      <c r="C52" s="1048">
        <v>385.81097466875372</v>
      </c>
      <c r="D52" s="1048">
        <v>363.76463325911067</v>
      </c>
      <c r="E52" s="1048">
        <v>385.81097466875372</v>
      </c>
      <c r="F52" s="1048">
        <v>363.76463325911067</v>
      </c>
      <c r="G52" s="1048">
        <v>385.81097466875372</v>
      </c>
      <c r="H52" s="1051">
        <v>363.76463325911067</v>
      </c>
      <c r="I52" s="1051">
        <v>385.81097466875372</v>
      </c>
      <c r="J52" s="1051">
        <v>363.76463325911067</v>
      </c>
      <c r="K52" s="1051">
        <v>385.81097466875372</v>
      </c>
      <c r="L52" s="1051">
        <v>363.76463325911067</v>
      </c>
      <c r="M52" s="1051">
        <v>385.81097466875372</v>
      </c>
      <c r="N52" s="1051">
        <v>507.06585242179062</v>
      </c>
      <c r="O52" s="1051">
        <v>540.13536453625522</v>
      </c>
      <c r="P52" s="1051">
        <v>661</v>
      </c>
      <c r="Q52" s="1051">
        <v>705</v>
      </c>
      <c r="R52" s="1051">
        <v>683.43658369893512</v>
      </c>
      <c r="S52" s="1051">
        <v>749.57560792786433</v>
      </c>
      <c r="T52" s="1053">
        <v>716.50609581339972</v>
      </c>
      <c r="U52" s="1053">
        <v>771.62194933750743</v>
      </c>
    </row>
    <row r="53" spans="1:21" ht="18">
      <c r="A53" s="1027" t="s">
        <v>1566</v>
      </c>
      <c r="B53" s="1048"/>
      <c r="C53" s="1035"/>
      <c r="D53" s="1048"/>
      <c r="E53" s="1035"/>
      <c r="F53" s="1048"/>
      <c r="G53" s="1035"/>
      <c r="H53" s="1051"/>
      <c r="I53" s="1036"/>
      <c r="J53" s="1051"/>
      <c r="K53" s="1036"/>
      <c r="L53" s="1051"/>
      <c r="M53" s="1036"/>
      <c r="N53" s="1051"/>
      <c r="O53" s="1036"/>
      <c r="P53" s="1051"/>
      <c r="Q53" s="1036"/>
      <c r="R53" s="1051"/>
      <c r="S53" s="1036"/>
      <c r="T53" s="1053"/>
      <c r="U53" s="1045"/>
    </row>
    <row r="54" spans="1:21" ht="18">
      <c r="A54" s="1034" t="s">
        <v>1567</v>
      </c>
      <c r="B54" s="1048"/>
      <c r="C54" s="1035"/>
      <c r="D54" s="1048"/>
      <c r="E54" s="1035"/>
      <c r="F54" s="1048"/>
      <c r="G54" s="1035"/>
      <c r="H54" s="1051"/>
      <c r="I54" s="1036"/>
      <c r="J54" s="1051"/>
      <c r="K54" s="1036"/>
      <c r="L54" s="1051"/>
      <c r="M54" s="1036"/>
      <c r="N54" s="1051"/>
      <c r="O54" s="1036"/>
      <c r="P54" s="1051"/>
      <c r="Q54" s="1036"/>
      <c r="R54" s="1051"/>
      <c r="S54" s="1036"/>
      <c r="T54" s="1053"/>
      <c r="U54" s="1045"/>
    </row>
    <row r="55" spans="1:21" ht="18">
      <c r="A55" s="1034" t="s">
        <v>1568</v>
      </c>
      <c r="B55" s="1048">
        <v>115.74329240062612</v>
      </c>
      <c r="C55" s="1048">
        <v>126.76646310544766</v>
      </c>
      <c r="D55" s="1048">
        <v>81.571463215679358</v>
      </c>
      <c r="E55" s="1048">
        <v>92.594633920500897</v>
      </c>
      <c r="F55" s="1048">
        <v>88.185365638572279</v>
      </c>
      <c r="G55" s="1048">
        <v>99.208536343393817</v>
      </c>
      <c r="H55" s="1051">
        <v>88.185365638572279</v>
      </c>
      <c r="I55" s="1051">
        <v>99.208536343393817</v>
      </c>
      <c r="J55" s="1051">
        <v>88.185365638572279</v>
      </c>
      <c r="K55" s="1051">
        <v>99.208536343393817</v>
      </c>
      <c r="L55" s="1051">
        <v>93.696950990983041</v>
      </c>
      <c r="M55" s="1051">
        <v>110.23170704821536</v>
      </c>
      <c r="N55" s="1051">
        <v>93.696950990983041</v>
      </c>
      <c r="O55" s="1051">
        <v>165.34756057232303</v>
      </c>
      <c r="P55" s="1051">
        <v>198.41707268678763</v>
      </c>
      <c r="Q55" s="1051">
        <v>220.46341409643071</v>
      </c>
      <c r="R55" s="1051">
        <v>259</v>
      </c>
      <c r="S55" s="1051">
        <v>303</v>
      </c>
      <c r="T55" s="1053">
        <v>140</v>
      </c>
      <c r="U55" s="1053">
        <v>180</v>
      </c>
    </row>
    <row r="56" spans="1:21" ht="18">
      <c r="A56" s="1034" t="s">
        <v>1569</v>
      </c>
      <c r="B56" s="1048"/>
      <c r="C56" s="1048"/>
      <c r="D56" s="1048"/>
      <c r="E56" s="1048"/>
      <c r="F56" s="1048"/>
      <c r="G56" s="1048"/>
      <c r="H56" s="1051"/>
      <c r="I56" s="1051"/>
      <c r="J56" s="1051"/>
      <c r="K56" s="1051"/>
      <c r="L56" s="1051"/>
      <c r="M56" s="1051"/>
      <c r="N56" s="1051"/>
      <c r="O56" s="1051"/>
      <c r="P56" s="1051"/>
      <c r="Q56" s="1051"/>
      <c r="R56" s="1051"/>
      <c r="S56" s="1051"/>
      <c r="T56" s="1053"/>
      <c r="U56" s="1053"/>
    </row>
    <row r="57" spans="1:21" ht="18">
      <c r="A57" s="1034" t="s">
        <v>1570</v>
      </c>
      <c r="B57" s="1049">
        <v>129.03225806451613</v>
      </c>
      <c r="C57" s="1049">
        <v>138.24884792626727</v>
      </c>
      <c r="D57" s="1049">
        <v>134.2882721575649</v>
      </c>
      <c r="E57" s="1049">
        <v>143.2408236347359</v>
      </c>
      <c r="F57" s="1049">
        <v>159.30000000000001</v>
      </c>
      <c r="G57" s="1049">
        <v>175.23000000000002</v>
      </c>
      <c r="H57" s="1053">
        <v>169.30022573363433</v>
      </c>
      <c r="I57" s="1053">
        <v>186.23024830699777</v>
      </c>
      <c r="J57" s="1053">
        <v>186.28912071535021</v>
      </c>
      <c r="K57" s="1053">
        <v>204.91803278688522</v>
      </c>
      <c r="L57" s="1053">
        <v>198.93074723361931</v>
      </c>
      <c r="M57" s="1053">
        <v>230.01367648887233</v>
      </c>
      <c r="N57" s="1053">
        <v>199.87507807620236</v>
      </c>
      <c r="O57" s="1053">
        <v>231.10555902560898</v>
      </c>
      <c r="P57" s="1053">
        <v>218.91718089400302</v>
      </c>
      <c r="Q57" s="1053">
        <v>253.12299040869101</v>
      </c>
      <c r="R57" s="1053">
        <v>278</v>
      </c>
      <c r="S57" s="1053">
        <v>366</v>
      </c>
      <c r="T57" s="1053" t="s">
        <v>802</v>
      </c>
      <c r="U57" s="1053" t="s">
        <v>802</v>
      </c>
    </row>
    <row r="58" spans="1:21" ht="18">
      <c r="A58" s="1027" t="s">
        <v>1571</v>
      </c>
      <c r="B58" s="1035"/>
      <c r="C58" s="1035"/>
      <c r="D58" s="1035"/>
      <c r="E58" s="1035"/>
      <c r="F58" s="1035"/>
      <c r="G58" s="1035"/>
      <c r="H58" s="1036"/>
      <c r="I58" s="1036"/>
      <c r="J58" s="1036"/>
      <c r="K58" s="1036"/>
      <c r="L58" s="1036"/>
      <c r="M58" s="1036"/>
      <c r="N58" s="1036"/>
      <c r="O58" s="1036"/>
      <c r="P58" s="1036"/>
      <c r="Q58" s="1036"/>
      <c r="R58" s="1036"/>
      <c r="S58" s="1036"/>
      <c r="T58" s="1045"/>
      <c r="U58" s="1045"/>
    </row>
    <row r="59" spans="1:21" ht="18">
      <c r="A59" s="1034" t="s">
        <v>1572</v>
      </c>
      <c r="B59" s="1035"/>
      <c r="C59" s="1035"/>
      <c r="D59" s="1035"/>
      <c r="E59" s="1035"/>
      <c r="F59" s="1035"/>
      <c r="G59" s="1035"/>
      <c r="H59" s="1036"/>
      <c r="I59" s="1036"/>
      <c r="J59" s="1036"/>
      <c r="K59" s="1036"/>
      <c r="L59" s="1036"/>
      <c r="M59" s="1036"/>
      <c r="N59" s="1036"/>
      <c r="O59" s="1036"/>
      <c r="P59" s="1036"/>
      <c r="Q59" s="1036"/>
      <c r="R59" s="1036"/>
      <c r="S59" s="1036"/>
      <c r="T59" s="1045"/>
      <c r="U59" s="1045"/>
    </row>
    <row r="60" spans="1:21" ht="18">
      <c r="A60" s="1034" t="s">
        <v>1573</v>
      </c>
      <c r="B60" s="1048">
        <v>128</v>
      </c>
      <c r="C60" s="1049" t="s">
        <v>802</v>
      </c>
      <c r="D60" s="1048">
        <v>128</v>
      </c>
      <c r="E60" s="1049" t="s">
        <v>802</v>
      </c>
      <c r="F60" s="1048">
        <v>93.696950990983041</v>
      </c>
      <c r="G60" s="1049" t="s">
        <v>802</v>
      </c>
      <c r="H60" s="1053">
        <v>104.72012169580458</v>
      </c>
      <c r="I60" s="1053">
        <v>110.23170704821536</v>
      </c>
      <c r="J60" s="1053">
        <v>153.22207279701934</v>
      </c>
      <c r="K60" s="1053">
        <v>160.9382922903944</v>
      </c>
      <c r="L60" s="1053">
        <v>153.22207279701934</v>
      </c>
      <c r="M60" s="1053">
        <v>160.9382922903944</v>
      </c>
      <c r="N60" s="1053">
        <v>153.22207279701934</v>
      </c>
      <c r="O60" s="1053">
        <v>160.9382922903944</v>
      </c>
      <c r="P60" s="1053">
        <v>220.46341409643071</v>
      </c>
      <c r="Q60" s="1053">
        <v>237</v>
      </c>
      <c r="R60" s="1053">
        <v>772</v>
      </c>
      <c r="S60" s="1053">
        <v>882</v>
      </c>
      <c r="T60" s="1053">
        <v>513.80999999999995</v>
      </c>
      <c r="U60" s="1053">
        <v>548.06399999999996</v>
      </c>
    </row>
    <row r="61" spans="1:21" ht="18">
      <c r="A61" s="1027" t="s">
        <v>1574</v>
      </c>
      <c r="B61" s="1035"/>
      <c r="C61" s="1035"/>
      <c r="D61" s="1035"/>
      <c r="E61" s="1035"/>
      <c r="F61" s="1035"/>
      <c r="G61" s="1035"/>
      <c r="H61" s="1036"/>
      <c r="I61" s="1036"/>
      <c r="J61" s="1036"/>
      <c r="K61" s="1036"/>
      <c r="L61" s="1036"/>
      <c r="M61" s="1036"/>
      <c r="N61" s="1036"/>
      <c r="O61" s="1036"/>
      <c r="P61" s="1036"/>
      <c r="Q61" s="1036"/>
      <c r="R61" s="1036"/>
      <c r="S61" s="1036"/>
      <c r="T61" s="1045"/>
      <c r="U61" s="1045"/>
    </row>
    <row r="62" spans="1:21" ht="19.5">
      <c r="A62" s="1034" t="s">
        <v>1575</v>
      </c>
      <c r="B62" s="1035"/>
      <c r="C62" s="1035"/>
      <c r="D62" s="1035"/>
      <c r="E62" s="1035"/>
      <c r="F62" s="1035"/>
      <c r="G62" s="1035"/>
      <c r="H62" s="1036"/>
      <c r="I62" s="1036"/>
      <c r="J62" s="1036"/>
      <c r="K62" s="1036"/>
      <c r="L62" s="1036"/>
      <c r="M62" s="1036"/>
      <c r="N62" s="1036"/>
      <c r="O62" s="1036"/>
      <c r="P62" s="1036"/>
      <c r="Q62" s="1036"/>
      <c r="R62" s="1036"/>
      <c r="S62" s="1036"/>
      <c r="T62" s="1045"/>
      <c r="U62" s="1045"/>
    </row>
    <row r="63" spans="1:21" ht="18">
      <c r="A63" s="1034" t="s">
        <v>1576</v>
      </c>
      <c r="B63" s="1048">
        <v>100</v>
      </c>
      <c r="C63" s="1035">
        <v>120</v>
      </c>
      <c r="D63" s="1048">
        <v>100</v>
      </c>
      <c r="E63" s="1035">
        <v>120</v>
      </c>
      <c r="F63" s="1048">
        <v>100</v>
      </c>
      <c r="G63" s="1035">
        <v>120</v>
      </c>
      <c r="H63" s="1051">
        <v>100</v>
      </c>
      <c r="I63" s="1036">
        <v>120</v>
      </c>
      <c r="J63" s="1051">
        <v>100</v>
      </c>
      <c r="K63" s="1036">
        <v>120</v>
      </c>
      <c r="L63" s="1051">
        <v>100</v>
      </c>
      <c r="M63" s="1036">
        <v>120</v>
      </c>
      <c r="N63" s="1051">
        <v>215</v>
      </c>
      <c r="O63" s="1036">
        <v>235</v>
      </c>
      <c r="P63" s="1051">
        <v>455</v>
      </c>
      <c r="Q63" s="1042" t="s">
        <v>802</v>
      </c>
      <c r="R63" s="1051">
        <v>660</v>
      </c>
      <c r="S63" s="1042" t="s">
        <v>802</v>
      </c>
      <c r="T63" s="1053">
        <v>370</v>
      </c>
      <c r="U63" s="1042">
        <v>390</v>
      </c>
    </row>
    <row r="64" spans="1:21" ht="18">
      <c r="A64" s="1027" t="s">
        <v>794</v>
      </c>
      <c r="B64" s="1048"/>
      <c r="C64" s="1035"/>
      <c r="D64" s="1048"/>
      <c r="E64" s="1035"/>
      <c r="F64" s="1048"/>
      <c r="G64" s="1035"/>
      <c r="H64" s="1051"/>
      <c r="I64" s="1036"/>
      <c r="J64" s="1051"/>
      <c r="K64" s="1036"/>
      <c r="L64" s="1051"/>
      <c r="M64" s="1036"/>
      <c r="N64" s="1051"/>
      <c r="O64" s="1036"/>
      <c r="P64" s="1051"/>
      <c r="Q64" s="1036"/>
      <c r="R64" s="1051"/>
      <c r="S64" s="1036"/>
      <c r="T64" s="1053"/>
      <c r="U64" s="1045"/>
    </row>
    <row r="65" spans="1:21" ht="18">
      <c r="A65" s="1034" t="s">
        <v>1577</v>
      </c>
      <c r="B65" s="1048"/>
      <c r="C65" s="1035"/>
      <c r="D65" s="1048"/>
      <c r="E65" s="1035"/>
      <c r="F65" s="1048"/>
      <c r="G65" s="1035"/>
      <c r="H65" s="1051"/>
      <c r="I65" s="1036"/>
      <c r="J65" s="1051"/>
      <c r="K65" s="1036"/>
      <c r="L65" s="1051"/>
      <c r="M65" s="1036"/>
      <c r="N65" s="1051"/>
      <c r="O65" s="1036"/>
      <c r="P65" s="1051"/>
      <c r="Q65" s="1036"/>
      <c r="R65" s="1051"/>
      <c r="S65" s="1036"/>
      <c r="T65" s="1053"/>
      <c r="U65" s="1045"/>
    </row>
    <row r="66" spans="1:21" ht="18">
      <c r="A66" s="1034" t="s">
        <v>1578</v>
      </c>
      <c r="B66" s="1048">
        <v>574.88653555219366</v>
      </c>
      <c r="C66" s="1048">
        <v>635.40090771558243</v>
      </c>
      <c r="D66" s="1048">
        <v>533.14121037463985</v>
      </c>
      <c r="E66" s="1048">
        <v>590.77809798270903</v>
      </c>
      <c r="F66" s="1048">
        <v>554.63</v>
      </c>
      <c r="G66" s="1048">
        <v>614.59</v>
      </c>
      <c r="H66" s="1051">
        <v>603.88444589521782</v>
      </c>
      <c r="I66" s="1051">
        <v>669.16925085686307</v>
      </c>
      <c r="J66" s="1051">
        <v>677.53158762131477</v>
      </c>
      <c r="K66" s="1051">
        <v>750.77824574253793</v>
      </c>
      <c r="L66" s="1051">
        <v>672.72727272727275</v>
      </c>
      <c r="M66" s="1051">
        <v>745.45454545454538</v>
      </c>
      <c r="N66" s="1051">
        <v>680.64753495217076</v>
      </c>
      <c r="O66" s="1051">
        <v>754.2310522442973</v>
      </c>
      <c r="P66" s="1051">
        <v>740.6327</v>
      </c>
      <c r="Q66" s="1051">
        <v>820.7011</v>
      </c>
      <c r="R66" s="1051">
        <v>685</v>
      </c>
      <c r="S66" s="1051">
        <v>759</v>
      </c>
      <c r="T66" s="1053">
        <v>540</v>
      </c>
      <c r="U66" s="1053">
        <v>750</v>
      </c>
    </row>
    <row r="67" spans="1:21" ht="18">
      <c r="A67" s="1027" t="s">
        <v>1579</v>
      </c>
      <c r="B67" s="1048"/>
      <c r="C67" s="1035"/>
      <c r="D67" s="1048"/>
      <c r="E67" s="1035"/>
      <c r="F67" s="1048"/>
      <c r="G67" s="1035"/>
      <c r="H67" s="1051"/>
      <c r="I67" s="1036"/>
      <c r="J67" s="1051"/>
      <c r="K67" s="1036"/>
      <c r="L67" s="1051"/>
      <c r="M67" s="1036"/>
      <c r="N67" s="1051"/>
      <c r="O67" s="1036"/>
      <c r="P67" s="1051"/>
      <c r="Q67" s="1036"/>
      <c r="R67" s="1051"/>
      <c r="S67" s="1036"/>
      <c r="T67" s="1053"/>
      <c r="U67" s="1045"/>
    </row>
    <row r="68" spans="1:21" ht="18">
      <c r="A68" s="1034" t="s">
        <v>1580</v>
      </c>
      <c r="B68" s="1048"/>
      <c r="C68" s="1035"/>
      <c r="D68" s="1048"/>
      <c r="E68" s="1035"/>
      <c r="F68" s="1048"/>
      <c r="G68" s="1035"/>
      <c r="H68" s="1051"/>
      <c r="I68" s="1036"/>
      <c r="J68" s="1051"/>
      <c r="K68" s="1036"/>
      <c r="L68" s="1051"/>
      <c r="M68" s="1036"/>
      <c r="N68" s="1051"/>
      <c r="O68" s="1036"/>
      <c r="P68" s="1051"/>
      <c r="Q68" s="1036"/>
      <c r="R68" s="1051"/>
      <c r="S68" s="1036"/>
      <c r="T68" s="1053"/>
      <c r="U68" s="1045"/>
    </row>
    <row r="69" spans="1:21" ht="18">
      <c r="A69" s="1034" t="s">
        <v>1581</v>
      </c>
      <c r="B69" s="1048">
        <v>63.947078280044103</v>
      </c>
      <c r="C69" s="1049">
        <v>77.177508269018745</v>
      </c>
      <c r="D69" s="1048">
        <v>63.947078280044103</v>
      </c>
      <c r="E69" s="1049">
        <v>77.177508269018745</v>
      </c>
      <c r="F69" s="1048">
        <v>66.139024228929216</v>
      </c>
      <c r="G69" s="1049">
        <v>82.673780286161517</v>
      </c>
      <c r="H69" s="1051">
        <v>66.139024228929216</v>
      </c>
      <c r="I69" s="1053">
        <v>82.673780286161517</v>
      </c>
      <c r="J69" s="1051">
        <v>66.139024228929216</v>
      </c>
      <c r="K69" s="1053">
        <v>82.673780286161517</v>
      </c>
      <c r="L69" s="1051">
        <v>66.139024228929216</v>
      </c>
      <c r="M69" s="1053">
        <v>82.673780286161517</v>
      </c>
      <c r="N69" s="1051">
        <v>66.139024228929216</v>
      </c>
      <c r="O69" s="1053">
        <v>82.673780286161517</v>
      </c>
      <c r="P69" s="1051">
        <v>66.139024228929216</v>
      </c>
      <c r="Q69" s="1053">
        <v>82.673780286161517</v>
      </c>
      <c r="R69" s="1051">
        <v>66.139024228929216</v>
      </c>
      <c r="S69" s="1053">
        <v>82.673780286161517</v>
      </c>
      <c r="T69" s="1053" t="s">
        <v>802</v>
      </c>
      <c r="U69" s="1053" t="s">
        <v>802</v>
      </c>
    </row>
    <row r="70" spans="1:21" ht="18">
      <c r="A70" s="1034" t="s">
        <v>1582</v>
      </c>
      <c r="B70" s="1041" t="s">
        <v>802</v>
      </c>
      <c r="C70" s="1041" t="s">
        <v>802</v>
      </c>
      <c r="D70" s="1041" t="s">
        <v>802</v>
      </c>
      <c r="E70" s="1041" t="s">
        <v>802</v>
      </c>
      <c r="F70" s="1042" t="s">
        <v>802</v>
      </c>
      <c r="G70" s="1041" t="s">
        <v>802</v>
      </c>
      <c r="H70" s="1042" t="s">
        <v>802</v>
      </c>
      <c r="I70" s="1041" t="s">
        <v>802</v>
      </c>
      <c r="J70" s="1042" t="s">
        <v>802</v>
      </c>
      <c r="K70" s="1041" t="s">
        <v>802</v>
      </c>
      <c r="L70" s="1042" t="s">
        <v>802</v>
      </c>
      <c r="M70" s="1041" t="s">
        <v>802</v>
      </c>
      <c r="N70" s="1042" t="s">
        <v>802</v>
      </c>
      <c r="O70" s="1041" t="s">
        <v>802</v>
      </c>
      <c r="P70" s="1042" t="s">
        <v>802</v>
      </c>
      <c r="Q70" s="1041" t="s">
        <v>802</v>
      </c>
      <c r="R70" s="1042" t="s">
        <v>802</v>
      </c>
      <c r="S70" s="1042" t="s">
        <v>802</v>
      </c>
      <c r="T70" s="1047">
        <v>70</v>
      </c>
      <c r="U70" s="1053" t="s">
        <v>802</v>
      </c>
    </row>
    <row r="71" spans="1:21" ht="18">
      <c r="A71" s="1034" t="s">
        <v>1583</v>
      </c>
      <c r="B71" s="1048"/>
      <c r="C71" s="1049"/>
      <c r="D71" s="1048"/>
      <c r="E71" s="1049"/>
      <c r="F71" s="1048"/>
      <c r="G71" s="1049"/>
      <c r="H71" s="1051"/>
      <c r="I71" s="1053"/>
      <c r="J71" s="1051"/>
      <c r="K71" s="1053"/>
      <c r="L71" s="1051"/>
      <c r="M71" s="1053"/>
      <c r="N71" s="1051"/>
      <c r="O71" s="1053"/>
      <c r="P71" s="1051"/>
      <c r="Q71" s="1053"/>
      <c r="R71" s="1051"/>
      <c r="S71" s="1053"/>
      <c r="T71" s="1053"/>
      <c r="U71" s="1053"/>
    </row>
    <row r="72" spans="1:21" ht="18">
      <c r="A72" s="1034" t="s">
        <v>1584</v>
      </c>
      <c r="B72" s="1048">
        <v>104.74090407938257</v>
      </c>
      <c r="C72" s="1048">
        <v>115.76626240352812</v>
      </c>
      <c r="D72" s="1048">
        <v>137.78963381026918</v>
      </c>
      <c r="E72" s="1049" t="s">
        <v>802</v>
      </c>
      <c r="F72" s="1048">
        <v>137.78963381026918</v>
      </c>
      <c r="G72" s="1049" t="s">
        <v>802</v>
      </c>
      <c r="H72" s="1051">
        <v>137.78963381026918</v>
      </c>
      <c r="I72" s="1053" t="s">
        <v>802</v>
      </c>
      <c r="J72" s="1051">
        <v>137.78963381026918</v>
      </c>
      <c r="K72" s="1053" t="s">
        <v>802</v>
      </c>
      <c r="L72" s="1051">
        <v>137.78963381026918</v>
      </c>
      <c r="M72" s="1053" t="s">
        <v>802</v>
      </c>
      <c r="N72" s="1051">
        <v>137.78963381026918</v>
      </c>
      <c r="O72" s="1053" t="s">
        <v>802</v>
      </c>
      <c r="P72" s="1051">
        <v>137.78963381026918</v>
      </c>
      <c r="Q72" s="1053" t="s">
        <v>802</v>
      </c>
      <c r="R72" s="1051">
        <v>137.78963381026918</v>
      </c>
      <c r="S72" s="1053" t="s">
        <v>802</v>
      </c>
      <c r="T72" s="1053" t="s">
        <v>802</v>
      </c>
      <c r="U72" s="1053" t="s">
        <v>802</v>
      </c>
    </row>
    <row r="73" spans="1:21" s="1026" customFormat="1" ht="18">
      <c r="A73" s="1027" t="s">
        <v>1585</v>
      </c>
      <c r="B73" s="1048"/>
      <c r="C73" s="1035"/>
      <c r="D73" s="1048"/>
      <c r="E73" s="1035"/>
      <c r="F73" s="1048"/>
      <c r="G73" s="1035"/>
      <c r="H73" s="1051"/>
      <c r="I73" s="1036"/>
      <c r="J73" s="1051"/>
      <c r="K73" s="1036"/>
      <c r="L73" s="1051"/>
      <c r="M73" s="1036"/>
      <c r="N73" s="1051"/>
      <c r="O73" s="1036"/>
      <c r="P73" s="1051"/>
      <c r="Q73" s="1036"/>
      <c r="R73" s="1051"/>
      <c r="S73" s="1036"/>
      <c r="T73" s="1053"/>
      <c r="U73" s="1045"/>
    </row>
    <row r="74" spans="1:21" ht="18">
      <c r="A74" s="1034" t="s">
        <v>1586</v>
      </c>
      <c r="B74" s="1048"/>
      <c r="C74" s="1035"/>
      <c r="D74" s="1048"/>
      <c r="E74" s="1035"/>
      <c r="F74" s="1048"/>
      <c r="G74" s="1035"/>
      <c r="H74" s="1051"/>
      <c r="I74" s="1036"/>
      <c r="J74" s="1051"/>
      <c r="K74" s="1036"/>
      <c r="L74" s="1051"/>
      <c r="M74" s="1036"/>
      <c r="N74" s="1051"/>
      <c r="O74" s="1036"/>
      <c r="P74" s="1051"/>
      <c r="Q74" s="1036"/>
      <c r="R74" s="1051"/>
      <c r="S74" s="1036"/>
      <c r="T74" s="1053"/>
      <c r="U74" s="1045"/>
    </row>
    <row r="75" spans="1:21" ht="18">
      <c r="A75" s="1034" t="s">
        <v>1587</v>
      </c>
      <c r="B75" s="1048">
        <v>40</v>
      </c>
      <c r="C75" s="1049" t="s">
        <v>802</v>
      </c>
      <c r="D75" s="1048">
        <v>40</v>
      </c>
      <c r="E75" s="1049" t="s">
        <v>802</v>
      </c>
      <c r="F75" s="1048">
        <v>40</v>
      </c>
      <c r="G75" s="1049" t="s">
        <v>802</v>
      </c>
      <c r="H75" s="1053">
        <v>35</v>
      </c>
      <c r="I75" s="1053">
        <v>39</v>
      </c>
      <c r="J75" s="1053">
        <v>36</v>
      </c>
      <c r="K75" s="1053">
        <v>50</v>
      </c>
      <c r="L75" s="1042" t="s">
        <v>802</v>
      </c>
      <c r="M75" s="1042" t="s">
        <v>802</v>
      </c>
      <c r="N75" s="1042" t="s">
        <v>802</v>
      </c>
      <c r="O75" s="1042" t="s">
        <v>802</v>
      </c>
      <c r="P75" s="1042" t="s">
        <v>802</v>
      </c>
      <c r="Q75" s="1042" t="s">
        <v>802</v>
      </c>
      <c r="R75" s="1042" t="s">
        <v>802</v>
      </c>
      <c r="S75" s="1042" t="s">
        <v>802</v>
      </c>
      <c r="T75" s="1042" t="s">
        <v>802</v>
      </c>
      <c r="U75" s="1042" t="s">
        <v>802</v>
      </c>
    </row>
    <row r="76" spans="1:21" ht="18">
      <c r="A76" s="1055" t="s">
        <v>1588</v>
      </c>
      <c r="B76" s="1041" t="s">
        <v>802</v>
      </c>
      <c r="C76" s="1041" t="s">
        <v>802</v>
      </c>
      <c r="D76" s="1041" t="s">
        <v>802</v>
      </c>
      <c r="E76" s="1041" t="s">
        <v>802</v>
      </c>
      <c r="F76" s="1042" t="s">
        <v>802</v>
      </c>
      <c r="G76" s="1041" t="s">
        <v>802</v>
      </c>
      <c r="H76" s="1042">
        <v>30</v>
      </c>
      <c r="I76" s="1053">
        <v>33</v>
      </c>
      <c r="J76" s="1053">
        <v>30</v>
      </c>
      <c r="K76" s="1053">
        <v>33</v>
      </c>
      <c r="L76" s="1053">
        <v>30</v>
      </c>
      <c r="M76" s="1053">
        <v>33</v>
      </c>
      <c r="N76" s="1053">
        <v>30</v>
      </c>
      <c r="O76" s="1053">
        <v>33</v>
      </c>
      <c r="P76" s="1053">
        <v>30</v>
      </c>
      <c r="Q76" s="1053">
        <v>33</v>
      </c>
      <c r="R76" s="1053">
        <v>100</v>
      </c>
      <c r="S76" s="1042" t="s">
        <v>802</v>
      </c>
      <c r="T76" s="1053" t="s">
        <v>802</v>
      </c>
      <c r="U76" s="1042" t="s">
        <v>802</v>
      </c>
    </row>
    <row r="77" spans="1:21" ht="18">
      <c r="A77" s="1034" t="s">
        <v>1589</v>
      </c>
      <c r="B77" s="1048"/>
      <c r="C77" s="1049"/>
      <c r="D77" s="1048"/>
      <c r="E77" s="1049"/>
      <c r="F77" s="1048"/>
      <c r="G77" s="1049"/>
      <c r="H77" s="1053"/>
      <c r="I77" s="1053"/>
      <c r="J77" s="1053"/>
      <c r="K77" s="1053"/>
      <c r="L77" s="1053"/>
      <c r="M77" s="1053"/>
      <c r="N77" s="1053"/>
      <c r="O77" s="1053"/>
      <c r="P77" s="1053"/>
      <c r="Q77" s="1053"/>
      <c r="R77" s="1053"/>
      <c r="S77" s="1053"/>
      <c r="T77" s="1053"/>
      <c r="U77" s="1053"/>
    </row>
    <row r="78" spans="1:21" ht="18">
      <c r="A78" s="1034" t="s">
        <v>1590</v>
      </c>
      <c r="B78" s="1048">
        <v>135</v>
      </c>
      <c r="C78" s="1049" t="s">
        <v>802</v>
      </c>
      <c r="D78" s="1048">
        <v>130</v>
      </c>
      <c r="E78" s="1049" t="s">
        <v>802</v>
      </c>
      <c r="F78" s="1048">
        <v>130</v>
      </c>
      <c r="G78" s="1049" t="s">
        <v>802</v>
      </c>
      <c r="H78" s="1053">
        <v>130</v>
      </c>
      <c r="I78" s="1053">
        <v>140</v>
      </c>
      <c r="J78" s="1053">
        <v>185</v>
      </c>
      <c r="K78" s="1053">
        <v>195</v>
      </c>
      <c r="L78" s="1042" t="s">
        <v>802</v>
      </c>
      <c r="M78" s="1042" t="s">
        <v>802</v>
      </c>
      <c r="N78" s="1042" t="s">
        <v>802</v>
      </c>
      <c r="O78" s="1042" t="s">
        <v>802</v>
      </c>
      <c r="P78" s="1042" t="s">
        <v>802</v>
      </c>
      <c r="Q78" s="1042" t="s">
        <v>802</v>
      </c>
      <c r="R78" s="1042" t="s">
        <v>802</v>
      </c>
      <c r="S78" s="1042" t="s">
        <v>802</v>
      </c>
      <c r="T78" s="1042" t="s">
        <v>802</v>
      </c>
      <c r="U78" s="1042" t="s">
        <v>802</v>
      </c>
    </row>
    <row r="79" spans="1:21" ht="18">
      <c r="A79" s="1034" t="s">
        <v>1591</v>
      </c>
      <c r="B79" s="1048"/>
      <c r="C79" s="1049"/>
      <c r="D79" s="1048"/>
      <c r="E79" s="1049"/>
      <c r="F79" s="1048"/>
      <c r="G79" s="1049"/>
      <c r="H79" s="1053"/>
      <c r="I79" s="1053"/>
      <c r="J79" s="1053"/>
      <c r="K79" s="1053"/>
      <c r="L79" s="1053"/>
      <c r="M79" s="1053"/>
      <c r="N79" s="1053"/>
      <c r="O79" s="1053"/>
      <c r="P79" s="1053"/>
      <c r="Q79" s="1053"/>
      <c r="R79" s="1053"/>
      <c r="S79" s="1053"/>
      <c r="T79" s="1053"/>
      <c r="U79" s="1053"/>
    </row>
    <row r="80" spans="1:21" ht="18">
      <c r="A80" s="1034" t="s">
        <v>1592</v>
      </c>
      <c r="B80" s="1048">
        <v>165</v>
      </c>
      <c r="C80" s="1049" t="s">
        <v>802</v>
      </c>
      <c r="D80" s="1048">
        <v>165</v>
      </c>
      <c r="E80" s="1049" t="s">
        <v>802</v>
      </c>
      <c r="F80" s="1048">
        <v>147</v>
      </c>
      <c r="G80" s="1049">
        <v>149</v>
      </c>
      <c r="H80" s="1053">
        <v>204</v>
      </c>
      <c r="I80" s="1053">
        <v>205</v>
      </c>
      <c r="J80" s="1053">
        <v>228</v>
      </c>
      <c r="K80" s="1053">
        <v>230</v>
      </c>
      <c r="L80" s="1053">
        <v>263</v>
      </c>
      <c r="M80" s="1053" t="s">
        <v>802</v>
      </c>
      <c r="N80" s="1053">
        <v>255</v>
      </c>
      <c r="O80" s="1053">
        <v>257</v>
      </c>
      <c r="P80" s="1053">
        <v>575</v>
      </c>
      <c r="Q80" s="1053">
        <v>610</v>
      </c>
      <c r="R80" s="1053">
        <v>390</v>
      </c>
      <c r="S80" s="1053">
        <v>395</v>
      </c>
      <c r="T80" s="1053">
        <v>280</v>
      </c>
      <c r="U80" s="1053" t="s">
        <v>802</v>
      </c>
    </row>
    <row r="81" spans="1:21" ht="18">
      <c r="A81" s="1027" t="s">
        <v>1593</v>
      </c>
      <c r="B81" s="1048"/>
      <c r="C81" s="1035"/>
      <c r="D81" s="1048"/>
      <c r="E81" s="1035"/>
      <c r="F81" s="1048"/>
      <c r="G81" s="1035"/>
      <c r="H81" s="1051"/>
      <c r="I81" s="1036"/>
      <c r="J81" s="1051"/>
      <c r="K81" s="1036"/>
      <c r="L81" s="1051"/>
      <c r="M81" s="1036"/>
      <c r="N81" s="1051"/>
      <c r="O81" s="1036"/>
      <c r="P81" s="1051"/>
      <c r="Q81" s="1036"/>
      <c r="R81" s="1051"/>
      <c r="S81" s="1036"/>
      <c r="T81" s="1053"/>
      <c r="U81" s="1045"/>
    </row>
    <row r="82" spans="1:21" ht="18">
      <c r="A82" s="1034" t="s">
        <v>1594</v>
      </c>
      <c r="B82" s="1048"/>
      <c r="C82" s="1035"/>
      <c r="D82" s="1048"/>
      <c r="E82" s="1035"/>
      <c r="F82" s="1048"/>
      <c r="G82" s="1035"/>
      <c r="H82" s="1051"/>
      <c r="I82" s="1036"/>
      <c r="J82" s="1051"/>
      <c r="K82" s="1036"/>
      <c r="L82" s="1051"/>
      <c r="M82" s="1036"/>
      <c r="N82" s="1051"/>
      <c r="O82" s="1036"/>
      <c r="P82" s="1051"/>
      <c r="Q82" s="1036"/>
      <c r="R82" s="1051"/>
      <c r="S82" s="1036"/>
      <c r="T82" s="1053"/>
      <c r="U82" s="1045"/>
    </row>
    <row r="83" spans="1:21" ht="18">
      <c r="A83" s="1034" t="s">
        <v>1595</v>
      </c>
      <c r="B83" s="1048">
        <v>211.80030257186081</v>
      </c>
      <c r="C83" s="1048">
        <v>408.47201210287443</v>
      </c>
      <c r="D83" s="1048">
        <v>201.72910662824211</v>
      </c>
      <c r="E83" s="1048">
        <v>389.04899135446692</v>
      </c>
      <c r="F83" s="1048">
        <v>209.86</v>
      </c>
      <c r="G83" s="1048">
        <v>404.73</v>
      </c>
      <c r="H83" s="1051">
        <v>228.49681736575812</v>
      </c>
      <c r="I83" s="1051">
        <v>440.67243349110493</v>
      </c>
      <c r="J83" s="1051">
        <v>256.36330342428124</v>
      </c>
      <c r="K83" s="1051">
        <v>494.41494231825675</v>
      </c>
      <c r="L83" s="1051">
        <v>254.54545454545453</v>
      </c>
      <c r="M83" s="1051">
        <v>490.90909090909088</v>
      </c>
      <c r="N83" s="1051">
        <v>257.54231052244296</v>
      </c>
      <c r="O83" s="1051">
        <v>496.68874172185429</v>
      </c>
      <c r="P83" s="1051">
        <v>280</v>
      </c>
      <c r="Q83" s="1051">
        <v>540.46170000000006</v>
      </c>
      <c r="R83" s="1051">
        <v>259</v>
      </c>
      <c r="S83" s="1051">
        <v>500</v>
      </c>
      <c r="T83" s="1053">
        <v>330</v>
      </c>
      <c r="U83" s="1053">
        <v>350</v>
      </c>
    </row>
    <row r="84" spans="1:21" ht="18">
      <c r="A84" s="1027" t="s">
        <v>813</v>
      </c>
      <c r="B84" s="1048"/>
      <c r="C84" s="1035"/>
      <c r="D84" s="1048"/>
      <c r="E84" s="1035"/>
      <c r="F84" s="1048"/>
      <c r="G84" s="1035"/>
      <c r="H84" s="1051"/>
      <c r="I84" s="1036"/>
      <c r="J84" s="1051"/>
      <c r="K84" s="1036"/>
      <c r="L84" s="1051"/>
      <c r="M84" s="1036"/>
      <c r="N84" s="1051"/>
      <c r="O84" s="1036"/>
      <c r="P84" s="1051"/>
      <c r="Q84" s="1036"/>
      <c r="R84" s="1051"/>
      <c r="S84" s="1036"/>
      <c r="T84" s="1053"/>
      <c r="U84" s="1045"/>
    </row>
    <row r="85" spans="1:21" ht="18">
      <c r="A85" s="1034" t="s">
        <v>1596</v>
      </c>
      <c r="B85" s="1048"/>
      <c r="C85" s="1035"/>
      <c r="D85" s="1048"/>
      <c r="E85" s="1035"/>
      <c r="F85" s="1048"/>
      <c r="G85" s="1035"/>
      <c r="H85" s="1051"/>
      <c r="I85" s="1036"/>
      <c r="J85" s="1051"/>
      <c r="K85" s="1036"/>
      <c r="L85" s="1051"/>
      <c r="M85" s="1036"/>
      <c r="N85" s="1051"/>
      <c r="O85" s="1036"/>
      <c r="P85" s="1051"/>
      <c r="Q85" s="1036"/>
      <c r="R85" s="1051"/>
      <c r="S85" s="1036"/>
      <c r="T85" s="1053"/>
      <c r="U85" s="1045"/>
    </row>
    <row r="86" spans="1:21" ht="18">
      <c r="A86" s="1034" t="s">
        <v>1597</v>
      </c>
      <c r="B86" s="1048">
        <v>100</v>
      </c>
      <c r="C86" s="1048">
        <v>104</v>
      </c>
      <c r="D86" s="1048">
        <v>105</v>
      </c>
      <c r="E86" s="1049" t="s">
        <v>802</v>
      </c>
      <c r="F86" s="1048">
        <v>120</v>
      </c>
      <c r="G86" s="1049" t="s">
        <v>802</v>
      </c>
      <c r="H86" s="1051">
        <v>138.89195088075135</v>
      </c>
      <c r="I86" s="1053" t="s">
        <v>802</v>
      </c>
      <c r="J86" s="1051">
        <v>138.89195088075135</v>
      </c>
      <c r="K86" s="1051">
        <v>231.48658480125223</v>
      </c>
      <c r="L86" s="1051">
        <v>138.89195088075135</v>
      </c>
      <c r="M86" s="1051">
        <v>231.48658480125223</v>
      </c>
      <c r="N86" s="1051">
        <v>138.89195088075135</v>
      </c>
      <c r="O86" s="1051">
        <v>231.48658480125223</v>
      </c>
      <c r="P86" s="1051">
        <v>138.89195088075135</v>
      </c>
      <c r="Q86" s="1051">
        <v>231.48658480125223</v>
      </c>
      <c r="R86" s="1051">
        <v>138.89195088075135</v>
      </c>
      <c r="S86" s="1051">
        <v>231.48658480125223</v>
      </c>
      <c r="T86" s="1053" t="s">
        <v>802</v>
      </c>
      <c r="U86" s="1053" t="s">
        <v>802</v>
      </c>
    </row>
    <row r="87" spans="1:21" ht="17.25" customHeight="1">
      <c r="A87" s="1027" t="s">
        <v>1496</v>
      </c>
      <c r="B87" s="1048"/>
      <c r="C87" s="1035"/>
      <c r="D87" s="1048"/>
      <c r="E87" s="1035"/>
      <c r="F87" s="1048"/>
      <c r="G87" s="1035"/>
      <c r="H87" s="1051"/>
      <c r="I87" s="1036"/>
      <c r="J87" s="1051"/>
      <c r="K87" s="1036"/>
      <c r="L87" s="1051"/>
      <c r="M87" s="1036"/>
      <c r="N87" s="1051"/>
      <c r="O87" s="1036"/>
      <c r="P87" s="1051"/>
      <c r="Q87" s="1036"/>
      <c r="R87" s="1051"/>
      <c r="S87" s="1036"/>
      <c r="T87" s="1053"/>
      <c r="U87" s="1045"/>
    </row>
    <row r="88" spans="1:21" ht="18">
      <c r="A88" s="1034" t="s">
        <v>1598</v>
      </c>
      <c r="B88" s="1048"/>
      <c r="C88" s="1035"/>
      <c r="D88" s="1048"/>
      <c r="E88" s="1035"/>
      <c r="F88" s="1048"/>
      <c r="G88" s="1035"/>
      <c r="H88" s="1051"/>
      <c r="I88" s="1036"/>
      <c r="J88" s="1051"/>
      <c r="K88" s="1036"/>
      <c r="L88" s="1051"/>
      <c r="M88" s="1036"/>
      <c r="N88" s="1051"/>
      <c r="O88" s="1036"/>
      <c r="P88" s="1051"/>
      <c r="Q88" s="1036"/>
      <c r="R88" s="1051"/>
      <c r="S88" s="1036"/>
      <c r="T88" s="1053"/>
      <c r="U88" s="1045"/>
    </row>
    <row r="89" spans="1:21" ht="18">
      <c r="A89" s="1056" t="s">
        <v>1599</v>
      </c>
      <c r="B89" s="1057">
        <v>16000</v>
      </c>
      <c r="C89" s="1058">
        <v>16500</v>
      </c>
      <c r="D89" s="1057">
        <v>14500</v>
      </c>
      <c r="E89" s="1058">
        <v>15000</v>
      </c>
      <c r="F89" s="1057">
        <v>12500</v>
      </c>
      <c r="G89" s="1058">
        <v>13500</v>
      </c>
      <c r="H89" s="1059">
        <v>12000</v>
      </c>
      <c r="I89" s="1060">
        <v>13000</v>
      </c>
      <c r="J89" s="1059">
        <v>14750</v>
      </c>
      <c r="K89" s="1060">
        <v>16750</v>
      </c>
      <c r="L89" s="1059">
        <v>22000</v>
      </c>
      <c r="M89" s="1060">
        <v>25000</v>
      </c>
      <c r="N89" s="1059">
        <v>25000</v>
      </c>
      <c r="O89" s="1060">
        <v>26500</v>
      </c>
      <c r="P89" s="1059">
        <v>25500</v>
      </c>
      <c r="Q89" s="1060">
        <v>26500</v>
      </c>
      <c r="R89" s="1059">
        <v>28500</v>
      </c>
      <c r="S89" s="1060">
        <v>30000</v>
      </c>
      <c r="T89" s="1061">
        <v>30800</v>
      </c>
      <c r="U89" s="1062">
        <v>31800</v>
      </c>
    </row>
    <row r="90" spans="1:21" ht="18">
      <c r="A90" s="1034"/>
      <c r="B90" s="1063"/>
      <c r="C90" s="1064"/>
      <c r="D90" s="1064"/>
      <c r="E90" s="1064"/>
      <c r="F90" s="1063"/>
      <c r="G90" s="1064"/>
      <c r="H90" s="1063"/>
      <c r="I90" s="1064"/>
      <c r="J90" s="1065"/>
      <c r="K90" s="1066"/>
      <c r="L90" s="1065"/>
      <c r="M90" s="1066"/>
      <c r="N90" s="1065"/>
      <c r="O90" s="1066"/>
      <c r="P90" s="1066"/>
      <c r="Q90" s="1066"/>
      <c r="R90" s="1066"/>
      <c r="S90" s="1066"/>
      <c r="T90" s="1067"/>
      <c r="U90" s="1067"/>
    </row>
    <row r="91" spans="1:21">
      <c r="A91" s="1068" t="s">
        <v>1600</v>
      </c>
      <c r="B91" s="1069"/>
      <c r="C91" s="1069"/>
      <c r="D91" s="1069"/>
      <c r="E91" s="1069"/>
      <c r="F91" s="1069"/>
      <c r="G91" s="1069"/>
      <c r="H91" s="1069"/>
      <c r="I91" s="1069"/>
      <c r="J91" s="1067"/>
      <c r="K91" s="1067"/>
      <c r="L91" s="1067"/>
      <c r="M91" s="1067"/>
      <c r="N91" s="1067"/>
      <c r="O91" s="1067"/>
      <c r="P91" s="1067"/>
      <c r="Q91" s="1067"/>
      <c r="R91" s="1067"/>
      <c r="S91" s="1067"/>
      <c r="T91" s="1067"/>
      <c r="U91" s="1067"/>
    </row>
    <row r="92" spans="1:21">
      <c r="A92" s="1068" t="s">
        <v>1601</v>
      </c>
      <c r="B92" s="1069"/>
      <c r="C92" s="1069"/>
      <c r="D92" s="1069"/>
      <c r="E92" s="1069"/>
      <c r="F92" s="1069"/>
      <c r="G92" s="1069"/>
      <c r="H92" s="1069"/>
      <c r="I92" s="1069"/>
      <c r="J92" s="1067"/>
      <c r="K92" s="1067"/>
      <c r="L92" s="1067"/>
      <c r="M92" s="1067"/>
      <c r="N92" s="1067"/>
      <c r="O92" s="1067"/>
      <c r="P92" s="1067"/>
      <c r="Q92" s="1067"/>
      <c r="R92" s="1067"/>
      <c r="S92" s="1067"/>
      <c r="T92" s="1067"/>
      <c r="U92" s="1067"/>
    </row>
    <row r="93" spans="1:21">
      <c r="A93" s="1068" t="s">
        <v>1602</v>
      </c>
      <c r="B93" s="1069"/>
      <c r="C93" s="1069"/>
      <c r="D93" s="1069"/>
      <c r="E93" s="1069"/>
      <c r="F93" s="1069"/>
      <c r="G93" s="1069"/>
      <c r="H93" s="1069"/>
      <c r="I93" s="1069"/>
      <c r="J93" s="1067"/>
      <c r="K93" s="1067"/>
      <c r="L93" s="1067"/>
      <c r="M93" s="1067"/>
      <c r="N93" s="1067"/>
      <c r="O93" s="1067"/>
      <c r="P93" s="1067"/>
      <c r="Q93" s="1067"/>
      <c r="R93" s="1067"/>
      <c r="S93" s="1067"/>
    </row>
    <row r="94" spans="1:21">
      <c r="A94" s="1068" t="s">
        <v>1603</v>
      </c>
      <c r="B94" s="1069"/>
      <c r="C94" s="1069"/>
      <c r="D94" s="1069"/>
      <c r="E94" s="1069"/>
      <c r="F94" s="1069"/>
      <c r="G94" s="1069"/>
      <c r="H94" s="1069"/>
      <c r="I94" s="1069"/>
      <c r="J94" s="1067"/>
      <c r="K94" s="1067"/>
      <c r="L94" s="1067"/>
      <c r="M94" s="1067"/>
      <c r="N94" s="1067"/>
      <c r="O94" s="1067"/>
      <c r="P94" s="1067"/>
      <c r="Q94" s="1067"/>
      <c r="R94" s="1067"/>
      <c r="S94" s="1067"/>
    </row>
    <row r="95" spans="1:21">
      <c r="A95" s="1070" t="s">
        <v>1604</v>
      </c>
      <c r="T95" s="1067"/>
      <c r="U95" s="1067"/>
    </row>
    <row r="96" spans="1:21">
      <c r="A96" s="1070"/>
      <c r="T96" s="1067"/>
      <c r="U96" s="1067"/>
    </row>
    <row r="97" spans="1:21">
      <c r="A97" s="1068" t="s">
        <v>1605</v>
      </c>
      <c r="B97" s="1069"/>
      <c r="C97" s="1069"/>
      <c r="D97" s="1069"/>
      <c r="E97" s="1069"/>
      <c r="F97" s="1069"/>
      <c r="G97" s="1069"/>
      <c r="H97" s="1069"/>
      <c r="I97" s="1069"/>
      <c r="J97" s="1067"/>
      <c r="K97" s="1067"/>
      <c r="L97" s="1067"/>
      <c r="M97" s="1067"/>
      <c r="N97" s="1067"/>
      <c r="O97" s="1067"/>
      <c r="P97" s="1067"/>
      <c r="Q97" s="1067"/>
      <c r="R97" s="1067"/>
      <c r="S97" s="1067"/>
      <c r="T97" s="1067"/>
      <c r="U97" s="1067"/>
    </row>
    <row r="98" spans="1:21">
      <c r="A98" s="1068" t="s">
        <v>1606</v>
      </c>
      <c r="B98" s="1069"/>
      <c r="C98" s="1069"/>
      <c r="D98" s="1069"/>
      <c r="E98" s="1069"/>
      <c r="F98" s="1069"/>
      <c r="G98" s="1069"/>
      <c r="H98" s="1069"/>
      <c r="I98" s="1069"/>
      <c r="J98" s="1067"/>
      <c r="K98" s="1067"/>
      <c r="L98" s="1067"/>
      <c r="M98" s="1067"/>
      <c r="N98" s="1067"/>
      <c r="O98" s="1067"/>
      <c r="P98" s="1067"/>
      <c r="Q98" s="1067"/>
      <c r="R98" s="1067"/>
      <c r="S98" s="1067"/>
      <c r="T98" s="1067"/>
      <c r="U98" s="1067"/>
    </row>
    <row r="99" spans="1:21">
      <c r="A99" s="1068" t="s">
        <v>1418</v>
      </c>
      <c r="B99" s="1069"/>
      <c r="C99" s="1069"/>
      <c r="D99" s="1069"/>
      <c r="E99" s="1069"/>
      <c r="F99" s="1069"/>
      <c r="G99" s="1069"/>
      <c r="H99" s="1069"/>
      <c r="I99" s="1069"/>
      <c r="J99" s="1067"/>
      <c r="K99" s="1067"/>
      <c r="L99" s="1067"/>
      <c r="M99" s="1067"/>
      <c r="N99" s="1067"/>
      <c r="O99" s="1067"/>
      <c r="P99" s="1067"/>
      <c r="Q99" s="1067"/>
      <c r="R99" s="1067"/>
      <c r="S99" s="1067"/>
    </row>
    <row r="100" spans="1:21">
      <c r="A100" s="1068" t="s">
        <v>1607</v>
      </c>
      <c r="B100" s="1069"/>
      <c r="C100" s="1069"/>
      <c r="D100" s="1069"/>
      <c r="E100" s="1069"/>
      <c r="F100" s="1069"/>
      <c r="G100" s="1069"/>
      <c r="H100" s="1069"/>
      <c r="I100" s="1069"/>
      <c r="J100" s="1067"/>
      <c r="K100" s="1067"/>
      <c r="L100" s="1067"/>
      <c r="M100" s="1067"/>
      <c r="N100" s="1067"/>
      <c r="O100" s="1067"/>
      <c r="P100" s="1067"/>
      <c r="Q100" s="1067"/>
      <c r="R100" s="1067"/>
      <c r="S100" s="1067"/>
    </row>
  </sheetData>
  <mergeCells count="14">
    <mergeCell ref="P10:Q10"/>
    <mergeCell ref="R10:S10"/>
    <mergeCell ref="A1:U1"/>
    <mergeCell ref="A2:U2"/>
    <mergeCell ref="A4:U4"/>
    <mergeCell ref="A6:U6"/>
    <mergeCell ref="T10:U10"/>
    <mergeCell ref="B10:C10"/>
    <mergeCell ref="D10:E10"/>
    <mergeCell ref="F10:G10"/>
    <mergeCell ref="H10:I10"/>
    <mergeCell ref="J10:K10"/>
    <mergeCell ref="L10:M10"/>
    <mergeCell ref="N10:O10"/>
  </mergeCells>
  <phoneticPr fontId="50" type="noConversion"/>
  <printOptions horizontalCentered="1"/>
  <pageMargins left="0.19685039370078741" right="0.19685039370078741" top="0.31496062992125984" bottom="3.937007874015748E-2" header="0" footer="0"/>
  <pageSetup scale="43" fitToHeight="2" orientation="landscape" r:id="rId1"/>
  <headerFooter alignWithMargins="0"/>
</worksheet>
</file>

<file path=xl/worksheets/sheet126.xml><?xml version="1.0" encoding="utf-8"?>
<worksheet xmlns="http://schemas.openxmlformats.org/spreadsheetml/2006/main" xmlns:r="http://schemas.openxmlformats.org/officeDocument/2006/relationships">
  <sheetPr>
    <tabColor theme="9" tint="-0.249977111117893"/>
    <pageSetUpPr fitToPage="1"/>
  </sheetPr>
  <dimension ref="A1:N93"/>
  <sheetViews>
    <sheetView zoomScale="50" zoomScaleNormal="50" workbookViewId="0">
      <selection sqref="A1:M1"/>
    </sheetView>
  </sheetViews>
  <sheetFormatPr defaultColWidth="11.5546875" defaultRowHeight="15"/>
  <cols>
    <col min="1" max="1" width="31.44140625" style="2118" customWidth="1"/>
    <col min="2" max="12" width="10.6640625" style="2118" customWidth="1"/>
    <col min="13" max="14" width="5" style="2158" customWidth="1"/>
    <col min="15" max="16384" width="11.5546875" style="2118"/>
  </cols>
  <sheetData>
    <row r="1" spans="1:14" ht="18">
      <c r="A1" s="2848" t="s">
        <v>1066</v>
      </c>
      <c r="B1" s="2848"/>
      <c r="C1" s="2848"/>
      <c r="D1" s="2848"/>
      <c r="E1" s="2848"/>
      <c r="F1" s="2848"/>
      <c r="G1" s="2848"/>
      <c r="H1" s="2848"/>
      <c r="I1" s="2848"/>
      <c r="J1" s="2848"/>
      <c r="K1" s="2848"/>
      <c r="L1" s="2848"/>
      <c r="M1" s="2848"/>
      <c r="N1" s="2117"/>
    </row>
    <row r="2" spans="1:14" ht="18">
      <c r="A2" s="2849" t="s">
        <v>1144</v>
      </c>
      <c r="B2" s="2849"/>
      <c r="C2" s="2849"/>
      <c r="D2" s="2849"/>
      <c r="E2" s="2849"/>
      <c r="F2" s="2849"/>
      <c r="G2" s="2849"/>
      <c r="H2" s="2849"/>
      <c r="I2" s="2849"/>
      <c r="J2" s="2849"/>
      <c r="K2" s="2849"/>
      <c r="L2" s="2849"/>
      <c r="M2" s="2849"/>
      <c r="N2" s="2119"/>
    </row>
    <row r="3" spans="1:14" ht="18">
      <c r="A3" s="2117"/>
      <c r="B3" s="2117"/>
      <c r="C3" s="2117"/>
      <c r="D3" s="2117"/>
      <c r="E3" s="2117"/>
      <c r="F3" s="2117"/>
      <c r="G3" s="2117"/>
      <c r="H3" s="2117"/>
      <c r="I3" s="2117"/>
      <c r="J3" s="2117"/>
      <c r="K3" s="2117"/>
      <c r="L3" s="2117"/>
      <c r="M3" s="2120"/>
      <c r="N3" s="2120"/>
    </row>
    <row r="4" spans="1:14" ht="18">
      <c r="A4" s="2848" t="s">
        <v>1145</v>
      </c>
      <c r="B4" s="2848"/>
      <c r="C4" s="2848"/>
      <c r="D4" s="2848"/>
      <c r="E4" s="2848"/>
      <c r="F4" s="2848"/>
      <c r="G4" s="2848"/>
      <c r="H4" s="2848"/>
      <c r="I4" s="2848"/>
      <c r="J4" s="2848"/>
      <c r="K4" s="2848"/>
      <c r="L4" s="2848"/>
      <c r="M4" s="2848"/>
      <c r="N4" s="2117"/>
    </row>
    <row r="5" spans="1:14" ht="18">
      <c r="A5" s="2117"/>
      <c r="B5" s="2117"/>
      <c r="C5" s="2117"/>
      <c r="D5" s="2117"/>
      <c r="E5" s="2117"/>
      <c r="F5" s="2117"/>
      <c r="G5" s="2117"/>
      <c r="H5" s="2117"/>
      <c r="I5" s="2117"/>
      <c r="J5" s="2117"/>
      <c r="K5" s="2117"/>
      <c r="L5" s="2117"/>
      <c r="M5" s="2120"/>
      <c r="N5" s="2120"/>
    </row>
    <row r="6" spans="1:14" ht="18">
      <c r="A6" s="2850" t="s">
        <v>963</v>
      </c>
      <c r="B6" s="2850"/>
      <c r="C6" s="2850"/>
      <c r="D6" s="2850"/>
      <c r="E6" s="2850"/>
      <c r="F6" s="2850"/>
      <c r="G6" s="2850"/>
      <c r="H6" s="2850"/>
      <c r="I6" s="2850"/>
      <c r="J6" s="2850"/>
      <c r="K6" s="2850"/>
      <c r="L6" s="2850"/>
      <c r="M6" s="2850"/>
      <c r="N6" s="2121"/>
    </row>
    <row r="7" spans="1:14" ht="18">
      <c r="A7" s="2122"/>
      <c r="B7" s="2122"/>
      <c r="C7" s="2122"/>
      <c r="D7" s="2122"/>
      <c r="E7" s="2122"/>
      <c r="F7" s="2122"/>
      <c r="G7" s="2122"/>
      <c r="H7" s="2122"/>
      <c r="I7" s="2122"/>
      <c r="J7" s="2122"/>
      <c r="K7" s="2122"/>
      <c r="L7" s="2122"/>
      <c r="M7" s="2120"/>
      <c r="N7" s="2120"/>
    </row>
    <row r="8" spans="1:14" ht="18">
      <c r="A8" s="2123"/>
      <c r="B8" s="2124"/>
      <c r="C8" s="2124">
        <v>2000</v>
      </c>
      <c r="D8" s="2124">
        <v>2001</v>
      </c>
      <c r="E8" s="2124">
        <v>2002</v>
      </c>
      <c r="F8" s="2124">
        <v>2003</v>
      </c>
      <c r="G8" s="2124">
        <v>2004</v>
      </c>
      <c r="H8" s="2124">
        <v>2005</v>
      </c>
      <c r="I8" s="2124">
        <v>2006</v>
      </c>
      <c r="J8" s="2124">
        <v>2007</v>
      </c>
      <c r="K8" s="2124">
        <v>2008</v>
      </c>
      <c r="L8" s="2124">
        <v>2009</v>
      </c>
      <c r="M8" s="2125" t="s">
        <v>1146</v>
      </c>
      <c r="N8" s="2126"/>
    </row>
    <row r="9" spans="1:14" ht="18">
      <c r="A9" s="2127"/>
      <c r="B9" s="2128"/>
      <c r="C9" s="2128"/>
      <c r="D9" s="2128"/>
      <c r="E9" s="2128"/>
      <c r="F9" s="2128"/>
      <c r="G9" s="2128"/>
      <c r="H9" s="2128"/>
      <c r="I9" s="2128"/>
      <c r="J9" s="2128"/>
      <c r="K9" s="2128"/>
      <c r="L9" s="2128"/>
      <c r="M9" s="2129"/>
      <c r="N9" s="2126"/>
    </row>
    <row r="10" spans="1:14" ht="18">
      <c r="A10" s="2130" t="s">
        <v>531</v>
      </c>
      <c r="B10" s="2131"/>
      <c r="C10" s="2132">
        <v>4473</v>
      </c>
      <c r="D10" s="2132">
        <v>4649.5</v>
      </c>
      <c r="E10" s="2132">
        <v>4502.2</v>
      </c>
      <c r="F10" s="2132">
        <v>4687.5</v>
      </c>
      <c r="G10" s="2132">
        <v>5485.6</v>
      </c>
      <c r="H10" s="2132">
        <v>5337</v>
      </c>
      <c r="I10" s="2132">
        <v>5234</v>
      </c>
      <c r="J10" s="2132">
        <v>5673.4</v>
      </c>
      <c r="K10" s="2132">
        <v>5405.3</v>
      </c>
      <c r="L10" s="2132">
        <v>5420.4783700000007</v>
      </c>
      <c r="M10" s="2133"/>
      <c r="N10" s="2121"/>
    </row>
    <row r="11" spans="1:14" ht="18">
      <c r="A11" s="2130" t="s">
        <v>46</v>
      </c>
      <c r="B11" s="2131"/>
      <c r="C11" s="2132">
        <v>480.27525000000003</v>
      </c>
      <c r="D11" s="2132">
        <v>556.75274999999999</v>
      </c>
      <c r="E11" s="2132">
        <v>810.58050000000003</v>
      </c>
      <c r="F11" s="2132">
        <v>760.69650000000001</v>
      </c>
      <c r="G11" s="2132">
        <v>819.36875000000009</v>
      </c>
      <c r="H11" s="2132">
        <v>1036.5622499999999</v>
      </c>
      <c r="I11" s="2132">
        <v>927.24749999999995</v>
      </c>
      <c r="J11" s="2132">
        <v>1125.39375</v>
      </c>
      <c r="K11" s="2132">
        <v>1204.4565</v>
      </c>
      <c r="L11" s="2132">
        <v>1190.5462499999999</v>
      </c>
      <c r="M11" s="2133"/>
      <c r="N11" s="2121"/>
    </row>
    <row r="12" spans="1:14" ht="18">
      <c r="A12" s="2130" t="s">
        <v>57</v>
      </c>
      <c r="B12" s="2131"/>
      <c r="C12" s="2132">
        <v>775.45799999999997</v>
      </c>
      <c r="D12" s="2132">
        <v>813.58</v>
      </c>
      <c r="E12" s="2132">
        <v>853.13400000000001</v>
      </c>
      <c r="F12" s="2132">
        <v>791.37324999999998</v>
      </c>
      <c r="G12" s="2132">
        <v>540.27549999999997</v>
      </c>
      <c r="H12" s="2132">
        <v>875.82375000000002</v>
      </c>
      <c r="I12" s="2132">
        <v>693.62024999999994</v>
      </c>
      <c r="J12" s="2132">
        <v>600.44675000000007</v>
      </c>
      <c r="K12" s="2132">
        <v>550.03825000000006</v>
      </c>
      <c r="L12" s="2132">
        <v>779.44624999999996</v>
      </c>
      <c r="M12" s="2134"/>
      <c r="N12" s="2135"/>
    </row>
    <row r="13" spans="1:14" ht="18">
      <c r="A13" s="2130" t="s">
        <v>1147</v>
      </c>
      <c r="B13" s="2131"/>
      <c r="C13" s="2132">
        <v>578.73500000000001</v>
      </c>
      <c r="D13" s="2132">
        <v>709.125</v>
      </c>
      <c r="E13" s="2132">
        <v>653.48599999999999</v>
      </c>
      <c r="F13" s="2132">
        <v>661.88099999999997</v>
      </c>
      <c r="G13" s="2132">
        <v>618.92399999999998</v>
      </c>
      <c r="H13" s="2132">
        <v>717.34500000000003</v>
      </c>
      <c r="I13" s="2132">
        <v>680.60900000000004</v>
      </c>
      <c r="J13" s="2132">
        <v>676.053</v>
      </c>
      <c r="K13" s="2132">
        <v>808.33899999999994</v>
      </c>
      <c r="L13" s="2132">
        <v>769.02299999999991</v>
      </c>
      <c r="M13" s="2133"/>
      <c r="N13" s="2121"/>
    </row>
    <row r="14" spans="1:14" ht="18">
      <c r="A14" s="2130" t="s">
        <v>532</v>
      </c>
      <c r="B14" s="2131"/>
      <c r="C14" s="2136">
        <v>216.61500000000001</v>
      </c>
      <c r="D14" s="2136">
        <v>307.78500000000003</v>
      </c>
      <c r="E14" s="2136">
        <v>339.29599999999999</v>
      </c>
      <c r="F14" s="2136">
        <v>363.09300000000002</v>
      </c>
      <c r="G14" s="2136">
        <v>393.18200000000002</v>
      </c>
      <c r="H14" s="2136">
        <v>422.98200000000003</v>
      </c>
      <c r="I14" s="2136">
        <v>476.10399999999998</v>
      </c>
      <c r="J14" s="2136">
        <v>490.94</v>
      </c>
      <c r="K14" s="2136">
        <v>587.125</v>
      </c>
      <c r="L14" s="2136">
        <v>675.38499999999999</v>
      </c>
      <c r="M14" s="2133"/>
      <c r="N14" s="2121"/>
    </row>
    <row r="15" spans="1:14" ht="18">
      <c r="A15" s="2130" t="s">
        <v>59</v>
      </c>
      <c r="B15" s="2131"/>
      <c r="C15" s="2136">
        <v>342.149</v>
      </c>
      <c r="D15" s="2136">
        <v>461.15000000000003</v>
      </c>
      <c r="E15" s="2136">
        <v>428.30400000000003</v>
      </c>
      <c r="F15" s="2136">
        <v>300.149</v>
      </c>
      <c r="G15" s="2136">
        <v>202.749</v>
      </c>
      <c r="H15" s="2136">
        <v>259.52699999999999</v>
      </c>
      <c r="I15" s="2136">
        <v>329.10599999999999</v>
      </c>
      <c r="J15" s="2136">
        <v>437.834</v>
      </c>
      <c r="K15" s="2136">
        <v>435.97</v>
      </c>
      <c r="L15" s="2136">
        <v>628.63199999999995</v>
      </c>
      <c r="M15" s="2133"/>
      <c r="N15" s="2121"/>
    </row>
    <row r="16" spans="1:14" ht="18">
      <c r="A16" s="2130" t="s">
        <v>39</v>
      </c>
      <c r="B16" s="2131"/>
      <c r="C16" s="2132">
        <v>822.91399999999999</v>
      </c>
      <c r="D16" s="2132">
        <v>1011.8539999999999</v>
      </c>
      <c r="E16" s="2132">
        <v>608.54200000000003</v>
      </c>
      <c r="F16" s="2132">
        <v>475.61699999999996</v>
      </c>
      <c r="G16" s="2132">
        <v>529.99800000000005</v>
      </c>
      <c r="H16" s="2132">
        <v>640.02099999999996</v>
      </c>
      <c r="I16" s="2132">
        <v>598.56899999999996</v>
      </c>
      <c r="J16" s="2132">
        <v>613.43399999999997</v>
      </c>
      <c r="K16" s="2132">
        <v>727.61699999999996</v>
      </c>
      <c r="L16" s="2132">
        <v>541.64400000000001</v>
      </c>
      <c r="M16" s="2133"/>
      <c r="N16" s="2121"/>
    </row>
    <row r="17" spans="1:14" ht="18">
      <c r="A17" s="2130" t="s">
        <v>29</v>
      </c>
      <c r="B17" s="2131"/>
      <c r="C17" s="2132">
        <v>660.33399999999995</v>
      </c>
      <c r="D17" s="2132">
        <v>653.27474999999993</v>
      </c>
      <c r="E17" s="2132">
        <v>508.28750000000002</v>
      </c>
      <c r="F17" s="2132">
        <v>397.66550000000001</v>
      </c>
      <c r="G17" s="2132">
        <v>377.291</v>
      </c>
      <c r="H17" s="2132">
        <v>324.89049999999997</v>
      </c>
      <c r="I17" s="2132">
        <v>261.78800000000001</v>
      </c>
      <c r="J17" s="2132">
        <v>277.25124999999997</v>
      </c>
      <c r="K17" s="2132">
        <v>211.50200000000001</v>
      </c>
      <c r="L17" s="2132">
        <v>473.20575000000002</v>
      </c>
      <c r="M17" s="2134"/>
      <c r="N17" s="2135"/>
    </row>
    <row r="18" spans="1:14" ht="18">
      <c r="A18" s="2130" t="s">
        <v>533</v>
      </c>
      <c r="B18" s="2131"/>
      <c r="C18" s="2132">
        <v>429.02375000000001</v>
      </c>
      <c r="D18" s="2132">
        <v>424.81825000000003</v>
      </c>
      <c r="E18" s="2132">
        <v>438.851</v>
      </c>
      <c r="F18" s="2132">
        <v>436.096</v>
      </c>
      <c r="G18" s="2132">
        <v>465.61924999999997</v>
      </c>
      <c r="H18" s="2132">
        <v>439.75450000000001</v>
      </c>
      <c r="I18" s="2132">
        <v>379.57925</v>
      </c>
      <c r="J18" s="2132">
        <v>403.42224999999996</v>
      </c>
      <c r="K18" s="2132">
        <v>420.68299999999999</v>
      </c>
      <c r="L18" s="2132">
        <v>443.53550000000007</v>
      </c>
      <c r="M18" s="2134"/>
      <c r="N18" s="2135"/>
    </row>
    <row r="19" spans="1:14" ht="18">
      <c r="A19" s="2130" t="s">
        <v>25</v>
      </c>
      <c r="B19" s="2131"/>
      <c r="C19" s="2136">
        <v>240.26599999999999</v>
      </c>
      <c r="D19" s="2136">
        <v>226.887</v>
      </c>
      <c r="E19" s="2136">
        <v>262.49799999999999</v>
      </c>
      <c r="F19" s="2136">
        <v>283.51900000000001</v>
      </c>
      <c r="G19" s="2136">
        <v>280.399</v>
      </c>
      <c r="H19" s="2136">
        <v>290.46800000000002</v>
      </c>
      <c r="I19" s="2136">
        <v>287.66399999999999</v>
      </c>
      <c r="J19" s="2136">
        <v>239.50899999999999</v>
      </c>
      <c r="K19" s="2136">
        <v>296.738</v>
      </c>
      <c r="L19" s="2136">
        <v>306.334</v>
      </c>
      <c r="M19" s="2134"/>
      <c r="N19" s="2135"/>
    </row>
    <row r="20" spans="1:14" ht="18">
      <c r="A20" s="2130" t="s">
        <v>41</v>
      </c>
      <c r="B20" s="2131"/>
      <c r="C20" s="2132">
        <v>296.27300000000002</v>
      </c>
      <c r="D20" s="2132">
        <v>95.593999999999994</v>
      </c>
      <c r="E20" s="2132">
        <v>86.88</v>
      </c>
      <c r="F20" s="2132">
        <v>168.65199999999999</v>
      </c>
      <c r="G20" s="2132">
        <v>197.82300000000001</v>
      </c>
      <c r="H20" s="2132">
        <v>229.495</v>
      </c>
      <c r="I20" s="2132">
        <v>525.38900000000001</v>
      </c>
      <c r="J20" s="2132">
        <v>369.89800000000002</v>
      </c>
      <c r="K20" s="2132">
        <v>365.21800000000002</v>
      </c>
      <c r="L20" s="2132">
        <v>279.13499999999999</v>
      </c>
      <c r="M20" s="2133"/>
      <c r="N20" s="2121"/>
    </row>
    <row r="21" spans="1:14" ht="18">
      <c r="A21" s="2130" t="s">
        <v>12</v>
      </c>
      <c r="B21" s="2131"/>
      <c r="C21" s="2132">
        <v>216.76300000000001</v>
      </c>
      <c r="D21" s="2132">
        <v>253.31700000000001</v>
      </c>
      <c r="E21" s="2132">
        <v>204.904</v>
      </c>
      <c r="F21" s="2132">
        <v>347.15800000000002</v>
      </c>
      <c r="G21" s="2132">
        <v>189.49800000000002</v>
      </c>
      <c r="H21" s="2132">
        <v>245.86199999999999</v>
      </c>
      <c r="I21" s="2132">
        <v>245.637</v>
      </c>
      <c r="J21" s="2132">
        <v>212.05</v>
      </c>
      <c r="K21" s="2132">
        <v>270.87199999999996</v>
      </c>
      <c r="L21" s="2132">
        <v>260.07</v>
      </c>
      <c r="M21" s="2134"/>
      <c r="N21" s="2135"/>
    </row>
    <row r="22" spans="1:14" ht="18">
      <c r="A22" s="2137" t="s">
        <v>13</v>
      </c>
      <c r="B22" s="2131"/>
      <c r="C22" s="2132">
        <v>199.29325</v>
      </c>
      <c r="D22" s="2132">
        <v>173.87899999999999</v>
      </c>
      <c r="E22" s="2132">
        <v>190.52700000000002</v>
      </c>
      <c r="F22" s="2132">
        <v>233.75125</v>
      </c>
      <c r="G22" s="2132">
        <v>237.82825</v>
      </c>
      <c r="H22" s="2132">
        <v>248.99224999999998</v>
      </c>
      <c r="I22" s="2132">
        <v>253.27525</v>
      </c>
      <c r="J22" s="2132">
        <v>217.67975000000001</v>
      </c>
      <c r="K22" s="2132">
        <v>267.68024999999994</v>
      </c>
      <c r="L22" s="2132">
        <v>259.83250000000004</v>
      </c>
      <c r="M22" s="2134"/>
      <c r="N22" s="2135"/>
    </row>
    <row r="23" spans="1:14" ht="18">
      <c r="A23" s="2130" t="s">
        <v>38</v>
      </c>
      <c r="B23" s="2131"/>
      <c r="C23" s="2132">
        <v>13.452999999999999</v>
      </c>
      <c r="D23" s="2132">
        <v>14.992000000000001</v>
      </c>
      <c r="E23" s="2132">
        <v>51.093000000000004</v>
      </c>
      <c r="F23" s="2132">
        <v>23.994</v>
      </c>
      <c r="G23" s="2132">
        <v>79.245999999999995</v>
      </c>
      <c r="H23" s="2132">
        <v>129.83674999999999</v>
      </c>
      <c r="I23" s="2132">
        <v>147.011</v>
      </c>
      <c r="J23" s="2132">
        <v>245.27525</v>
      </c>
      <c r="K23" s="2132">
        <v>252.58800000000002</v>
      </c>
      <c r="L23" s="2132">
        <v>237.97950000000003</v>
      </c>
      <c r="M23" s="2134"/>
      <c r="N23" s="2135"/>
    </row>
    <row r="24" spans="1:14" ht="18">
      <c r="A24" s="2130" t="s">
        <v>86</v>
      </c>
      <c r="B24" s="2131"/>
      <c r="C24" s="2132">
        <v>94.125</v>
      </c>
      <c r="D24" s="2132">
        <v>108.224</v>
      </c>
      <c r="E24" s="2132">
        <v>90.918999999999997</v>
      </c>
      <c r="F24" s="2132">
        <v>117.566</v>
      </c>
      <c r="G24" s="2132">
        <v>137.238</v>
      </c>
      <c r="H24" s="2132">
        <v>149.083</v>
      </c>
      <c r="I24" s="2132">
        <v>146.137</v>
      </c>
      <c r="J24" s="2132">
        <v>117.407</v>
      </c>
      <c r="K24" s="2132">
        <v>124.979</v>
      </c>
      <c r="L24" s="2132">
        <v>194.017</v>
      </c>
      <c r="M24" s="2133"/>
      <c r="N24" s="2121"/>
    </row>
    <row r="25" spans="1:14" ht="18">
      <c r="A25" s="2130" t="s">
        <v>54</v>
      </c>
      <c r="B25" s="2131"/>
      <c r="C25" s="2132">
        <v>149.60525000000001</v>
      </c>
      <c r="D25" s="2132">
        <v>171.41475</v>
      </c>
      <c r="E25" s="2132">
        <v>154.08525</v>
      </c>
      <c r="F25" s="2132">
        <v>176.48474999999999</v>
      </c>
      <c r="G25" s="2132">
        <v>166.18725000000001</v>
      </c>
      <c r="H25" s="2132">
        <v>127.44850000000001</v>
      </c>
      <c r="I25" s="2132">
        <v>192.339</v>
      </c>
      <c r="J25" s="2132">
        <v>207.06175000000002</v>
      </c>
      <c r="K25" s="2132">
        <v>207.7175</v>
      </c>
      <c r="L25" s="2132">
        <v>192.76150000000001</v>
      </c>
      <c r="M25" s="2133"/>
      <c r="N25" s="2121"/>
    </row>
    <row r="26" spans="1:14" ht="18">
      <c r="A26" s="2130" t="s">
        <v>16</v>
      </c>
      <c r="B26" s="2131"/>
      <c r="C26" s="2132">
        <v>91.715250000000012</v>
      </c>
      <c r="D26" s="2132">
        <v>78.765250000000009</v>
      </c>
      <c r="E26" s="2132">
        <v>46.814</v>
      </c>
      <c r="F26" s="2132">
        <v>84.784500000000008</v>
      </c>
      <c r="G26" s="2132">
        <v>84.348749999999995</v>
      </c>
      <c r="H26" s="2132">
        <v>110.24250000000001</v>
      </c>
      <c r="I26" s="2132">
        <v>85.569749999999985</v>
      </c>
      <c r="J26" s="2132">
        <v>85.724249999999984</v>
      </c>
      <c r="K26" s="2132">
        <v>127.69075000000001</v>
      </c>
      <c r="L26" s="2132">
        <v>175.15800000000002</v>
      </c>
      <c r="M26" s="2133"/>
      <c r="N26" s="2121"/>
    </row>
    <row r="27" spans="1:14" ht="18">
      <c r="A27" s="2137" t="s">
        <v>535</v>
      </c>
      <c r="B27" s="2132"/>
      <c r="C27" s="2132">
        <v>186.286</v>
      </c>
      <c r="D27" s="2132">
        <v>188.60900000000001</v>
      </c>
      <c r="E27" s="2132">
        <v>176.75200000000001</v>
      </c>
      <c r="F27" s="2132">
        <v>221.566</v>
      </c>
      <c r="G27" s="2132">
        <v>163.078</v>
      </c>
      <c r="H27" s="2132">
        <v>203.678</v>
      </c>
      <c r="I27" s="2132">
        <v>174.38900000000001</v>
      </c>
      <c r="J27" s="2132">
        <v>186.49199999999999</v>
      </c>
      <c r="K27" s="2132">
        <v>162.727</v>
      </c>
      <c r="L27" s="2132">
        <v>150.613</v>
      </c>
      <c r="M27" s="2133"/>
      <c r="N27" s="2121"/>
    </row>
    <row r="28" spans="1:14" ht="18">
      <c r="A28" s="2130" t="s">
        <v>536</v>
      </c>
      <c r="B28" s="2131"/>
      <c r="C28" s="2132">
        <v>123.175</v>
      </c>
      <c r="D28" s="2132">
        <v>116.675</v>
      </c>
      <c r="E28" s="2132">
        <v>135.22499999999999</v>
      </c>
      <c r="F28" s="2132">
        <v>140.80000000000001</v>
      </c>
      <c r="G28" s="2132">
        <v>140.65</v>
      </c>
      <c r="H28" s="2132">
        <v>146.17500000000001</v>
      </c>
      <c r="I28" s="2132">
        <v>149.82525000000001</v>
      </c>
      <c r="J28" s="2132">
        <v>151.92599999999999</v>
      </c>
      <c r="K28" s="2132">
        <v>145.72499999999999</v>
      </c>
      <c r="L28" s="2132">
        <v>146.72499999999999</v>
      </c>
      <c r="M28" s="2133"/>
      <c r="N28" s="2121"/>
    </row>
    <row r="29" spans="1:14" ht="18">
      <c r="A29" s="2130" t="s">
        <v>36</v>
      </c>
      <c r="B29" s="2131"/>
      <c r="C29" s="2132">
        <v>123.3455</v>
      </c>
      <c r="D29" s="2132">
        <v>163.38749999999999</v>
      </c>
      <c r="E29" s="2132">
        <v>181.05775</v>
      </c>
      <c r="F29" s="2132">
        <v>169.71025</v>
      </c>
      <c r="G29" s="2132">
        <v>173.20050000000001</v>
      </c>
      <c r="H29" s="2132">
        <v>172.64400000000001</v>
      </c>
      <c r="I29" s="2132">
        <v>167.94575</v>
      </c>
      <c r="J29" s="2132">
        <v>171.38399999999999</v>
      </c>
      <c r="K29" s="2132">
        <v>157.08074999999999</v>
      </c>
      <c r="L29" s="2132">
        <v>136.46549999999999</v>
      </c>
      <c r="M29" s="2134"/>
      <c r="N29" s="2135"/>
    </row>
    <row r="30" spans="1:14" ht="18">
      <c r="A30" s="2130" t="s">
        <v>11</v>
      </c>
      <c r="B30" s="2131"/>
      <c r="C30" s="2136">
        <v>104.517</v>
      </c>
      <c r="D30" s="2136">
        <v>84.921000000000006</v>
      </c>
      <c r="E30" s="2136">
        <v>74.361999999999995</v>
      </c>
      <c r="F30" s="2136">
        <v>81.831999999999994</v>
      </c>
      <c r="G30" s="2136">
        <v>71.105999999999995</v>
      </c>
      <c r="H30" s="2136">
        <v>83.290999999999997</v>
      </c>
      <c r="I30" s="2136">
        <v>84.085999999999999</v>
      </c>
      <c r="J30" s="2136">
        <v>82.703000000000003</v>
      </c>
      <c r="K30" s="2136">
        <v>114.998</v>
      </c>
      <c r="L30" s="2136">
        <v>115.6</v>
      </c>
      <c r="M30" s="2133"/>
      <c r="N30" s="2121"/>
    </row>
    <row r="31" spans="1:14" ht="18">
      <c r="A31" s="2130" t="s">
        <v>56</v>
      </c>
      <c r="B31" s="2131"/>
      <c r="C31" s="2132">
        <v>29.5</v>
      </c>
      <c r="D31" s="2132">
        <v>37.619</v>
      </c>
      <c r="E31" s="2132">
        <v>89.353999999999999</v>
      </c>
      <c r="F31" s="2132">
        <v>105.389</v>
      </c>
      <c r="G31" s="2132">
        <v>124.854</v>
      </c>
      <c r="H31" s="2132">
        <v>148.55199999999999</v>
      </c>
      <c r="I31" s="2132">
        <v>235.81899999999999</v>
      </c>
      <c r="J31" s="2132">
        <v>215.37799999999999</v>
      </c>
      <c r="K31" s="2132">
        <v>169.54900000000001</v>
      </c>
      <c r="L31" s="2132">
        <v>111.06100000000001</v>
      </c>
      <c r="M31" s="2134"/>
      <c r="N31" s="2135"/>
    </row>
    <row r="32" spans="1:14" ht="18">
      <c r="A32" s="2130" t="s">
        <v>44</v>
      </c>
      <c r="B32" s="2131"/>
      <c r="C32" s="2132">
        <v>175.25700000000001</v>
      </c>
      <c r="D32" s="2132">
        <v>178.08699999999999</v>
      </c>
      <c r="E32" s="2132">
        <v>107.85</v>
      </c>
      <c r="F32" s="2132">
        <v>71.74199999999999</v>
      </c>
      <c r="G32" s="2132">
        <v>104.672</v>
      </c>
      <c r="H32" s="2132">
        <v>87.902250000000009</v>
      </c>
      <c r="I32" s="2132">
        <v>109.71799999999999</v>
      </c>
      <c r="J32" s="2132">
        <v>122.90050000000001</v>
      </c>
      <c r="K32" s="2132">
        <v>96.652000000000001</v>
      </c>
      <c r="L32" s="2132">
        <v>102.1895</v>
      </c>
      <c r="M32" s="2134"/>
      <c r="N32" s="2135"/>
    </row>
    <row r="33" spans="1:14" ht="18">
      <c r="A33" s="2130" t="s">
        <v>26</v>
      </c>
      <c r="B33" s="2131"/>
      <c r="C33" s="2132">
        <v>81.431250000000006</v>
      </c>
      <c r="D33" s="2132">
        <v>92.037499999999994</v>
      </c>
      <c r="E33" s="2132">
        <v>49.177250000000001</v>
      </c>
      <c r="F33" s="2132">
        <v>71.695250000000001</v>
      </c>
      <c r="G33" s="2132">
        <v>86.633499999999998</v>
      </c>
      <c r="H33" s="2132">
        <v>93.828000000000003</v>
      </c>
      <c r="I33" s="2132">
        <v>82.073999999999998</v>
      </c>
      <c r="J33" s="2132">
        <v>99.89725</v>
      </c>
      <c r="K33" s="2132">
        <v>93.938749999999999</v>
      </c>
      <c r="L33" s="2132">
        <v>92.970249999999993</v>
      </c>
      <c r="M33" s="2134"/>
      <c r="N33" s="2135"/>
    </row>
    <row r="34" spans="1:14" ht="18">
      <c r="A34" s="2130" t="s">
        <v>51</v>
      </c>
      <c r="B34" s="2131"/>
      <c r="C34" s="2132">
        <v>27.11</v>
      </c>
      <c r="D34" s="2132">
        <v>8.157</v>
      </c>
      <c r="E34" s="2132">
        <v>14.872</v>
      </c>
      <c r="F34" s="2132">
        <v>42.158999999999999</v>
      </c>
      <c r="G34" s="2132">
        <v>46.673000000000002</v>
      </c>
      <c r="H34" s="2132">
        <v>86.611999999999995</v>
      </c>
      <c r="I34" s="2132">
        <v>143.94</v>
      </c>
      <c r="J34" s="2132">
        <v>139.77600000000001</v>
      </c>
      <c r="K34" s="2132">
        <v>127.361</v>
      </c>
      <c r="L34" s="2132">
        <v>86.963999999999999</v>
      </c>
      <c r="M34" s="2134"/>
      <c r="N34" s="2135"/>
    </row>
    <row r="35" spans="1:14" ht="18">
      <c r="A35" s="2130" t="s">
        <v>72</v>
      </c>
      <c r="B35" s="2131"/>
      <c r="C35" s="2132">
        <v>28.428750000000001</v>
      </c>
      <c r="D35" s="2132">
        <v>78.812749999999994</v>
      </c>
      <c r="E35" s="2132">
        <v>47.906750000000002</v>
      </c>
      <c r="F35" s="2132">
        <v>35.042499999999997</v>
      </c>
      <c r="G35" s="2132">
        <v>20.952749999999998</v>
      </c>
      <c r="H35" s="2132">
        <v>37.439499999999995</v>
      </c>
      <c r="I35" s="2132">
        <v>61.863250000000001</v>
      </c>
      <c r="J35" s="2132">
        <v>85.006500000000003</v>
      </c>
      <c r="K35" s="2132">
        <v>83.166000000000011</v>
      </c>
      <c r="L35" s="2132">
        <v>82.250749999999996</v>
      </c>
      <c r="M35" s="2133"/>
      <c r="N35" s="2121"/>
    </row>
    <row r="36" spans="1:14" ht="18">
      <c r="A36" s="2130" t="s">
        <v>18</v>
      </c>
      <c r="B36" s="2131"/>
      <c r="C36" s="2132">
        <v>58.314999999999998</v>
      </c>
      <c r="D36" s="2132">
        <v>71.756</v>
      </c>
      <c r="E36" s="2132">
        <v>80.478999999999999</v>
      </c>
      <c r="F36" s="2132">
        <v>67.509999999999991</v>
      </c>
      <c r="G36" s="2132">
        <v>52.960999999999999</v>
      </c>
      <c r="H36" s="2132">
        <v>69.855000000000004</v>
      </c>
      <c r="I36" s="2132">
        <v>90.200999999999993</v>
      </c>
      <c r="J36" s="2132">
        <v>43.447000000000003</v>
      </c>
      <c r="K36" s="2132">
        <v>95.432999999999993</v>
      </c>
      <c r="L36" s="2132">
        <v>77.948000000000008</v>
      </c>
      <c r="M36" s="2133"/>
      <c r="N36" s="2121"/>
    </row>
    <row r="37" spans="1:14" ht="18">
      <c r="A37" s="2130" t="s">
        <v>31</v>
      </c>
      <c r="B37" s="2131"/>
      <c r="C37" s="2132">
        <v>19.421499999999998</v>
      </c>
      <c r="D37" s="2132">
        <v>74.389250000000004</v>
      </c>
      <c r="E37" s="2132">
        <v>91.869</v>
      </c>
      <c r="F37" s="2132">
        <v>77.247249999999994</v>
      </c>
      <c r="G37" s="2132">
        <v>81.885249999999999</v>
      </c>
      <c r="H37" s="2132">
        <v>99.823999999999998</v>
      </c>
      <c r="I37" s="2132">
        <v>87.932999999999993</v>
      </c>
      <c r="J37" s="2132">
        <v>65.926000000000002</v>
      </c>
      <c r="K37" s="2132">
        <v>70.059249999999992</v>
      </c>
      <c r="L37" s="2132">
        <v>77.738</v>
      </c>
      <c r="M37" s="2133"/>
      <c r="N37" s="2121"/>
    </row>
    <row r="38" spans="1:14" ht="18">
      <c r="A38" s="2130" t="s">
        <v>52</v>
      </c>
      <c r="B38" s="2131"/>
      <c r="C38" s="2132">
        <v>116.95500000000001</v>
      </c>
      <c r="D38" s="2132">
        <v>53.343000000000004</v>
      </c>
      <c r="E38" s="2132">
        <v>79.998999999999995</v>
      </c>
      <c r="F38" s="2132">
        <v>65.835999999999999</v>
      </c>
      <c r="G38" s="2132">
        <v>125.151</v>
      </c>
      <c r="H38" s="2132">
        <v>143.82499999999999</v>
      </c>
      <c r="I38" s="2132">
        <v>245.779</v>
      </c>
      <c r="J38" s="2132">
        <v>125.91500000000001</v>
      </c>
      <c r="K38" s="2132">
        <v>102.262</v>
      </c>
      <c r="L38" s="2132">
        <v>72.97</v>
      </c>
      <c r="M38" s="2133"/>
      <c r="N38" s="2121"/>
    </row>
    <row r="39" spans="1:14" ht="18">
      <c r="A39" s="2130" t="s">
        <v>64</v>
      </c>
      <c r="B39" s="2131"/>
      <c r="C39" s="2136">
        <v>77.343999999999994</v>
      </c>
      <c r="D39" s="2136">
        <v>60.790999999999997</v>
      </c>
      <c r="E39" s="2136">
        <v>59.103000000000002</v>
      </c>
      <c r="F39" s="2136">
        <v>37.82</v>
      </c>
      <c r="G39" s="2136">
        <v>39.302999999999997</v>
      </c>
      <c r="H39" s="2136">
        <v>34.442</v>
      </c>
      <c r="I39" s="2136">
        <v>94.179000000000002</v>
      </c>
      <c r="J39" s="2136">
        <v>68.686000000000007</v>
      </c>
      <c r="K39" s="2136">
        <v>42.058999999999997</v>
      </c>
      <c r="L39" s="2136">
        <v>46.783999999999999</v>
      </c>
      <c r="M39" s="2133"/>
      <c r="N39" s="2121"/>
    </row>
    <row r="40" spans="1:14" ht="18">
      <c r="A40" s="2138" t="s">
        <v>1148</v>
      </c>
      <c r="B40" s="2139"/>
      <c r="C40" s="2140">
        <v>11231.083749999996</v>
      </c>
      <c r="D40" s="2140">
        <v>11919.497749999999</v>
      </c>
      <c r="E40" s="2140">
        <v>11418.407999999999</v>
      </c>
      <c r="F40" s="2140">
        <v>11498.329999999998</v>
      </c>
      <c r="G40" s="2140">
        <v>12036.695749999995</v>
      </c>
      <c r="H40" s="2140">
        <v>12993.401750000001</v>
      </c>
      <c r="I40" s="2140">
        <v>13191.397250000004</v>
      </c>
      <c r="J40" s="2140">
        <v>13552.217249999996</v>
      </c>
      <c r="K40" s="2140">
        <v>13725.525</v>
      </c>
      <c r="L40" s="2140">
        <v>14127.462619999998</v>
      </c>
      <c r="M40" s="2141"/>
      <c r="N40" s="2117"/>
    </row>
    <row r="41" spans="1:14" ht="18">
      <c r="A41" s="2130" t="s">
        <v>34</v>
      </c>
      <c r="B41" s="2131"/>
      <c r="C41" s="2136">
        <v>291.65475000000515</v>
      </c>
      <c r="D41" s="2136">
        <v>392.2390000000014</v>
      </c>
      <c r="E41" s="2136">
        <v>370.50249999999869</v>
      </c>
      <c r="F41" s="2136">
        <v>343.92575000000215</v>
      </c>
      <c r="G41" s="2136">
        <v>347.10500000000502</v>
      </c>
      <c r="H41" s="2136">
        <v>368.08449999999721</v>
      </c>
      <c r="I41" s="2136">
        <v>334.38274999999885</v>
      </c>
      <c r="J41" s="2136">
        <v>478.93600000000515</v>
      </c>
      <c r="K41" s="2136">
        <v>362.15525000000162</v>
      </c>
      <c r="L41" s="2136">
        <v>409.4592500000017</v>
      </c>
      <c r="M41" s="2133"/>
      <c r="N41" s="2121"/>
    </row>
    <row r="42" spans="1:14" ht="18">
      <c r="A42" s="2138" t="s">
        <v>896</v>
      </c>
      <c r="B42" s="2131"/>
      <c r="C42" s="2142">
        <v>11522.738500000001</v>
      </c>
      <c r="D42" s="2142">
        <v>12311.73675</v>
      </c>
      <c r="E42" s="2142">
        <v>11788.910499999998</v>
      </c>
      <c r="F42" s="2142">
        <v>11842.25575</v>
      </c>
      <c r="G42" s="2142">
        <v>12383.80075</v>
      </c>
      <c r="H42" s="2142">
        <v>13361.486249999998</v>
      </c>
      <c r="I42" s="2142">
        <v>13525.780000000002</v>
      </c>
      <c r="J42" s="2142">
        <v>14031.153250000001</v>
      </c>
      <c r="K42" s="2142">
        <v>14087.680250000001</v>
      </c>
      <c r="L42" s="2142">
        <v>14536.92187</v>
      </c>
      <c r="M42" s="2133"/>
      <c r="N42" s="2121"/>
    </row>
    <row r="43" spans="1:14" ht="18">
      <c r="A43" s="2130"/>
      <c r="B43" s="2131"/>
      <c r="C43" s="2143"/>
      <c r="D43" s="2143"/>
      <c r="E43" s="2143"/>
      <c r="F43" s="2143"/>
      <c r="G43" s="2143"/>
      <c r="H43" s="2143"/>
      <c r="I43" s="2143"/>
      <c r="J43" s="2143"/>
      <c r="K43" s="2143"/>
      <c r="L43" s="2143"/>
      <c r="M43" s="2133"/>
      <c r="N43" s="2121"/>
    </row>
    <row r="44" spans="1:14" ht="18">
      <c r="A44" s="2144"/>
      <c r="B44" s="2122"/>
      <c r="C44" s="2145"/>
      <c r="D44" s="2145"/>
      <c r="E44" s="2145"/>
      <c r="F44" s="2145"/>
      <c r="G44" s="2145"/>
      <c r="H44" s="2145"/>
      <c r="I44" s="2145"/>
      <c r="J44" s="2145"/>
      <c r="K44" s="2145"/>
      <c r="L44" s="2145"/>
      <c r="M44" s="2146"/>
      <c r="N44" s="2120"/>
    </row>
    <row r="45" spans="1:14" ht="18">
      <c r="A45" s="2144"/>
      <c r="B45" s="2122"/>
      <c r="C45" s="2122"/>
      <c r="D45" s="2122"/>
      <c r="E45" s="2122"/>
      <c r="F45" s="2122"/>
      <c r="G45" s="2122"/>
      <c r="H45" s="2122"/>
      <c r="I45" s="2122"/>
      <c r="J45" s="2122"/>
      <c r="K45" s="2122"/>
      <c r="L45" s="2122"/>
      <c r="M45" s="2146"/>
      <c r="N45" s="2120"/>
    </row>
    <row r="46" spans="1:14" ht="18">
      <c r="A46" s="2144"/>
      <c r="B46" s="2122"/>
      <c r="C46" s="2122"/>
      <c r="D46" s="2122"/>
      <c r="E46" s="2122"/>
      <c r="F46" s="2122"/>
      <c r="G46" s="2122"/>
      <c r="H46" s="2122"/>
      <c r="I46" s="2122"/>
      <c r="J46" s="2122"/>
      <c r="K46" s="2122"/>
      <c r="L46" s="2122"/>
      <c r="M46" s="2146"/>
      <c r="N46" s="2120"/>
    </row>
    <row r="47" spans="1:14" ht="18">
      <c r="A47" s="2851" t="s">
        <v>1149</v>
      </c>
      <c r="B47" s="2849"/>
      <c r="C47" s="2849"/>
      <c r="D47" s="2849"/>
      <c r="E47" s="2849"/>
      <c r="F47" s="2849"/>
      <c r="G47" s="2849"/>
      <c r="H47" s="2849"/>
      <c r="I47" s="2849"/>
      <c r="J47" s="2849"/>
      <c r="K47" s="2849"/>
      <c r="L47" s="2849"/>
      <c r="M47" s="2852"/>
      <c r="N47" s="2119"/>
    </row>
    <row r="48" spans="1:14" ht="18">
      <c r="A48" s="2147"/>
      <c r="B48" s="2117"/>
      <c r="C48" s="2117"/>
      <c r="D48" s="2117"/>
      <c r="E48" s="2117"/>
      <c r="F48" s="2117"/>
      <c r="G48" s="2117"/>
      <c r="H48" s="2117"/>
      <c r="I48" s="2117"/>
      <c r="J48" s="2117"/>
      <c r="K48" s="2117"/>
      <c r="L48" s="2117"/>
      <c r="M48" s="2146"/>
      <c r="N48" s="2120"/>
    </row>
    <row r="49" spans="1:14" ht="18">
      <c r="A49" s="2853" t="s">
        <v>1150</v>
      </c>
      <c r="B49" s="2854"/>
      <c r="C49" s="2854"/>
      <c r="D49" s="2854"/>
      <c r="E49" s="2854"/>
      <c r="F49" s="2854"/>
      <c r="G49" s="2854"/>
      <c r="H49" s="2854"/>
      <c r="I49" s="2854"/>
      <c r="J49" s="2854"/>
      <c r="K49" s="2854"/>
      <c r="L49" s="2854"/>
      <c r="M49" s="2855"/>
      <c r="N49" s="2148"/>
    </row>
    <row r="50" spans="1:14">
      <c r="A50" s="2149"/>
      <c r="B50" s="2150"/>
      <c r="C50" s="2150"/>
      <c r="D50" s="2150"/>
      <c r="E50" s="2150"/>
      <c r="F50" s="2150"/>
      <c r="G50" s="2150"/>
      <c r="H50" s="2150"/>
      <c r="I50" s="2150"/>
      <c r="J50" s="2150"/>
      <c r="K50" s="2150"/>
      <c r="L50" s="2150"/>
      <c r="M50" s="2151"/>
      <c r="N50" s="2150"/>
    </row>
    <row r="51" spans="1:14">
      <c r="A51" s="2845" t="s">
        <v>1641</v>
      </c>
      <c r="B51" s="2846"/>
      <c r="C51" s="2846"/>
      <c r="D51" s="2846"/>
      <c r="E51" s="2846"/>
      <c r="F51" s="2846"/>
      <c r="G51" s="2846"/>
      <c r="H51" s="2846"/>
      <c r="I51" s="2846"/>
      <c r="J51" s="2846"/>
      <c r="K51" s="2846"/>
      <c r="L51" s="2846"/>
      <c r="M51" s="2847"/>
      <c r="N51" s="2150"/>
    </row>
    <row r="52" spans="1:14">
      <c r="A52" s="2149"/>
      <c r="B52" s="2150"/>
      <c r="C52" s="2150"/>
      <c r="D52" s="2150"/>
      <c r="E52" s="2150"/>
      <c r="F52" s="2150"/>
      <c r="G52" s="2150"/>
      <c r="H52" s="2150"/>
      <c r="I52" s="2150"/>
      <c r="J52" s="2150"/>
      <c r="K52" s="2150"/>
      <c r="L52" s="2150"/>
      <c r="M52" s="2151"/>
      <c r="N52" s="2150"/>
    </row>
    <row r="53" spans="1:14" ht="18">
      <c r="A53" s="2127" t="s">
        <v>1151</v>
      </c>
      <c r="B53" s="2128"/>
      <c r="C53" s="2128">
        <v>2000</v>
      </c>
      <c r="D53" s="2128">
        <v>2001</v>
      </c>
      <c r="E53" s="2128">
        <v>2002</v>
      </c>
      <c r="F53" s="2128">
        <v>2003</v>
      </c>
      <c r="G53" s="2128">
        <v>2004</v>
      </c>
      <c r="H53" s="2128">
        <v>2005</v>
      </c>
      <c r="I53" s="2128">
        <v>2006</v>
      </c>
      <c r="J53" s="2128">
        <v>2007</v>
      </c>
      <c r="K53" s="2128">
        <v>2008</v>
      </c>
      <c r="L53" s="2128">
        <v>2009</v>
      </c>
      <c r="M53" s="2129" t="s">
        <v>1146</v>
      </c>
      <c r="N53" s="2126"/>
    </row>
    <row r="54" spans="1:14" ht="18">
      <c r="A54" s="2127"/>
      <c r="B54" s="2128"/>
      <c r="C54" s="2128"/>
      <c r="D54" s="2128"/>
      <c r="E54" s="2128"/>
      <c r="F54" s="2128"/>
      <c r="G54" s="2128"/>
      <c r="H54" s="2128"/>
      <c r="I54" s="2128"/>
      <c r="J54" s="2128"/>
      <c r="K54" s="2128"/>
      <c r="L54" s="2128"/>
      <c r="M54" s="2129"/>
      <c r="N54" s="2126"/>
    </row>
    <row r="55" spans="1:14" ht="18">
      <c r="A55" s="2138" t="s">
        <v>1152</v>
      </c>
      <c r="B55" s="2139"/>
      <c r="C55" s="2143">
        <v>97.5</v>
      </c>
      <c r="D55" s="2143">
        <v>96.8</v>
      </c>
      <c r="E55" s="2143">
        <v>96.9</v>
      </c>
      <c r="F55" s="2143">
        <v>97.1</v>
      </c>
      <c r="G55" s="2143">
        <v>97.2</v>
      </c>
      <c r="H55" s="2143">
        <v>97.2</v>
      </c>
      <c r="I55" s="2143">
        <v>97.6</v>
      </c>
      <c r="J55" s="2143">
        <v>96.6</v>
      </c>
      <c r="K55" s="2143">
        <v>97.4</v>
      </c>
      <c r="L55" s="2143">
        <v>97.2</v>
      </c>
      <c r="M55" s="2141"/>
      <c r="N55" s="2117"/>
    </row>
    <row r="56" spans="1:14" ht="18">
      <c r="A56" s="2144" t="s">
        <v>531</v>
      </c>
      <c r="B56" s="2122"/>
      <c r="C56" s="2152">
        <v>38.82</v>
      </c>
      <c r="D56" s="2152">
        <v>37.76</v>
      </c>
      <c r="E56" s="2152">
        <v>38.19</v>
      </c>
      <c r="F56" s="2152">
        <v>39.58</v>
      </c>
      <c r="G56" s="2152">
        <v>44.3</v>
      </c>
      <c r="H56" s="2152">
        <v>39.94</v>
      </c>
      <c r="I56" s="2152">
        <v>38.700000000000003</v>
      </c>
      <c r="J56" s="2152">
        <v>40.43</v>
      </c>
      <c r="K56" s="2152">
        <v>38.369999999999997</v>
      </c>
      <c r="L56" s="2152">
        <v>37.29</v>
      </c>
      <c r="M56" s="2146"/>
      <c r="N56" s="2120"/>
    </row>
    <row r="57" spans="1:14" ht="18">
      <c r="A57" s="2144" t="s">
        <v>46</v>
      </c>
      <c r="B57" s="2122"/>
      <c r="C57" s="2152">
        <v>4.17</v>
      </c>
      <c r="D57" s="2152">
        <v>4.5199999999999996</v>
      </c>
      <c r="E57" s="2152">
        <v>6.88</v>
      </c>
      <c r="F57" s="2152">
        <v>6.42</v>
      </c>
      <c r="G57" s="2152">
        <v>6.62</v>
      </c>
      <c r="H57" s="2152">
        <v>7.76</v>
      </c>
      <c r="I57" s="2152">
        <v>6.86</v>
      </c>
      <c r="J57" s="2152">
        <v>8.02</v>
      </c>
      <c r="K57" s="2152">
        <v>8.5500000000000007</v>
      </c>
      <c r="L57" s="2152">
        <v>8.19</v>
      </c>
      <c r="M57" s="2146"/>
      <c r="N57" s="2120"/>
    </row>
    <row r="58" spans="1:14" ht="18">
      <c r="A58" s="2144" t="s">
        <v>57</v>
      </c>
      <c r="B58" s="2122"/>
      <c r="C58" s="2152">
        <v>6.73</v>
      </c>
      <c r="D58" s="2152">
        <v>6.61</v>
      </c>
      <c r="E58" s="2152">
        <v>7.24</v>
      </c>
      <c r="F58" s="2152">
        <v>6.68</v>
      </c>
      <c r="G58" s="2152">
        <v>4.3600000000000003</v>
      </c>
      <c r="H58" s="2152">
        <v>6.55</v>
      </c>
      <c r="I58" s="2152">
        <v>5.13</v>
      </c>
      <c r="J58" s="2152">
        <v>4.28</v>
      </c>
      <c r="K58" s="2152">
        <v>3.9</v>
      </c>
      <c r="L58" s="2152">
        <v>5.36</v>
      </c>
      <c r="M58" s="2146"/>
      <c r="N58" s="2120"/>
    </row>
    <row r="59" spans="1:14" ht="18">
      <c r="A59" s="2144" t="s">
        <v>1147</v>
      </c>
      <c r="B59" s="2122"/>
      <c r="C59" s="2152">
        <v>5.0199999999999996</v>
      </c>
      <c r="D59" s="2152">
        <v>5.76</v>
      </c>
      <c r="E59" s="2152">
        <v>5.54</v>
      </c>
      <c r="F59" s="2152">
        <v>5.59</v>
      </c>
      <c r="G59" s="2152">
        <v>5</v>
      </c>
      <c r="H59" s="2152">
        <v>5.37</v>
      </c>
      <c r="I59" s="2152">
        <v>5.03</v>
      </c>
      <c r="J59" s="2152">
        <v>4.82</v>
      </c>
      <c r="K59" s="2152">
        <v>5.74</v>
      </c>
      <c r="L59" s="2152">
        <v>5.29</v>
      </c>
      <c r="M59" s="2146"/>
      <c r="N59" s="2120"/>
    </row>
    <row r="60" spans="1:14" ht="18">
      <c r="A60" s="2144" t="s">
        <v>532</v>
      </c>
      <c r="B60" s="2122"/>
      <c r="C60" s="2152">
        <v>1.88</v>
      </c>
      <c r="D60" s="2152">
        <v>2.5</v>
      </c>
      <c r="E60" s="2152">
        <v>2.88</v>
      </c>
      <c r="F60" s="2152">
        <v>3.07</v>
      </c>
      <c r="G60" s="2152">
        <v>3.17</v>
      </c>
      <c r="H60" s="2152">
        <v>3.17</v>
      </c>
      <c r="I60" s="2152">
        <v>3.52</v>
      </c>
      <c r="J60" s="2152">
        <v>3.5</v>
      </c>
      <c r="K60" s="2152">
        <v>4.17</v>
      </c>
      <c r="L60" s="2152">
        <v>4.6500000000000004</v>
      </c>
      <c r="M60" s="2146"/>
      <c r="N60" s="2120"/>
    </row>
    <row r="61" spans="1:14" ht="18">
      <c r="A61" s="2144" t="s">
        <v>59</v>
      </c>
      <c r="B61" s="2122"/>
      <c r="C61" s="2152">
        <v>2.97</v>
      </c>
      <c r="D61" s="2152">
        <v>3.75</v>
      </c>
      <c r="E61" s="2152">
        <v>3.63</v>
      </c>
      <c r="F61" s="2152">
        <v>2.5299999999999998</v>
      </c>
      <c r="G61" s="2152">
        <v>1.64</v>
      </c>
      <c r="H61" s="2152">
        <v>1.94</v>
      </c>
      <c r="I61" s="2152">
        <v>2.4300000000000002</v>
      </c>
      <c r="J61" s="2152">
        <v>3.12</v>
      </c>
      <c r="K61" s="2152">
        <v>3.09</v>
      </c>
      <c r="L61" s="2152">
        <v>4.32</v>
      </c>
      <c r="M61" s="2146"/>
      <c r="N61" s="2120"/>
    </row>
    <row r="62" spans="1:14" ht="18">
      <c r="A62" s="2144" t="s">
        <v>39</v>
      </c>
      <c r="B62" s="2122"/>
      <c r="C62" s="2152">
        <v>7.14</v>
      </c>
      <c r="D62" s="2152">
        <v>8.2200000000000006</v>
      </c>
      <c r="E62" s="2152">
        <v>5.16</v>
      </c>
      <c r="F62" s="2152">
        <v>4.0199999999999996</v>
      </c>
      <c r="G62" s="2152">
        <v>4.28</v>
      </c>
      <c r="H62" s="2152">
        <v>4.79</v>
      </c>
      <c r="I62" s="2152">
        <v>4.43</v>
      </c>
      <c r="J62" s="2152">
        <v>4.37</v>
      </c>
      <c r="K62" s="2152">
        <v>5.16</v>
      </c>
      <c r="L62" s="2152">
        <v>3.73</v>
      </c>
      <c r="M62" s="2146"/>
      <c r="N62" s="2120"/>
    </row>
    <row r="63" spans="1:14" ht="18">
      <c r="A63" s="2144" t="s">
        <v>29</v>
      </c>
      <c r="B63" s="2122"/>
      <c r="C63" s="2152">
        <v>5.73</v>
      </c>
      <c r="D63" s="2152">
        <v>5.31</v>
      </c>
      <c r="E63" s="2152">
        <v>4.3099999999999996</v>
      </c>
      <c r="F63" s="2152">
        <v>3.36</v>
      </c>
      <c r="G63" s="2152">
        <v>3.05</v>
      </c>
      <c r="H63" s="2152">
        <v>2.4300000000000002</v>
      </c>
      <c r="I63" s="2152">
        <v>1.94</v>
      </c>
      <c r="J63" s="2152">
        <v>1.98</v>
      </c>
      <c r="K63" s="2152">
        <v>1.5</v>
      </c>
      <c r="L63" s="2152">
        <v>3.26</v>
      </c>
      <c r="M63" s="2146"/>
      <c r="N63" s="2120"/>
    </row>
    <row r="64" spans="1:14" ht="18">
      <c r="A64" s="2144" t="s">
        <v>533</v>
      </c>
      <c r="B64" s="2122"/>
      <c r="C64" s="2152">
        <v>3.72</v>
      </c>
      <c r="D64" s="2152">
        <v>3.45</v>
      </c>
      <c r="E64" s="2152">
        <v>3.72</v>
      </c>
      <c r="F64" s="2152">
        <v>3.68</v>
      </c>
      <c r="G64" s="2152">
        <v>3.76</v>
      </c>
      <c r="H64" s="2152">
        <v>3.29</v>
      </c>
      <c r="I64" s="2152">
        <v>2.81</v>
      </c>
      <c r="J64" s="2152">
        <v>2.88</v>
      </c>
      <c r="K64" s="2152">
        <v>2.99</v>
      </c>
      <c r="L64" s="2152">
        <v>3.05</v>
      </c>
      <c r="M64" s="2146"/>
      <c r="N64" s="2120"/>
    </row>
    <row r="65" spans="1:14" ht="18">
      <c r="A65" s="2144" t="s">
        <v>25</v>
      </c>
      <c r="B65" s="2122"/>
      <c r="C65" s="2152">
        <v>2.09</v>
      </c>
      <c r="D65" s="2152">
        <v>1.84</v>
      </c>
      <c r="E65" s="2152">
        <v>2.23</v>
      </c>
      <c r="F65" s="2152">
        <v>2.39</v>
      </c>
      <c r="G65" s="2152">
        <v>2.2599999999999998</v>
      </c>
      <c r="H65" s="2152">
        <v>2.17</v>
      </c>
      <c r="I65" s="2152">
        <v>2.13</v>
      </c>
      <c r="J65" s="2152">
        <v>1.71</v>
      </c>
      <c r="K65" s="2152">
        <v>2.11</v>
      </c>
      <c r="L65" s="2152">
        <v>2.11</v>
      </c>
      <c r="M65" s="2146"/>
      <c r="N65" s="2120"/>
    </row>
    <row r="66" spans="1:14" ht="18">
      <c r="A66" s="2144" t="s">
        <v>41</v>
      </c>
      <c r="B66" s="2122"/>
      <c r="C66" s="2152">
        <v>2.57</v>
      </c>
      <c r="D66" s="2152">
        <v>0.78</v>
      </c>
      <c r="E66" s="2152">
        <v>0.74</v>
      </c>
      <c r="F66" s="2152">
        <v>1.42</v>
      </c>
      <c r="G66" s="2152">
        <v>1.6</v>
      </c>
      <c r="H66" s="2152">
        <v>1.72</v>
      </c>
      <c r="I66" s="2152">
        <v>3.88</v>
      </c>
      <c r="J66" s="2152">
        <v>2.64</v>
      </c>
      <c r="K66" s="2152">
        <v>2.59</v>
      </c>
      <c r="L66" s="2152">
        <v>1.92</v>
      </c>
      <c r="M66" s="2146"/>
      <c r="N66" s="2120"/>
    </row>
    <row r="67" spans="1:14" ht="18">
      <c r="A67" s="2144" t="s">
        <v>12</v>
      </c>
      <c r="B67" s="2122"/>
      <c r="C67" s="2152">
        <v>1.88</v>
      </c>
      <c r="D67" s="2152">
        <v>2.06</v>
      </c>
      <c r="E67" s="2152">
        <v>1.74</v>
      </c>
      <c r="F67" s="2152">
        <v>2.93</v>
      </c>
      <c r="G67" s="2152">
        <v>1.53</v>
      </c>
      <c r="H67" s="2152">
        <v>1.84</v>
      </c>
      <c r="I67" s="2152">
        <v>1.82</v>
      </c>
      <c r="J67" s="2152">
        <v>1.51</v>
      </c>
      <c r="K67" s="2152">
        <v>1.92</v>
      </c>
      <c r="L67" s="2152">
        <v>1.79</v>
      </c>
      <c r="M67" s="2146"/>
      <c r="N67" s="2120"/>
    </row>
    <row r="68" spans="1:14" ht="18">
      <c r="A68" s="2144" t="s">
        <v>13</v>
      </c>
      <c r="B68" s="2122"/>
      <c r="C68" s="2152">
        <v>1.73</v>
      </c>
      <c r="D68" s="2152">
        <v>1.41</v>
      </c>
      <c r="E68" s="2152">
        <v>1.62</v>
      </c>
      <c r="F68" s="2152">
        <v>1.97</v>
      </c>
      <c r="G68" s="2152">
        <v>1.92</v>
      </c>
      <c r="H68" s="2152">
        <v>1.86</v>
      </c>
      <c r="I68" s="2152">
        <v>1.87</v>
      </c>
      <c r="J68" s="2152">
        <v>1.55</v>
      </c>
      <c r="K68" s="2152">
        <v>1.9</v>
      </c>
      <c r="L68" s="2152">
        <v>1.79</v>
      </c>
      <c r="M68" s="2146"/>
      <c r="N68" s="2120"/>
    </row>
    <row r="69" spans="1:14" ht="18">
      <c r="A69" s="2144" t="s">
        <v>38</v>
      </c>
      <c r="B69" s="2122"/>
      <c r="C69" s="2152">
        <v>0.12</v>
      </c>
      <c r="D69" s="2152">
        <v>0.12</v>
      </c>
      <c r="E69" s="2152">
        <v>0.43</v>
      </c>
      <c r="F69" s="2152">
        <v>0.2</v>
      </c>
      <c r="G69" s="2152">
        <v>0.64</v>
      </c>
      <c r="H69" s="2152">
        <v>0.97</v>
      </c>
      <c r="I69" s="2152">
        <v>1.0900000000000001</v>
      </c>
      <c r="J69" s="2152">
        <v>1.75</v>
      </c>
      <c r="K69" s="2152">
        <v>1.79</v>
      </c>
      <c r="L69" s="2152">
        <v>1.64</v>
      </c>
      <c r="M69" s="2146"/>
      <c r="N69" s="2120"/>
    </row>
    <row r="70" spans="1:14" ht="18">
      <c r="A70" s="2144" t="s">
        <v>86</v>
      </c>
      <c r="B70" s="2122"/>
      <c r="C70" s="2152">
        <v>0.82</v>
      </c>
      <c r="D70" s="2152">
        <v>0.88</v>
      </c>
      <c r="E70" s="2152">
        <v>0.77</v>
      </c>
      <c r="F70" s="2152">
        <v>0.99</v>
      </c>
      <c r="G70" s="2152">
        <v>1.1100000000000001</v>
      </c>
      <c r="H70" s="2152">
        <v>1.1200000000000001</v>
      </c>
      <c r="I70" s="2152">
        <v>1.08</v>
      </c>
      <c r="J70" s="2152">
        <v>0.84</v>
      </c>
      <c r="K70" s="2152">
        <v>0.89</v>
      </c>
      <c r="L70" s="2152">
        <v>1.33</v>
      </c>
      <c r="M70" s="2146"/>
      <c r="N70" s="2120"/>
    </row>
    <row r="71" spans="1:14" ht="18">
      <c r="A71" s="2144" t="s">
        <v>54</v>
      </c>
      <c r="B71" s="2122"/>
      <c r="C71" s="2152">
        <v>1.3</v>
      </c>
      <c r="D71" s="2152">
        <v>1.39</v>
      </c>
      <c r="E71" s="2152">
        <v>1.31</v>
      </c>
      <c r="F71" s="2152">
        <v>1.49</v>
      </c>
      <c r="G71" s="2152">
        <v>1.34</v>
      </c>
      <c r="H71" s="2152">
        <v>0.95</v>
      </c>
      <c r="I71" s="2152">
        <v>1.42</v>
      </c>
      <c r="J71" s="2152">
        <v>1.48</v>
      </c>
      <c r="K71" s="2152">
        <v>1.47</v>
      </c>
      <c r="L71" s="2152">
        <v>1.33</v>
      </c>
      <c r="M71" s="2146"/>
      <c r="N71" s="2120"/>
    </row>
    <row r="72" spans="1:14" ht="18">
      <c r="A72" s="2144" t="s">
        <v>16</v>
      </c>
      <c r="B72" s="2122"/>
      <c r="C72" s="2152">
        <v>0.8</v>
      </c>
      <c r="D72" s="2152">
        <v>0.64</v>
      </c>
      <c r="E72" s="2152">
        <v>0.4</v>
      </c>
      <c r="F72" s="2152">
        <v>0.72</v>
      </c>
      <c r="G72" s="2152">
        <v>0.68</v>
      </c>
      <c r="H72" s="2152">
        <v>0.83</v>
      </c>
      <c r="I72" s="2152">
        <v>0.63</v>
      </c>
      <c r="J72" s="2152">
        <v>0.61</v>
      </c>
      <c r="K72" s="2152">
        <v>0.91</v>
      </c>
      <c r="L72" s="2152">
        <v>1.2</v>
      </c>
      <c r="M72" s="2146"/>
      <c r="N72" s="2120"/>
    </row>
    <row r="73" spans="1:14" ht="18">
      <c r="A73" s="2144" t="s">
        <v>535</v>
      </c>
      <c r="B73" s="2122"/>
      <c r="C73" s="2152">
        <v>1.62</v>
      </c>
      <c r="D73" s="2152">
        <v>1.53</v>
      </c>
      <c r="E73" s="2152">
        <v>1.5</v>
      </c>
      <c r="F73" s="2152">
        <v>1.87</v>
      </c>
      <c r="G73" s="2152">
        <v>1.32</v>
      </c>
      <c r="H73" s="2152">
        <v>1.52</v>
      </c>
      <c r="I73" s="2152">
        <v>1.29</v>
      </c>
      <c r="J73" s="2152">
        <v>1.33</v>
      </c>
      <c r="K73" s="2152">
        <v>1.1599999999999999</v>
      </c>
      <c r="L73" s="2152">
        <v>1.04</v>
      </c>
      <c r="M73" s="2146"/>
      <c r="N73" s="2120"/>
    </row>
    <row r="74" spans="1:14" ht="18">
      <c r="A74" s="2144" t="s">
        <v>536</v>
      </c>
      <c r="B74" s="2122"/>
      <c r="C74" s="2152">
        <v>1.07</v>
      </c>
      <c r="D74" s="2152">
        <v>0.95</v>
      </c>
      <c r="E74" s="2152">
        <v>1.1499999999999999</v>
      </c>
      <c r="F74" s="2152">
        <v>1.19</v>
      </c>
      <c r="G74" s="2152">
        <v>1.1399999999999999</v>
      </c>
      <c r="H74" s="2152">
        <v>1.0900000000000001</v>
      </c>
      <c r="I74" s="2152">
        <v>1.1100000000000001</v>
      </c>
      <c r="J74" s="2152">
        <v>1.08</v>
      </c>
      <c r="K74" s="2152">
        <v>1.03</v>
      </c>
      <c r="L74" s="2152">
        <v>1.01</v>
      </c>
      <c r="M74" s="2146"/>
      <c r="N74" s="2120"/>
    </row>
    <row r="75" spans="1:14" ht="18">
      <c r="A75" s="2144" t="s">
        <v>36</v>
      </c>
      <c r="B75" s="2122"/>
      <c r="C75" s="2152">
        <v>1.07</v>
      </c>
      <c r="D75" s="2152">
        <v>1.33</v>
      </c>
      <c r="E75" s="2152">
        <v>1.54</v>
      </c>
      <c r="F75" s="2152">
        <v>1.43</v>
      </c>
      <c r="G75" s="2152">
        <v>1.4</v>
      </c>
      <c r="H75" s="2152">
        <v>1.29</v>
      </c>
      <c r="I75" s="2152">
        <v>1.24</v>
      </c>
      <c r="J75" s="2152">
        <v>1.22</v>
      </c>
      <c r="K75" s="2152">
        <v>1.1200000000000001</v>
      </c>
      <c r="L75" s="2152">
        <v>0.94</v>
      </c>
      <c r="M75" s="2146"/>
      <c r="N75" s="2120"/>
    </row>
    <row r="76" spans="1:14" ht="18">
      <c r="A76" s="2144" t="s">
        <v>11</v>
      </c>
      <c r="B76" s="2122"/>
      <c r="C76" s="2152">
        <v>0.91</v>
      </c>
      <c r="D76" s="2152">
        <v>0.69</v>
      </c>
      <c r="E76" s="2152">
        <v>0.63</v>
      </c>
      <c r="F76" s="2152">
        <v>0.69</v>
      </c>
      <c r="G76" s="2152">
        <v>0.56999999999999995</v>
      </c>
      <c r="H76" s="2152">
        <v>0.62</v>
      </c>
      <c r="I76" s="2152">
        <v>0.62</v>
      </c>
      <c r="J76" s="2152">
        <v>0.59</v>
      </c>
      <c r="K76" s="2152">
        <v>0.82</v>
      </c>
      <c r="L76" s="2152">
        <v>0.8</v>
      </c>
      <c r="M76" s="2146"/>
      <c r="N76" s="2120"/>
    </row>
    <row r="77" spans="1:14" ht="18">
      <c r="A77" s="2144" t="s">
        <v>56</v>
      </c>
      <c r="B77" s="2122"/>
      <c r="C77" s="2152">
        <v>0.26</v>
      </c>
      <c r="D77" s="2152">
        <v>0.31</v>
      </c>
      <c r="E77" s="2152">
        <v>0.76</v>
      </c>
      <c r="F77" s="2152">
        <v>0.89</v>
      </c>
      <c r="G77" s="2152">
        <v>1.01</v>
      </c>
      <c r="H77" s="2152">
        <v>1.1100000000000001</v>
      </c>
      <c r="I77" s="2152">
        <v>1.74</v>
      </c>
      <c r="J77" s="2152">
        <v>1.53</v>
      </c>
      <c r="K77" s="2152">
        <v>1.2</v>
      </c>
      <c r="L77" s="2152">
        <v>0.76</v>
      </c>
      <c r="M77" s="2146"/>
      <c r="N77" s="2120"/>
    </row>
    <row r="78" spans="1:14" ht="18">
      <c r="A78" s="2144" t="s">
        <v>44</v>
      </c>
      <c r="B78" s="2122"/>
      <c r="C78" s="2152">
        <v>1.52</v>
      </c>
      <c r="D78" s="2152">
        <v>1.45</v>
      </c>
      <c r="E78" s="2152">
        <v>0.91</v>
      </c>
      <c r="F78" s="2152">
        <v>0.61</v>
      </c>
      <c r="G78" s="2152">
        <v>0.85</v>
      </c>
      <c r="H78" s="2152">
        <v>0.66</v>
      </c>
      <c r="I78" s="2152">
        <v>0.81</v>
      </c>
      <c r="J78" s="2152">
        <v>0.88</v>
      </c>
      <c r="K78" s="2152">
        <v>0.69</v>
      </c>
      <c r="L78" s="2152">
        <v>0.7</v>
      </c>
      <c r="M78" s="2146"/>
      <c r="N78" s="2120"/>
    </row>
    <row r="79" spans="1:14" ht="18">
      <c r="A79" s="2144" t="s">
        <v>26</v>
      </c>
      <c r="B79" s="2122"/>
      <c r="C79" s="2152">
        <v>0.71</v>
      </c>
      <c r="D79" s="2152">
        <v>0.75</v>
      </c>
      <c r="E79" s="2152">
        <v>0.42</v>
      </c>
      <c r="F79" s="2152">
        <v>0.61</v>
      </c>
      <c r="G79" s="2152">
        <v>0.7</v>
      </c>
      <c r="H79" s="2152">
        <v>0.7</v>
      </c>
      <c r="I79" s="2152">
        <v>0.61</v>
      </c>
      <c r="J79" s="2152">
        <v>0.71</v>
      </c>
      <c r="K79" s="2152">
        <v>0.67</v>
      </c>
      <c r="L79" s="2152">
        <v>0.64</v>
      </c>
      <c r="M79" s="2146"/>
      <c r="N79" s="2120"/>
    </row>
    <row r="80" spans="1:14" ht="18">
      <c r="A80" s="2144" t="s">
        <v>51</v>
      </c>
      <c r="B80" s="2122"/>
      <c r="C80" s="2152">
        <v>0.24</v>
      </c>
      <c r="D80" s="2152">
        <v>7.0000000000000007E-2</v>
      </c>
      <c r="E80" s="2152">
        <v>0.13</v>
      </c>
      <c r="F80" s="2152">
        <v>0.36</v>
      </c>
      <c r="G80" s="2152">
        <v>0.38</v>
      </c>
      <c r="H80" s="2152">
        <v>0.65</v>
      </c>
      <c r="I80" s="2152">
        <v>1.06</v>
      </c>
      <c r="J80" s="2152">
        <v>1</v>
      </c>
      <c r="K80" s="2152">
        <v>0.9</v>
      </c>
      <c r="L80" s="2152">
        <v>0.6</v>
      </c>
      <c r="M80" s="2146"/>
      <c r="N80" s="2120"/>
    </row>
    <row r="81" spans="1:14" ht="18">
      <c r="A81" s="2144" t="s">
        <v>72</v>
      </c>
      <c r="B81" s="2122"/>
      <c r="C81" s="2152">
        <v>0.25</v>
      </c>
      <c r="D81" s="2152">
        <v>0.64</v>
      </c>
      <c r="E81" s="2152">
        <v>0.41</v>
      </c>
      <c r="F81" s="2152">
        <v>0.3</v>
      </c>
      <c r="G81" s="2152">
        <v>0.17</v>
      </c>
      <c r="H81" s="2152">
        <v>0.28000000000000003</v>
      </c>
      <c r="I81" s="2152">
        <v>0.46</v>
      </c>
      <c r="J81" s="2152">
        <v>0.61</v>
      </c>
      <c r="K81" s="2152">
        <v>0.59</v>
      </c>
      <c r="L81" s="2152">
        <v>0.56999999999999995</v>
      </c>
      <c r="M81" s="2146"/>
      <c r="N81" s="2120"/>
    </row>
    <row r="82" spans="1:14" ht="18">
      <c r="A82" s="2144" t="s">
        <v>18</v>
      </c>
      <c r="B82" s="2122"/>
      <c r="C82" s="2152">
        <v>0.51</v>
      </c>
      <c r="D82" s="2152">
        <v>0.57999999999999996</v>
      </c>
      <c r="E82" s="2152">
        <v>0.68</v>
      </c>
      <c r="F82" s="2152">
        <v>0.56999999999999995</v>
      </c>
      <c r="G82" s="2152">
        <v>0.43</v>
      </c>
      <c r="H82" s="2152">
        <v>0.52</v>
      </c>
      <c r="I82" s="2152">
        <v>0.67</v>
      </c>
      <c r="J82" s="2152">
        <v>0.31</v>
      </c>
      <c r="K82" s="2152">
        <v>0.68</v>
      </c>
      <c r="L82" s="2152">
        <v>0.54</v>
      </c>
      <c r="M82" s="2146"/>
      <c r="N82" s="2120"/>
    </row>
    <row r="83" spans="1:14" ht="18">
      <c r="A83" s="2144" t="s">
        <v>31</v>
      </c>
      <c r="B83" s="2122"/>
      <c r="C83" s="2152">
        <v>0.17</v>
      </c>
      <c r="D83" s="2152">
        <v>0.6</v>
      </c>
      <c r="E83" s="2152">
        <v>0.78</v>
      </c>
      <c r="F83" s="2152">
        <v>0.65</v>
      </c>
      <c r="G83" s="2152">
        <v>0.66</v>
      </c>
      <c r="H83" s="2152">
        <v>0.75</v>
      </c>
      <c r="I83" s="2152">
        <v>0.65</v>
      </c>
      <c r="J83" s="2152">
        <v>0.47</v>
      </c>
      <c r="K83" s="2152">
        <v>0.5</v>
      </c>
      <c r="L83" s="2152">
        <v>0.53</v>
      </c>
      <c r="M83" s="2146"/>
      <c r="N83" s="2120"/>
    </row>
    <row r="84" spans="1:14" ht="18">
      <c r="A84" s="2144" t="s">
        <v>52</v>
      </c>
      <c r="B84" s="2122"/>
      <c r="C84" s="2152">
        <v>1.01</v>
      </c>
      <c r="D84" s="2152">
        <v>0.43</v>
      </c>
      <c r="E84" s="2152">
        <v>0.68</v>
      </c>
      <c r="F84" s="2152">
        <v>0.56000000000000005</v>
      </c>
      <c r="G84" s="2152">
        <v>1.01</v>
      </c>
      <c r="H84" s="2152">
        <v>1.08</v>
      </c>
      <c r="I84" s="2152">
        <v>1.82</v>
      </c>
      <c r="J84" s="2152">
        <v>0.9</v>
      </c>
      <c r="K84" s="2152">
        <v>0.73</v>
      </c>
      <c r="L84" s="2152">
        <v>0.5</v>
      </c>
      <c r="M84" s="2146"/>
      <c r="N84" s="2120"/>
    </row>
    <row r="85" spans="1:14" ht="19.5" customHeight="1">
      <c r="A85" s="2144" t="s">
        <v>64</v>
      </c>
      <c r="B85" s="2122"/>
      <c r="C85" s="2152">
        <v>0.67</v>
      </c>
      <c r="D85" s="2152">
        <v>0.49</v>
      </c>
      <c r="E85" s="2152">
        <v>0.5</v>
      </c>
      <c r="F85" s="2152">
        <v>0.32</v>
      </c>
      <c r="G85" s="2152">
        <v>0.32</v>
      </c>
      <c r="H85" s="2152">
        <v>0.26</v>
      </c>
      <c r="I85" s="2152">
        <v>0.7</v>
      </c>
      <c r="J85" s="2152">
        <v>0.49</v>
      </c>
      <c r="K85" s="2152">
        <v>0.3</v>
      </c>
      <c r="L85" s="2152">
        <v>0.32</v>
      </c>
      <c r="M85" s="2146"/>
      <c r="N85" s="2120"/>
    </row>
    <row r="86" spans="1:14" ht="18">
      <c r="A86" s="2153" t="s">
        <v>1153</v>
      </c>
      <c r="B86" s="2122"/>
      <c r="C86" s="2122"/>
      <c r="D86" s="2122"/>
      <c r="E86" s="2122"/>
      <c r="F86" s="2122"/>
      <c r="G86" s="2122"/>
      <c r="H86" s="2122"/>
      <c r="I86" s="2122"/>
      <c r="J86" s="2122"/>
      <c r="K86" s="2122"/>
      <c r="L86" s="2122"/>
      <c r="M86" s="2146"/>
      <c r="N86" s="2120"/>
    </row>
    <row r="87" spans="1:14" ht="18">
      <c r="A87" s="2154"/>
      <c r="B87" s="2122"/>
      <c r="C87" s="2122"/>
      <c r="D87" s="2122"/>
      <c r="E87" s="2122"/>
      <c r="F87" s="2122"/>
      <c r="G87" s="2122"/>
      <c r="H87" s="2122"/>
      <c r="I87" s="2122"/>
      <c r="J87" s="2122"/>
      <c r="K87" s="2122"/>
      <c r="L87" s="2122"/>
      <c r="M87" s="2146"/>
      <c r="N87" s="2120"/>
    </row>
    <row r="88" spans="1:14" ht="18">
      <c r="A88" s="2153" t="s">
        <v>1154</v>
      </c>
      <c r="B88" s="2122"/>
      <c r="C88" s="2122"/>
      <c r="D88" s="2122"/>
      <c r="E88" s="2122"/>
      <c r="F88" s="2122"/>
      <c r="G88" s="2122"/>
      <c r="H88" s="2122"/>
      <c r="I88" s="2122"/>
      <c r="J88" s="2122"/>
      <c r="K88" s="2122"/>
      <c r="L88" s="2122"/>
      <c r="M88" s="2146"/>
      <c r="N88" s="2120"/>
    </row>
    <row r="89" spans="1:14" ht="18">
      <c r="A89" s="2153" t="s">
        <v>1155</v>
      </c>
      <c r="B89" s="2122"/>
      <c r="C89" s="2122"/>
      <c r="D89" s="2122"/>
      <c r="E89" s="2122"/>
      <c r="F89" s="2122"/>
      <c r="G89" s="2122"/>
      <c r="H89" s="2122"/>
      <c r="I89" s="2122"/>
      <c r="J89" s="2122"/>
      <c r="K89" s="2122"/>
      <c r="L89" s="2122"/>
      <c r="M89" s="2146"/>
      <c r="N89" s="2120"/>
    </row>
    <row r="90" spans="1:14" ht="18">
      <c r="A90" s="2153" t="s">
        <v>1118</v>
      </c>
      <c r="B90" s="2122"/>
      <c r="C90" s="2122"/>
      <c r="D90" s="2122"/>
      <c r="E90" s="2122"/>
      <c r="F90" s="2122"/>
      <c r="G90" s="2122"/>
      <c r="H90" s="2122"/>
      <c r="I90" s="2122"/>
      <c r="J90" s="2122"/>
      <c r="K90" s="2122"/>
      <c r="L90" s="2122"/>
      <c r="M90" s="2146"/>
      <c r="N90" s="2120"/>
    </row>
    <row r="91" spans="1:14" ht="18">
      <c r="A91" s="1756" t="s">
        <v>1156</v>
      </c>
      <c r="B91" s="2122"/>
      <c r="C91" s="2122"/>
      <c r="D91" s="2122"/>
      <c r="E91" s="2122"/>
      <c r="F91" s="2122"/>
      <c r="G91" s="2122"/>
      <c r="H91" s="2122"/>
      <c r="I91" s="2122"/>
      <c r="J91" s="2122"/>
      <c r="K91" s="2122"/>
      <c r="L91" s="2122"/>
      <c r="M91" s="2146"/>
      <c r="N91" s="2120"/>
    </row>
    <row r="92" spans="1:14" ht="18">
      <c r="A92" s="2155" t="s">
        <v>1157</v>
      </c>
      <c r="B92" s="2156"/>
      <c r="C92" s="2156"/>
      <c r="D92" s="2156"/>
      <c r="E92" s="2156"/>
      <c r="F92" s="2156"/>
      <c r="G92" s="2156"/>
      <c r="H92" s="2156"/>
      <c r="I92" s="2156"/>
      <c r="J92" s="2156"/>
      <c r="K92" s="2156"/>
      <c r="L92" s="2156"/>
      <c r="M92" s="2157"/>
      <c r="N92" s="2120"/>
    </row>
    <row r="93" spans="1:14" ht="18">
      <c r="A93" s="2122"/>
      <c r="B93" s="2122"/>
      <c r="C93" s="2122"/>
      <c r="D93" s="2122"/>
      <c r="E93" s="2122"/>
      <c r="F93" s="2122"/>
      <c r="G93" s="2122"/>
      <c r="H93" s="2122"/>
      <c r="I93" s="2122"/>
      <c r="J93" s="2122"/>
      <c r="K93" s="2122"/>
      <c r="L93" s="2122"/>
      <c r="M93" s="2120"/>
      <c r="N93" s="2120"/>
    </row>
  </sheetData>
  <mergeCells count="7">
    <mergeCell ref="A51:M51"/>
    <mergeCell ref="A1:M1"/>
    <mergeCell ref="A2:M2"/>
    <mergeCell ref="A4:M4"/>
    <mergeCell ref="A6:M6"/>
    <mergeCell ref="A47:M47"/>
    <mergeCell ref="A49:M49"/>
  </mergeCells>
  <phoneticPr fontId="50" type="noConversion"/>
  <printOptions horizontalCentered="1"/>
  <pageMargins left="0.78740157480314965" right="0.78740157480314965" top="0.78740157480314965" bottom="0.78740157480314965" header="0" footer="0"/>
  <pageSetup scale="37" orientation="portrait" r:id="rId1"/>
  <headerFooter alignWithMargins="0"/>
</worksheet>
</file>

<file path=xl/worksheets/sheet127.xml><?xml version="1.0" encoding="utf-8"?>
<worksheet xmlns="http://schemas.openxmlformats.org/spreadsheetml/2006/main" xmlns:r="http://schemas.openxmlformats.org/officeDocument/2006/relationships">
  <sheetPr>
    <tabColor theme="9" tint="-0.249977111117893"/>
    <pageSetUpPr fitToPage="1"/>
  </sheetPr>
  <dimension ref="A1:N94"/>
  <sheetViews>
    <sheetView zoomScale="50" zoomScaleNormal="50" workbookViewId="0">
      <selection sqref="A1:M1"/>
    </sheetView>
  </sheetViews>
  <sheetFormatPr defaultColWidth="11.5546875" defaultRowHeight="15"/>
  <cols>
    <col min="1" max="1" width="31.44140625" style="2118" customWidth="1"/>
    <col min="2" max="12" width="10.6640625" style="2118" customWidth="1"/>
    <col min="13" max="14" width="5" style="2158" customWidth="1"/>
    <col min="15" max="16384" width="11.5546875" style="2118"/>
  </cols>
  <sheetData>
    <row r="1" spans="1:14" ht="18">
      <c r="A1" s="2854" t="s">
        <v>1071</v>
      </c>
      <c r="B1" s="2854"/>
      <c r="C1" s="2854"/>
      <c r="D1" s="2854"/>
      <c r="E1" s="2854"/>
      <c r="F1" s="2854"/>
      <c r="G1" s="2854"/>
      <c r="H1" s="2854"/>
      <c r="I1" s="2854"/>
      <c r="J1" s="2854"/>
      <c r="K1" s="2854"/>
      <c r="L1" s="2854"/>
      <c r="M1" s="2854"/>
      <c r="N1" s="2148"/>
    </row>
    <row r="2" spans="1:14" s="2160" customFormat="1" ht="18">
      <c r="A2" s="2856" t="s">
        <v>1159</v>
      </c>
      <c r="B2" s="2856"/>
      <c r="C2" s="2856"/>
      <c r="D2" s="2856"/>
      <c r="E2" s="2856"/>
      <c r="F2" s="2856"/>
      <c r="G2" s="2856"/>
      <c r="H2" s="2856"/>
      <c r="I2" s="2856"/>
      <c r="J2" s="2856"/>
      <c r="K2" s="2856"/>
      <c r="L2" s="2856"/>
      <c r="M2" s="2856"/>
      <c r="N2" s="2159"/>
    </row>
    <row r="3" spans="1:14" ht="18">
      <c r="A3" s="2161"/>
      <c r="B3" s="2161"/>
      <c r="C3" s="2161"/>
      <c r="D3" s="2161"/>
      <c r="E3" s="2161"/>
      <c r="F3" s="2161"/>
      <c r="G3" s="2161"/>
      <c r="H3" s="2161"/>
      <c r="I3" s="2161"/>
      <c r="J3" s="2161"/>
      <c r="K3" s="2161"/>
      <c r="L3" s="2161"/>
    </row>
    <row r="4" spans="1:14" ht="18">
      <c r="A4" s="2857" t="s">
        <v>1160</v>
      </c>
      <c r="B4" s="2857"/>
      <c r="C4" s="2857"/>
      <c r="D4" s="2857"/>
      <c r="E4" s="2857"/>
      <c r="F4" s="2857"/>
      <c r="G4" s="2857"/>
      <c r="H4" s="2857"/>
      <c r="I4" s="2857"/>
      <c r="J4" s="2857"/>
      <c r="K4" s="2857"/>
      <c r="L4" s="2857"/>
      <c r="M4" s="2857"/>
      <c r="N4" s="2161"/>
    </row>
    <row r="5" spans="1:14" ht="18">
      <c r="A5" s="2161"/>
      <c r="B5" s="2161"/>
      <c r="C5" s="2161"/>
      <c r="D5" s="2161"/>
      <c r="E5" s="2161"/>
      <c r="F5" s="2161"/>
      <c r="G5" s="2161"/>
      <c r="H5" s="2161"/>
      <c r="I5" s="2161"/>
      <c r="J5" s="2161"/>
      <c r="K5" s="2161"/>
      <c r="L5" s="2161"/>
    </row>
    <row r="6" spans="1:14" ht="18">
      <c r="A6" s="2858" t="s">
        <v>963</v>
      </c>
      <c r="B6" s="2858"/>
      <c r="C6" s="2858"/>
      <c r="D6" s="2858"/>
      <c r="E6" s="2858"/>
      <c r="F6" s="2858"/>
      <c r="G6" s="2858"/>
      <c r="H6" s="2858"/>
      <c r="I6" s="2858"/>
      <c r="J6" s="2858"/>
      <c r="K6" s="2858"/>
      <c r="L6" s="2858"/>
      <c r="M6" s="2858"/>
      <c r="N6" s="2162"/>
    </row>
    <row r="7" spans="1:14" ht="18">
      <c r="A7" s="2163"/>
      <c r="B7" s="2163"/>
      <c r="C7" s="2164"/>
    </row>
    <row r="8" spans="1:14" ht="18">
      <c r="A8" s="2163"/>
      <c r="B8" s="2163"/>
      <c r="C8" s="2164"/>
    </row>
    <row r="9" spans="1:14" ht="18">
      <c r="A9" s="2163"/>
      <c r="B9" s="2163"/>
      <c r="C9" s="2164"/>
    </row>
    <row r="10" spans="1:14" s="2165" customFormat="1" ht="18">
      <c r="A10" s="2123"/>
      <c r="B10" s="2124"/>
      <c r="C10" s="2124">
        <v>2000</v>
      </c>
      <c r="D10" s="2124">
        <v>2001</v>
      </c>
      <c r="E10" s="2124">
        <v>2002</v>
      </c>
      <c r="F10" s="2124">
        <v>2003</v>
      </c>
      <c r="G10" s="2124">
        <v>2004</v>
      </c>
      <c r="H10" s="2124">
        <v>2005</v>
      </c>
      <c r="I10" s="2124">
        <v>2006</v>
      </c>
      <c r="J10" s="2124">
        <v>2007</v>
      </c>
      <c r="K10" s="2124">
        <v>2008</v>
      </c>
      <c r="L10" s="2124">
        <v>2009</v>
      </c>
      <c r="M10" s="2125" t="s">
        <v>1146</v>
      </c>
      <c r="N10" s="2126"/>
    </row>
    <row r="11" spans="1:14" ht="18">
      <c r="A11" s="2166"/>
      <c r="B11" s="2163"/>
      <c r="C11" s="2164"/>
      <c r="D11" s="2164"/>
      <c r="E11" s="2164"/>
      <c r="F11" s="2164"/>
      <c r="G11" s="2164"/>
      <c r="H11" s="2164"/>
      <c r="I11" s="2164"/>
      <c r="J11" s="2164"/>
      <c r="K11" s="2164"/>
      <c r="L11" s="2164"/>
      <c r="M11" s="2167"/>
      <c r="N11" s="2168"/>
    </row>
    <row r="12" spans="1:14" ht="18">
      <c r="A12" s="2127" t="s">
        <v>1161</v>
      </c>
      <c r="B12" s="2128"/>
      <c r="C12" s="2163"/>
      <c r="D12" s="2163"/>
      <c r="E12" s="2163"/>
      <c r="F12" s="2163"/>
      <c r="G12" s="2163"/>
      <c r="H12" s="2163"/>
      <c r="I12" s="2163"/>
      <c r="J12" s="2163"/>
      <c r="K12" s="2163"/>
      <c r="L12" s="2163"/>
      <c r="M12" s="2167"/>
      <c r="N12" s="2168"/>
    </row>
    <row r="13" spans="1:14" ht="18">
      <c r="A13" s="2137"/>
      <c r="B13" s="2169"/>
      <c r="C13" s="2170"/>
      <c r="D13" s="2170"/>
      <c r="E13" s="2170"/>
      <c r="F13" s="2170"/>
      <c r="G13" s="2170"/>
      <c r="H13" s="2170"/>
      <c r="I13" s="2170"/>
      <c r="J13" s="2170"/>
      <c r="K13" s="2170"/>
      <c r="L13" s="2170"/>
      <c r="M13" s="2171"/>
      <c r="N13" s="2172"/>
    </row>
    <row r="14" spans="1:14" ht="18">
      <c r="A14" s="2137" t="s">
        <v>1162</v>
      </c>
      <c r="B14" s="2169"/>
      <c r="C14" s="2173">
        <v>2549.1999999999998</v>
      </c>
      <c r="D14" s="2173">
        <v>2696.4</v>
      </c>
      <c r="E14" s="2173">
        <v>2767.2</v>
      </c>
      <c r="F14" s="2173">
        <v>2614.1</v>
      </c>
      <c r="G14" s="2173">
        <v>2953.9</v>
      </c>
      <c r="H14" s="2173">
        <v>2799.3</v>
      </c>
      <c r="I14" s="2173">
        <v>2605.8000000000002</v>
      </c>
      <c r="J14" s="2173">
        <v>2909.7</v>
      </c>
      <c r="K14" s="2173">
        <v>2983.2000000000003</v>
      </c>
      <c r="L14" s="2173">
        <v>3179.2950599999999</v>
      </c>
      <c r="M14" s="2171"/>
      <c r="N14" s="2172"/>
    </row>
    <row r="15" spans="1:14" ht="18">
      <c r="A15" s="2137" t="s">
        <v>1163</v>
      </c>
      <c r="B15" s="2169"/>
      <c r="C15" s="2174">
        <v>216.61500000000001</v>
      </c>
      <c r="D15" s="2174">
        <v>307.78500000000003</v>
      </c>
      <c r="E15" s="2174">
        <v>339.29599999999999</v>
      </c>
      <c r="F15" s="2174">
        <v>363.09300000000002</v>
      </c>
      <c r="G15" s="2174">
        <v>393.18200000000002</v>
      </c>
      <c r="H15" s="2174">
        <v>422.98200000000003</v>
      </c>
      <c r="I15" s="2174">
        <v>476.10399999999998</v>
      </c>
      <c r="J15" s="2174">
        <v>490.94</v>
      </c>
      <c r="K15" s="2174">
        <v>587.125</v>
      </c>
      <c r="L15" s="2174">
        <v>675.38499999999999</v>
      </c>
      <c r="M15" s="2171"/>
      <c r="N15" s="2172"/>
    </row>
    <row r="16" spans="1:14" ht="18">
      <c r="A16" s="2137" t="s">
        <v>1164</v>
      </c>
      <c r="B16" s="2175"/>
      <c r="C16" s="2174">
        <v>299.37700000000001</v>
      </c>
      <c r="D16" s="2174">
        <v>416.01100000000002</v>
      </c>
      <c r="E16" s="2174">
        <v>377.85500000000002</v>
      </c>
      <c r="F16" s="2174">
        <v>289.82299999999998</v>
      </c>
      <c r="G16" s="2174">
        <v>194.62899999999999</v>
      </c>
      <c r="H16" s="2174">
        <v>247.72800000000001</v>
      </c>
      <c r="I16" s="2174">
        <v>319.815</v>
      </c>
      <c r="J16" s="2174">
        <v>428.07900000000001</v>
      </c>
      <c r="K16" s="2174">
        <v>423.45600000000002</v>
      </c>
      <c r="L16" s="2174">
        <v>626.68499999999995</v>
      </c>
      <c r="M16" s="2171"/>
      <c r="N16" s="2172"/>
    </row>
    <row r="17" spans="1:14" ht="18">
      <c r="A17" s="2137" t="s">
        <v>1165</v>
      </c>
      <c r="B17" s="2169"/>
      <c r="C17" s="2173">
        <v>650.35599999999999</v>
      </c>
      <c r="D17" s="2173">
        <v>650.56399999999996</v>
      </c>
      <c r="E17" s="2173">
        <v>505.24</v>
      </c>
      <c r="F17" s="2173">
        <v>396.75700000000001</v>
      </c>
      <c r="G17" s="2173">
        <v>359.44200000000001</v>
      </c>
      <c r="H17" s="2173">
        <v>300.714</v>
      </c>
      <c r="I17" s="2173">
        <v>261.78800000000001</v>
      </c>
      <c r="J17" s="2173">
        <v>274.61099999999999</v>
      </c>
      <c r="K17" s="2173">
        <v>206.88</v>
      </c>
      <c r="L17" s="2173">
        <v>465.81</v>
      </c>
      <c r="M17" s="2176"/>
      <c r="N17" s="2177"/>
    </row>
    <row r="18" spans="1:14" ht="18">
      <c r="A18" s="2137" t="s">
        <v>1166</v>
      </c>
      <c r="B18" s="2169"/>
      <c r="C18" s="2174">
        <v>376.52300000000002</v>
      </c>
      <c r="D18" s="2174">
        <v>432.77199999999999</v>
      </c>
      <c r="E18" s="2174">
        <v>415.13900000000001</v>
      </c>
      <c r="F18" s="2174">
        <v>458.59699999999998</v>
      </c>
      <c r="G18" s="2174">
        <v>317.68700000000001</v>
      </c>
      <c r="H18" s="2174">
        <v>513.71299999999997</v>
      </c>
      <c r="I18" s="2174">
        <v>448.73599999999999</v>
      </c>
      <c r="J18" s="2174">
        <v>364.57600000000002</v>
      </c>
      <c r="K18" s="2174">
        <v>418.57400000000001</v>
      </c>
      <c r="L18" s="2174">
        <v>400.74900000000002</v>
      </c>
      <c r="M18" s="2171"/>
      <c r="N18" s="2172"/>
    </row>
    <row r="19" spans="1:14" ht="18">
      <c r="A19" s="2137" t="s">
        <v>1167</v>
      </c>
      <c r="B19" s="2169"/>
      <c r="C19" s="2174">
        <v>323.37200000000001</v>
      </c>
      <c r="D19" s="2174">
        <v>396.99299999999999</v>
      </c>
      <c r="E19" s="2174">
        <v>363.79500000000002</v>
      </c>
      <c r="F19" s="2174">
        <v>323.029</v>
      </c>
      <c r="G19" s="2174">
        <v>322.92099999999999</v>
      </c>
      <c r="H19" s="2174">
        <v>315.387</v>
      </c>
      <c r="I19" s="2174">
        <v>286.50900000000001</v>
      </c>
      <c r="J19" s="2174">
        <v>294.97699999999998</v>
      </c>
      <c r="K19" s="2174">
        <v>356.50900000000001</v>
      </c>
      <c r="L19" s="2174">
        <v>315.77699999999999</v>
      </c>
      <c r="M19" s="2171"/>
      <c r="N19" s="2172"/>
    </row>
    <row r="20" spans="1:14" ht="18">
      <c r="A20" s="2137" t="s">
        <v>1168</v>
      </c>
      <c r="B20" s="2169"/>
      <c r="C20" s="2173">
        <v>392.48200000000003</v>
      </c>
      <c r="D20" s="2173">
        <v>398.85399999999998</v>
      </c>
      <c r="E20" s="2173">
        <v>391.43299999999999</v>
      </c>
      <c r="F20" s="2173">
        <v>375.65600000000001</v>
      </c>
      <c r="G20" s="2173">
        <v>390.62200000000001</v>
      </c>
      <c r="H20" s="2173">
        <v>401.17599999999999</v>
      </c>
      <c r="I20" s="2173">
        <v>356.64</v>
      </c>
      <c r="J20" s="2173">
        <v>348.50599999999997</v>
      </c>
      <c r="K20" s="2173">
        <v>343.65100000000001</v>
      </c>
      <c r="L20" s="2173">
        <v>308.68</v>
      </c>
      <c r="M20" s="2176"/>
      <c r="N20" s="2177"/>
    </row>
    <row r="21" spans="1:14" ht="18">
      <c r="A21" s="2137" t="s">
        <v>1169</v>
      </c>
      <c r="B21" s="2175"/>
      <c r="C21" s="2174">
        <v>240.26599999999999</v>
      </c>
      <c r="D21" s="2174">
        <v>226.887</v>
      </c>
      <c r="E21" s="2174">
        <v>262.49799999999999</v>
      </c>
      <c r="F21" s="2174">
        <v>283.51900000000001</v>
      </c>
      <c r="G21" s="2174">
        <v>280.399</v>
      </c>
      <c r="H21" s="2174">
        <v>290.46800000000002</v>
      </c>
      <c r="I21" s="2174">
        <v>287.66399999999999</v>
      </c>
      <c r="J21" s="2174">
        <v>239.50899999999999</v>
      </c>
      <c r="K21" s="2174">
        <v>296.738</v>
      </c>
      <c r="L21" s="2174">
        <v>306.334</v>
      </c>
      <c r="M21" s="2176"/>
      <c r="N21" s="2177"/>
    </row>
    <row r="22" spans="1:14" ht="18">
      <c r="A22" s="2137" t="s">
        <v>1170</v>
      </c>
      <c r="B22" s="2169"/>
      <c r="C22" s="2173">
        <v>199.08799999999999</v>
      </c>
      <c r="D22" s="2173">
        <v>240.995</v>
      </c>
      <c r="E22" s="2173">
        <v>201.36699999999999</v>
      </c>
      <c r="F22" s="2173">
        <v>336.637</v>
      </c>
      <c r="G22" s="2173">
        <v>169.55600000000001</v>
      </c>
      <c r="H22" s="2173">
        <v>241.363</v>
      </c>
      <c r="I22" s="2173">
        <v>236.804</v>
      </c>
      <c r="J22" s="2173">
        <v>201.286</v>
      </c>
      <c r="K22" s="2173">
        <v>260.13799999999998</v>
      </c>
      <c r="L22" s="2173">
        <v>248.5</v>
      </c>
      <c r="M22" s="2178"/>
      <c r="N22" s="2179"/>
    </row>
    <row r="23" spans="1:14" ht="18">
      <c r="A23" s="2137" t="s">
        <v>1171</v>
      </c>
      <c r="B23" s="2169"/>
      <c r="C23" s="2174">
        <v>288.93</v>
      </c>
      <c r="D23" s="2174">
        <v>309.69099999999997</v>
      </c>
      <c r="E23" s="2174">
        <v>241.47200000000001</v>
      </c>
      <c r="F23" s="2174">
        <v>221.65799999999999</v>
      </c>
      <c r="G23" s="2174">
        <v>288.95800000000003</v>
      </c>
      <c r="H23" s="2174">
        <v>297.00299999999999</v>
      </c>
      <c r="I23" s="2174">
        <v>279.536</v>
      </c>
      <c r="J23" s="2174">
        <v>297.71800000000002</v>
      </c>
      <c r="K23" s="2174">
        <v>289.99299999999999</v>
      </c>
      <c r="L23" s="2174">
        <v>221.797</v>
      </c>
      <c r="M23" s="2171"/>
      <c r="N23" s="2172"/>
    </row>
    <row r="24" spans="1:14" ht="18">
      <c r="A24" s="2137" t="s">
        <v>1172</v>
      </c>
      <c r="B24" s="2175"/>
      <c r="C24" s="2174">
        <v>131.46700000000001</v>
      </c>
      <c r="D24" s="2174">
        <v>164.316</v>
      </c>
      <c r="E24" s="2174">
        <v>134.21</v>
      </c>
      <c r="F24" s="2174">
        <v>196.01400000000001</v>
      </c>
      <c r="G24" s="2174">
        <v>88.355999999999995</v>
      </c>
      <c r="H24" s="2174">
        <v>280.11099999999999</v>
      </c>
      <c r="I24" s="2174">
        <v>110.935</v>
      </c>
      <c r="J24" s="2174">
        <v>168.798</v>
      </c>
      <c r="K24" s="2174">
        <v>143.29900000000001</v>
      </c>
      <c r="L24" s="2174">
        <v>196.881</v>
      </c>
      <c r="M24" s="2176"/>
      <c r="N24" s="2177"/>
    </row>
    <row r="25" spans="1:14" ht="18">
      <c r="A25" s="2137" t="s">
        <v>1173</v>
      </c>
      <c r="B25" s="2169"/>
      <c r="C25" s="2174">
        <v>94.125</v>
      </c>
      <c r="D25" s="2174">
        <v>108.224</v>
      </c>
      <c r="E25" s="2174">
        <v>90.918999999999997</v>
      </c>
      <c r="F25" s="2174">
        <v>117.566</v>
      </c>
      <c r="G25" s="2174">
        <v>137.238</v>
      </c>
      <c r="H25" s="2174">
        <v>149.083</v>
      </c>
      <c r="I25" s="2174">
        <v>146.137</v>
      </c>
      <c r="J25" s="2174">
        <v>117.407</v>
      </c>
      <c r="K25" s="2174">
        <v>124.979</v>
      </c>
      <c r="L25" s="2174">
        <v>194.017</v>
      </c>
      <c r="M25" s="2171"/>
      <c r="N25" s="2172"/>
    </row>
    <row r="26" spans="1:14" ht="18">
      <c r="A26" s="2137" t="s">
        <v>1174</v>
      </c>
      <c r="B26" s="2175"/>
      <c r="C26" s="2174">
        <v>27.363</v>
      </c>
      <c r="D26" s="2174">
        <v>30.748000000000001</v>
      </c>
      <c r="E26" s="2174">
        <v>40.85</v>
      </c>
      <c r="F26" s="2174">
        <v>42.552</v>
      </c>
      <c r="G26" s="2174">
        <v>48.22</v>
      </c>
      <c r="H26" s="2174">
        <v>40.414000000000001</v>
      </c>
      <c r="I26" s="2174">
        <v>36.465000000000003</v>
      </c>
      <c r="J26" s="2174">
        <v>36.39</v>
      </c>
      <c r="K26" s="2174">
        <v>94.936999999999998</v>
      </c>
      <c r="L26" s="2174">
        <v>152.726</v>
      </c>
      <c r="M26" s="2171"/>
      <c r="N26" s="2172"/>
    </row>
    <row r="27" spans="1:14" ht="18">
      <c r="A27" s="2137" t="s">
        <v>1175</v>
      </c>
      <c r="B27" s="2169"/>
      <c r="C27" s="2174">
        <v>128.81100000000001</v>
      </c>
      <c r="D27" s="2174">
        <v>156.916</v>
      </c>
      <c r="E27" s="2174">
        <v>142.58000000000001</v>
      </c>
      <c r="F27" s="2174">
        <v>167.40899999999999</v>
      </c>
      <c r="G27" s="2174">
        <v>159.428</v>
      </c>
      <c r="H27" s="2174">
        <v>113.67700000000001</v>
      </c>
      <c r="I27" s="2174">
        <v>176.93700000000001</v>
      </c>
      <c r="J27" s="2174">
        <v>181.49600000000001</v>
      </c>
      <c r="K27" s="2174">
        <v>181.51400000000001</v>
      </c>
      <c r="L27" s="2174">
        <v>151.755</v>
      </c>
      <c r="M27" s="2178"/>
      <c r="N27" s="2179"/>
    </row>
    <row r="28" spans="1:14" ht="18">
      <c r="A28" s="2137" t="s">
        <v>1176</v>
      </c>
      <c r="B28" s="2175"/>
      <c r="C28" s="2174">
        <v>104.517</v>
      </c>
      <c r="D28" s="2174">
        <v>84.921000000000006</v>
      </c>
      <c r="E28" s="2174">
        <v>74.361999999999995</v>
      </c>
      <c r="F28" s="2174">
        <v>81.831999999999994</v>
      </c>
      <c r="G28" s="2174">
        <v>71.105999999999995</v>
      </c>
      <c r="H28" s="2174">
        <v>83.290999999999997</v>
      </c>
      <c r="I28" s="2174">
        <v>84.085999999999999</v>
      </c>
      <c r="J28" s="2174">
        <v>82.703000000000003</v>
      </c>
      <c r="K28" s="2174">
        <v>114.998</v>
      </c>
      <c r="L28" s="2174">
        <v>115.6</v>
      </c>
      <c r="M28" s="2171"/>
      <c r="N28" s="2172"/>
    </row>
    <row r="29" spans="1:14" ht="18">
      <c r="A29" s="2137" t="s">
        <v>1177</v>
      </c>
      <c r="B29" s="2175"/>
      <c r="C29" s="2174">
        <v>29.5</v>
      </c>
      <c r="D29" s="2174">
        <v>37.619</v>
      </c>
      <c r="E29" s="2174">
        <v>89.353999999999999</v>
      </c>
      <c r="F29" s="2174">
        <v>105.389</v>
      </c>
      <c r="G29" s="2174">
        <v>124.854</v>
      </c>
      <c r="H29" s="2174">
        <v>148.55199999999999</v>
      </c>
      <c r="I29" s="2174">
        <v>235.81899999999999</v>
      </c>
      <c r="J29" s="2174">
        <v>215.37799999999999</v>
      </c>
      <c r="K29" s="2174">
        <v>169.54900000000001</v>
      </c>
      <c r="L29" s="2174">
        <v>111.06100000000001</v>
      </c>
      <c r="M29" s="2176" t="s">
        <v>1178</v>
      </c>
      <c r="N29" s="2177"/>
    </row>
    <row r="30" spans="1:14" ht="18">
      <c r="A30" s="2137" t="s">
        <v>1179</v>
      </c>
      <c r="B30" s="2169"/>
      <c r="C30" s="2173">
        <v>57.383000000000003</v>
      </c>
      <c r="D30" s="2173">
        <v>23.785</v>
      </c>
      <c r="E30" s="2173">
        <v>23.998999999999999</v>
      </c>
      <c r="F30" s="2173">
        <v>46.677</v>
      </c>
      <c r="G30" s="2173">
        <v>32.366</v>
      </c>
      <c r="H30" s="2173">
        <v>44.365000000000002</v>
      </c>
      <c r="I30" s="2173">
        <v>38.204999999999998</v>
      </c>
      <c r="J30" s="2173">
        <v>48.287999999999997</v>
      </c>
      <c r="K30" s="2173">
        <v>85.899000000000001</v>
      </c>
      <c r="L30" s="2173">
        <v>108.71599999999999</v>
      </c>
      <c r="M30" s="2171"/>
      <c r="N30" s="2172"/>
    </row>
    <row r="31" spans="1:14" ht="18">
      <c r="A31" s="2180" t="s">
        <v>1180</v>
      </c>
      <c r="B31" s="2169"/>
      <c r="C31" s="2173">
        <v>13.452999999999999</v>
      </c>
      <c r="D31" s="2173">
        <v>14.992000000000001</v>
      </c>
      <c r="E31" s="2173">
        <v>51.093000000000004</v>
      </c>
      <c r="F31" s="2173">
        <v>23.994</v>
      </c>
      <c r="G31" s="2173">
        <v>21.928000000000001</v>
      </c>
      <c r="H31" s="2173">
        <v>32.880000000000003</v>
      </c>
      <c r="I31" s="2173">
        <v>56.000999999999998</v>
      </c>
      <c r="J31" s="2173">
        <v>101.965</v>
      </c>
      <c r="K31" s="2173">
        <v>93.111000000000004</v>
      </c>
      <c r="L31" s="2173">
        <v>88.641000000000005</v>
      </c>
      <c r="M31" s="2171"/>
      <c r="N31" s="2172"/>
    </row>
    <row r="32" spans="1:14" ht="18">
      <c r="A32" s="2137" t="s">
        <v>1181</v>
      </c>
      <c r="B32" s="2175"/>
      <c r="C32" s="2174">
        <v>27.11</v>
      </c>
      <c r="D32" s="2174">
        <v>8.157</v>
      </c>
      <c r="E32" s="2174">
        <v>14.872</v>
      </c>
      <c r="F32" s="2174">
        <v>42.158999999999999</v>
      </c>
      <c r="G32" s="2174">
        <v>46.673000000000002</v>
      </c>
      <c r="H32" s="2174">
        <v>86.611999999999995</v>
      </c>
      <c r="I32" s="2174">
        <v>143.94</v>
      </c>
      <c r="J32" s="2174">
        <v>139.77600000000001</v>
      </c>
      <c r="K32" s="2174">
        <v>127.361</v>
      </c>
      <c r="L32" s="2174">
        <v>86.963999999999999</v>
      </c>
      <c r="M32" s="2176"/>
      <c r="N32" s="2177"/>
    </row>
    <row r="33" spans="1:14" ht="18">
      <c r="A33" s="2137" t="s">
        <v>1182</v>
      </c>
      <c r="B33" s="2175"/>
      <c r="C33" s="2174">
        <v>96.947999999999993</v>
      </c>
      <c r="D33" s="2174">
        <v>23.327000000000002</v>
      </c>
      <c r="E33" s="2174">
        <v>29.163</v>
      </c>
      <c r="F33" s="2174">
        <v>123.249</v>
      </c>
      <c r="G33" s="2174">
        <v>127.13200000000001</v>
      </c>
      <c r="H33" s="2174">
        <v>51.073999999999998</v>
      </c>
      <c r="I33" s="2174">
        <v>123.607</v>
      </c>
      <c r="J33" s="2174">
        <v>51.698</v>
      </c>
      <c r="K33" s="2174">
        <v>38.301000000000002</v>
      </c>
      <c r="L33" s="2174">
        <v>85.674000000000007</v>
      </c>
      <c r="M33" s="2171"/>
      <c r="N33" s="2172"/>
    </row>
    <row r="34" spans="1:14" ht="18">
      <c r="A34" s="2137" t="s">
        <v>1183</v>
      </c>
      <c r="B34" s="2175"/>
      <c r="C34" s="2174">
        <v>12.231999999999999</v>
      </c>
      <c r="D34" s="2174">
        <v>70.682000000000002</v>
      </c>
      <c r="E34" s="2174">
        <v>91.869</v>
      </c>
      <c r="F34" s="2174">
        <v>77.215999999999994</v>
      </c>
      <c r="G34" s="2174">
        <v>81.878</v>
      </c>
      <c r="H34" s="2174">
        <v>99.823999999999998</v>
      </c>
      <c r="I34" s="2174">
        <v>86.725999999999999</v>
      </c>
      <c r="J34" s="2174">
        <v>65.926000000000002</v>
      </c>
      <c r="K34" s="2174">
        <v>70.046999999999997</v>
      </c>
      <c r="L34" s="2174">
        <v>77.738</v>
      </c>
      <c r="M34" s="2171"/>
      <c r="N34" s="2172"/>
    </row>
    <row r="35" spans="1:14" ht="18">
      <c r="A35" s="2137" t="s">
        <v>1184</v>
      </c>
      <c r="B35" s="2169"/>
      <c r="C35" s="2174">
        <v>114.52500000000001</v>
      </c>
      <c r="D35" s="2174">
        <v>50.972000000000001</v>
      </c>
      <c r="E35" s="2174">
        <v>76.587999999999994</v>
      </c>
      <c r="F35" s="2174">
        <v>64.381</v>
      </c>
      <c r="G35" s="2174">
        <v>123.84699999999999</v>
      </c>
      <c r="H35" s="2174">
        <v>140.172</v>
      </c>
      <c r="I35" s="2174">
        <v>243.029</v>
      </c>
      <c r="J35" s="2174">
        <v>125.914</v>
      </c>
      <c r="K35" s="2174">
        <v>96.114999999999995</v>
      </c>
      <c r="L35" s="2174">
        <v>72.936999999999998</v>
      </c>
      <c r="M35" s="2171"/>
      <c r="N35" s="2172"/>
    </row>
    <row r="36" spans="1:14" ht="18">
      <c r="A36" s="2137" t="s">
        <v>1185</v>
      </c>
      <c r="B36" s="2175"/>
      <c r="C36" s="2174">
        <v>77.343999999999994</v>
      </c>
      <c r="D36" s="2174">
        <v>60.790999999999997</v>
      </c>
      <c r="E36" s="2174">
        <v>59.103000000000002</v>
      </c>
      <c r="F36" s="2174">
        <v>37.82</v>
      </c>
      <c r="G36" s="2174">
        <v>39.302999999999997</v>
      </c>
      <c r="H36" s="2174">
        <v>34.442</v>
      </c>
      <c r="I36" s="2174">
        <v>94.179000000000002</v>
      </c>
      <c r="J36" s="2174">
        <v>68.686000000000007</v>
      </c>
      <c r="K36" s="2174">
        <v>42.058999999999997</v>
      </c>
      <c r="L36" s="2174">
        <v>46.783999999999999</v>
      </c>
      <c r="M36" s="2171"/>
      <c r="N36" s="2172"/>
    </row>
    <row r="37" spans="1:14" ht="18">
      <c r="A37" s="2137" t="s">
        <v>1186</v>
      </c>
      <c r="B37" s="2175"/>
      <c r="C37" s="2174">
        <v>16.734999999999999</v>
      </c>
      <c r="D37" s="2174">
        <v>19.934999999999999</v>
      </c>
      <c r="E37" s="2174">
        <v>37.256</v>
      </c>
      <c r="F37" s="2174">
        <v>34.332999999999998</v>
      </c>
      <c r="G37" s="2174">
        <v>27.65</v>
      </c>
      <c r="H37" s="2174">
        <v>40.17</v>
      </c>
      <c r="I37" s="2174">
        <v>55.238999999999997</v>
      </c>
      <c r="J37" s="2174">
        <v>32.957000000000001</v>
      </c>
      <c r="K37" s="2174">
        <v>67.908000000000001</v>
      </c>
      <c r="L37" s="2174">
        <v>40.863999999999997</v>
      </c>
      <c r="M37" s="2171"/>
      <c r="N37" s="2172"/>
    </row>
    <row r="38" spans="1:14" ht="18">
      <c r="A38" s="2137" t="s">
        <v>1187</v>
      </c>
      <c r="B38" s="2175"/>
      <c r="C38" s="2174">
        <v>76.224999999999994</v>
      </c>
      <c r="D38" s="2174">
        <v>129.25399999999999</v>
      </c>
      <c r="E38" s="2174">
        <v>55.212000000000003</v>
      </c>
      <c r="F38" s="2174">
        <v>20.582999999999998</v>
      </c>
      <c r="G38" s="2174">
        <v>23.457999999999998</v>
      </c>
      <c r="H38" s="2174">
        <v>37.045000000000002</v>
      </c>
      <c r="I38" s="2174">
        <v>62.009</v>
      </c>
      <c r="J38" s="2174">
        <v>56.96</v>
      </c>
      <c r="K38" s="2174">
        <v>33.112000000000002</v>
      </c>
      <c r="L38" s="2174">
        <v>33.290999999999997</v>
      </c>
      <c r="M38" s="2176"/>
      <c r="N38" s="2179"/>
    </row>
    <row r="39" spans="1:14" ht="18">
      <c r="A39" s="2137" t="s">
        <v>1188</v>
      </c>
      <c r="B39" s="2175"/>
      <c r="C39" s="2174">
        <v>26.981000000000002</v>
      </c>
      <c r="D39" s="2174">
        <v>36.625</v>
      </c>
      <c r="E39" s="2174">
        <v>17.934000000000001</v>
      </c>
      <c r="F39" s="2174">
        <v>16.88</v>
      </c>
      <c r="G39" s="2174">
        <v>10.183999999999999</v>
      </c>
      <c r="H39" s="2174">
        <v>19.747</v>
      </c>
      <c r="I39" s="2174">
        <v>24.655000000000001</v>
      </c>
      <c r="J39" s="2174">
        <v>17.588000000000001</v>
      </c>
      <c r="K39" s="2174">
        <v>12.185</v>
      </c>
      <c r="L39" s="2174">
        <v>11.061999999999999</v>
      </c>
      <c r="M39" s="2176"/>
      <c r="N39" s="2177"/>
    </row>
    <row r="40" spans="1:14" s="2165" customFormat="1" ht="18">
      <c r="A40" s="2127" t="s">
        <v>1189</v>
      </c>
      <c r="B40" s="2181"/>
      <c r="C40" s="2182">
        <v>6570.927999999999</v>
      </c>
      <c r="D40" s="2182">
        <v>7098.2160000000003</v>
      </c>
      <c r="E40" s="2182">
        <v>6894.6589999999997</v>
      </c>
      <c r="F40" s="2182">
        <v>6860.922999999998</v>
      </c>
      <c r="G40" s="2182">
        <v>6834.9169999999986</v>
      </c>
      <c r="H40" s="2182">
        <v>7231.2929999999978</v>
      </c>
      <c r="I40" s="2182">
        <v>7277.3650000000007</v>
      </c>
      <c r="J40" s="2182">
        <v>7361.8320000000003</v>
      </c>
      <c r="K40" s="2182">
        <v>7661.6380000000008</v>
      </c>
      <c r="L40" s="2182">
        <v>8323.7230599999984</v>
      </c>
      <c r="M40" s="2183"/>
      <c r="N40" s="2184"/>
    </row>
    <row r="41" spans="1:14" ht="18">
      <c r="A41" s="2137" t="s">
        <v>1190</v>
      </c>
      <c r="B41" s="2169"/>
      <c r="C41" s="2174">
        <v>185.55200000000059</v>
      </c>
      <c r="D41" s="2174">
        <v>214.29099999999926</v>
      </c>
      <c r="E41" s="2174">
        <v>210.14300000000003</v>
      </c>
      <c r="F41" s="2174">
        <v>173.21200000000044</v>
      </c>
      <c r="G41" s="2174">
        <v>194.28200000000015</v>
      </c>
      <c r="H41" s="2174">
        <v>222.98599999999988</v>
      </c>
      <c r="I41" s="2174">
        <v>194.95600000000013</v>
      </c>
      <c r="J41" s="2174">
        <v>224.18700000000081</v>
      </c>
      <c r="K41" s="2174">
        <v>155.8690000000006</v>
      </c>
      <c r="L41" s="2174">
        <v>233.56100000000151</v>
      </c>
      <c r="M41" s="2171"/>
      <c r="N41" s="2172"/>
    </row>
    <row r="42" spans="1:14" s="2165" customFormat="1" ht="18">
      <c r="A42" s="2127" t="s">
        <v>882</v>
      </c>
      <c r="B42" s="2128"/>
      <c r="C42" s="2185">
        <v>6756.48</v>
      </c>
      <c r="D42" s="2185">
        <v>7312.5069999999996</v>
      </c>
      <c r="E42" s="2185">
        <v>7104.8019999999997</v>
      </c>
      <c r="F42" s="2185">
        <v>7034.1349999999984</v>
      </c>
      <c r="G42" s="2185">
        <v>7029.1989999999987</v>
      </c>
      <c r="H42" s="2185">
        <v>7454.2789999999977</v>
      </c>
      <c r="I42" s="2185">
        <v>7472.3210000000008</v>
      </c>
      <c r="J42" s="2185">
        <v>7586.0190000000011</v>
      </c>
      <c r="K42" s="2185">
        <v>7817.5070000000014</v>
      </c>
      <c r="L42" s="2185">
        <v>8557.28406</v>
      </c>
      <c r="M42" s="2183"/>
      <c r="N42" s="2184"/>
    </row>
    <row r="43" spans="1:14" ht="18">
      <c r="A43" s="2166"/>
      <c r="B43" s="2186"/>
      <c r="C43" s="2186"/>
      <c r="D43" s="2186"/>
      <c r="E43" s="2186"/>
      <c r="F43" s="2186"/>
      <c r="G43" s="2186"/>
      <c r="H43" s="2186"/>
      <c r="I43" s="2186"/>
      <c r="J43" s="2186"/>
      <c r="K43" s="2186"/>
      <c r="L43" s="2186"/>
      <c r="M43" s="2167"/>
      <c r="N43" s="2168"/>
    </row>
    <row r="44" spans="1:14" ht="18">
      <c r="A44" s="2127" t="s">
        <v>1191</v>
      </c>
      <c r="B44" s="2128"/>
      <c r="C44" s="2186"/>
      <c r="D44" s="2186"/>
      <c r="E44" s="2186"/>
      <c r="F44" s="2186"/>
      <c r="G44" s="2186"/>
      <c r="H44" s="2186"/>
      <c r="I44" s="2186"/>
      <c r="J44" s="2186"/>
      <c r="K44" s="2186"/>
      <c r="L44" s="2186"/>
      <c r="M44" s="2167"/>
      <c r="N44" s="2168"/>
    </row>
    <row r="45" spans="1:14" ht="18">
      <c r="A45" s="2137"/>
      <c r="B45" s="2163"/>
      <c r="C45" s="2186"/>
      <c r="D45" s="2186"/>
      <c r="E45" s="2186"/>
      <c r="F45" s="2186"/>
      <c r="G45" s="2186"/>
      <c r="H45" s="2186"/>
      <c r="I45" s="2186"/>
      <c r="J45" s="2186"/>
      <c r="K45" s="2186"/>
      <c r="L45" s="2186"/>
      <c r="M45" s="2167"/>
      <c r="N45" s="2168"/>
    </row>
    <row r="46" spans="1:14" ht="18">
      <c r="A46" s="2137" t="s">
        <v>1162</v>
      </c>
      <c r="B46" s="2163"/>
      <c r="C46" s="2187">
        <v>174.6</v>
      </c>
      <c r="D46" s="2187">
        <v>154.9</v>
      </c>
      <c r="E46" s="2187">
        <v>182.3</v>
      </c>
      <c r="F46" s="2187">
        <v>275.89999999999998</v>
      </c>
      <c r="G46" s="2187">
        <v>366.1</v>
      </c>
      <c r="H46" s="2187">
        <v>347.3</v>
      </c>
      <c r="I46" s="2187">
        <v>457.1</v>
      </c>
      <c r="J46" s="2187">
        <v>505.5</v>
      </c>
      <c r="K46" s="2187">
        <v>407.7</v>
      </c>
      <c r="L46" s="2187">
        <v>396.01765999999998</v>
      </c>
      <c r="M46" s="2167"/>
      <c r="N46" s="2168"/>
    </row>
    <row r="47" spans="1:14" ht="18">
      <c r="A47" s="2137" t="s">
        <v>1192</v>
      </c>
      <c r="B47" s="2163"/>
      <c r="C47" s="2187">
        <v>147.53299999999999</v>
      </c>
      <c r="D47" s="2187">
        <v>119.10599999999999</v>
      </c>
      <c r="E47" s="2187">
        <v>128.91900000000001</v>
      </c>
      <c r="F47" s="2187">
        <v>172.98400000000001</v>
      </c>
      <c r="G47" s="2187">
        <v>169.96799999999999</v>
      </c>
      <c r="H47" s="2187">
        <v>177.399</v>
      </c>
      <c r="I47" s="2187">
        <v>168.46299999999999</v>
      </c>
      <c r="J47" s="2187">
        <v>139.251</v>
      </c>
      <c r="K47" s="2187">
        <v>146.27099999999999</v>
      </c>
      <c r="L47" s="2187">
        <v>73.379000000000005</v>
      </c>
      <c r="M47" s="2167"/>
      <c r="N47" s="2168"/>
    </row>
    <row r="48" spans="1:14" ht="18">
      <c r="A48" s="2137" t="s">
        <v>1171</v>
      </c>
      <c r="B48" s="2163"/>
      <c r="C48" s="2187">
        <v>53.807000000000002</v>
      </c>
      <c r="D48" s="2187">
        <v>80.108000000000004</v>
      </c>
      <c r="E48" s="2187">
        <v>84.117999999999995</v>
      </c>
      <c r="F48" s="2187">
        <v>84.174000000000007</v>
      </c>
      <c r="G48" s="2187">
        <v>75.953000000000003</v>
      </c>
      <c r="H48" s="2187">
        <v>87.106999999999999</v>
      </c>
      <c r="I48" s="2187">
        <v>88.293000000000006</v>
      </c>
      <c r="J48" s="2187">
        <v>95.902000000000001</v>
      </c>
      <c r="K48" s="2187">
        <v>85.228999999999999</v>
      </c>
      <c r="L48" s="2187">
        <v>62.085000000000001</v>
      </c>
      <c r="M48" s="2167"/>
      <c r="N48" s="2168"/>
    </row>
    <row r="49" spans="1:14" ht="18">
      <c r="A49" s="2137" t="s">
        <v>1193</v>
      </c>
      <c r="B49" s="2163"/>
      <c r="C49" s="2174">
        <v>27.068000000000001</v>
      </c>
      <c r="D49" s="2174">
        <v>35.090000000000003</v>
      </c>
      <c r="E49" s="2174">
        <v>21.126000000000001</v>
      </c>
      <c r="F49" s="2174">
        <v>37.436999999999998</v>
      </c>
      <c r="G49" s="2174">
        <v>50.901000000000003</v>
      </c>
      <c r="H49" s="2174">
        <v>62.268999999999998</v>
      </c>
      <c r="I49" s="2174">
        <v>45.905999999999999</v>
      </c>
      <c r="J49" s="2174">
        <v>37.21</v>
      </c>
      <c r="K49" s="2174">
        <v>41.676000000000002</v>
      </c>
      <c r="L49" s="2174">
        <v>38.761000000000003</v>
      </c>
      <c r="M49" s="2167"/>
      <c r="N49" s="2118"/>
    </row>
    <row r="50" spans="1:14" ht="18">
      <c r="A50" s="2137" t="s">
        <v>1186</v>
      </c>
      <c r="B50" s="2163"/>
      <c r="C50" s="2187">
        <v>41.58</v>
      </c>
      <c r="D50" s="2187">
        <v>51.820999999999998</v>
      </c>
      <c r="E50" s="2187">
        <v>43.222999999999999</v>
      </c>
      <c r="F50" s="2187">
        <v>33.177</v>
      </c>
      <c r="G50" s="2187">
        <v>25.311</v>
      </c>
      <c r="H50" s="2187">
        <v>29.684999999999999</v>
      </c>
      <c r="I50" s="2187">
        <v>34.962000000000003</v>
      </c>
      <c r="J50" s="2187">
        <v>10.49</v>
      </c>
      <c r="K50" s="2187">
        <v>27.524999999999999</v>
      </c>
      <c r="L50" s="2187">
        <v>37.084000000000003</v>
      </c>
      <c r="M50" s="2167"/>
      <c r="N50" s="2168"/>
    </row>
    <row r="51" spans="1:14" ht="18">
      <c r="A51" s="2137" t="s">
        <v>1166</v>
      </c>
      <c r="B51" s="2163"/>
      <c r="C51" s="2174">
        <v>23.588000000000001</v>
      </c>
      <c r="D51" s="2174">
        <v>31.186</v>
      </c>
      <c r="E51" s="2174">
        <v>24.655000000000001</v>
      </c>
      <c r="F51" s="2174">
        <v>21.658999999999999</v>
      </c>
      <c r="G51" s="2174" t="s">
        <v>769</v>
      </c>
      <c r="H51" s="2174" t="s">
        <v>769</v>
      </c>
      <c r="I51" s="2174">
        <v>16.099</v>
      </c>
      <c r="J51" s="2174">
        <v>25.050999999999998</v>
      </c>
      <c r="K51" s="2174">
        <v>10.002000000000001</v>
      </c>
      <c r="L51" s="2174">
        <v>31.163</v>
      </c>
      <c r="M51" s="2167"/>
      <c r="N51" s="2168"/>
    </row>
    <row r="52" spans="1:14" ht="18">
      <c r="A52" s="2137" t="s">
        <v>1182</v>
      </c>
      <c r="B52" s="2163"/>
      <c r="C52" s="2174">
        <v>24.718</v>
      </c>
      <c r="D52" s="2174">
        <v>26.957999999999998</v>
      </c>
      <c r="E52" s="2174">
        <v>34.451000000000001</v>
      </c>
      <c r="F52" s="2174">
        <v>35.290999999999997</v>
      </c>
      <c r="G52" s="2174">
        <v>46.488999999999997</v>
      </c>
      <c r="H52" s="2174">
        <v>41.744</v>
      </c>
      <c r="I52" s="2174">
        <v>18.925000000000001</v>
      </c>
      <c r="J52" s="2174">
        <v>15.731999999999999</v>
      </c>
      <c r="K52" s="2174">
        <v>23.471</v>
      </c>
      <c r="L52" s="2174">
        <v>26.018000000000001</v>
      </c>
      <c r="M52" s="2167"/>
      <c r="N52" s="2168"/>
    </row>
    <row r="53" spans="1:14" ht="18">
      <c r="A53" s="2137" t="s">
        <v>1194</v>
      </c>
      <c r="B53" s="2163"/>
      <c r="C53" s="2174">
        <v>17.675000000000001</v>
      </c>
      <c r="D53" s="2174">
        <v>12.321999999999999</v>
      </c>
      <c r="E53" s="2174">
        <v>3.5369999999999999</v>
      </c>
      <c r="F53" s="2174">
        <v>10.521000000000001</v>
      </c>
      <c r="G53" s="2174">
        <v>19.942</v>
      </c>
      <c r="H53" s="2174">
        <v>4.4989999999999997</v>
      </c>
      <c r="I53" s="2174">
        <v>8.8330000000000002</v>
      </c>
      <c r="J53" s="2174">
        <v>10.763999999999999</v>
      </c>
      <c r="K53" s="2174">
        <v>10.734</v>
      </c>
      <c r="L53" s="2174">
        <v>11.57</v>
      </c>
      <c r="M53" s="2188"/>
      <c r="N53" s="2189"/>
    </row>
    <row r="54" spans="1:14" ht="18">
      <c r="A54" s="2137" t="s">
        <v>1187</v>
      </c>
      <c r="B54" s="2163"/>
      <c r="C54" s="2174">
        <v>21.829000000000001</v>
      </c>
      <c r="D54" s="2174">
        <v>23.797000000000001</v>
      </c>
      <c r="E54" s="2174">
        <v>18.241</v>
      </c>
      <c r="F54" s="2174">
        <v>15.885999999999999</v>
      </c>
      <c r="G54" s="2174">
        <v>21.271000000000001</v>
      </c>
      <c r="H54" s="2174">
        <v>17.832000000000001</v>
      </c>
      <c r="I54" s="2174">
        <v>19.779</v>
      </c>
      <c r="J54" s="2174">
        <v>24.044</v>
      </c>
      <c r="K54" s="2174">
        <v>13.747</v>
      </c>
      <c r="L54" s="2174">
        <v>8.452</v>
      </c>
      <c r="M54" s="2188"/>
      <c r="N54" s="2189"/>
    </row>
    <row r="55" spans="1:14" ht="18">
      <c r="A55" s="2137" t="s">
        <v>1188</v>
      </c>
      <c r="B55" s="2163"/>
      <c r="C55" s="2174">
        <v>0.86199999999999999</v>
      </c>
      <c r="D55" s="2174">
        <v>34.588000000000001</v>
      </c>
      <c r="E55" s="2174">
        <v>25.585000000000001</v>
      </c>
      <c r="F55" s="2174">
        <v>12.481999999999999</v>
      </c>
      <c r="G55" s="2174">
        <v>0.96299999999999997</v>
      </c>
      <c r="H55" s="2174">
        <v>5.5720000000000001</v>
      </c>
      <c r="I55" s="2174">
        <v>6.907</v>
      </c>
      <c r="J55" s="2174">
        <v>8.2080000000000002</v>
      </c>
      <c r="K55" s="2174">
        <v>3.7949999999999999</v>
      </c>
      <c r="L55" s="2174">
        <v>5.843</v>
      </c>
      <c r="M55" s="2176"/>
      <c r="N55" s="2177"/>
    </row>
    <row r="56" spans="1:14" ht="18" customHeight="1">
      <c r="A56" s="2137" t="s">
        <v>1168</v>
      </c>
      <c r="B56" s="2163"/>
      <c r="C56" s="2187">
        <v>6.1859999999999999</v>
      </c>
      <c r="D56" s="2187">
        <v>9.4459999999999997</v>
      </c>
      <c r="E56" s="2187">
        <v>7.2709999999999999</v>
      </c>
      <c r="F56" s="2187">
        <v>5.6520000000000001</v>
      </c>
      <c r="G56" s="2187">
        <v>10.037000000000001</v>
      </c>
      <c r="H56" s="2187">
        <v>7.07</v>
      </c>
      <c r="I56" s="2187">
        <v>2.4700000000000002</v>
      </c>
      <c r="J56" s="2187" t="s">
        <v>769</v>
      </c>
      <c r="K56" s="2190" t="s">
        <v>769</v>
      </c>
      <c r="L56" s="2187">
        <v>5.8090000000000002</v>
      </c>
      <c r="M56" s="2176"/>
      <c r="N56" s="2177"/>
    </row>
    <row r="57" spans="1:14" ht="18">
      <c r="A57" s="2137" t="s">
        <v>1164</v>
      </c>
      <c r="B57" s="2163"/>
      <c r="C57" s="2187">
        <v>42.771999999999998</v>
      </c>
      <c r="D57" s="2187">
        <v>45.139000000000003</v>
      </c>
      <c r="E57" s="2187">
        <v>50.448999999999998</v>
      </c>
      <c r="F57" s="2187">
        <v>10.326000000000001</v>
      </c>
      <c r="G57" s="2187">
        <v>8.1199999999999992</v>
      </c>
      <c r="H57" s="2187">
        <v>11.798999999999999</v>
      </c>
      <c r="I57" s="2187">
        <v>9.2910000000000004</v>
      </c>
      <c r="J57" s="2187">
        <v>9.7550000000000008</v>
      </c>
      <c r="K57" s="2187">
        <v>12.513999999999999</v>
      </c>
      <c r="L57" s="2187">
        <v>1.9470000000000001</v>
      </c>
      <c r="M57" s="2167"/>
      <c r="N57" s="2168"/>
    </row>
    <row r="58" spans="1:14" ht="18">
      <c r="A58" s="2137" t="s">
        <v>1184</v>
      </c>
      <c r="B58" s="2163"/>
      <c r="C58" s="2174">
        <v>2.4300000000000002</v>
      </c>
      <c r="D58" s="2174">
        <v>2.371</v>
      </c>
      <c r="E58" s="2174">
        <v>3.411</v>
      </c>
      <c r="F58" s="2174">
        <v>1.4550000000000001</v>
      </c>
      <c r="G58" s="2174">
        <v>1.304</v>
      </c>
      <c r="H58" s="2174">
        <v>3.653</v>
      </c>
      <c r="I58" s="2174">
        <v>2.75</v>
      </c>
      <c r="J58" s="2174">
        <v>1E-3</v>
      </c>
      <c r="K58" s="2174">
        <v>6.1470000000000002</v>
      </c>
      <c r="L58" s="2174">
        <v>3.3000000000000002E-2</v>
      </c>
      <c r="M58" s="2167"/>
      <c r="N58" s="2168"/>
    </row>
    <row r="59" spans="1:14" ht="18">
      <c r="A59" s="2137" t="s">
        <v>1165</v>
      </c>
      <c r="B59" s="2163"/>
      <c r="C59" s="2174">
        <v>3.6880000000000002</v>
      </c>
      <c r="D59" s="2174" t="s">
        <v>769</v>
      </c>
      <c r="E59" s="2174" t="s">
        <v>769</v>
      </c>
      <c r="F59" s="2174" t="s">
        <v>769</v>
      </c>
      <c r="G59" s="2174" t="s">
        <v>769</v>
      </c>
      <c r="H59" s="2174" t="s">
        <v>769</v>
      </c>
      <c r="I59" s="2174" t="s">
        <v>769</v>
      </c>
      <c r="J59" s="2174" t="s">
        <v>769</v>
      </c>
      <c r="K59" s="2174" t="s">
        <v>769</v>
      </c>
      <c r="L59" s="2174" t="s">
        <v>769</v>
      </c>
      <c r="M59" s="2167"/>
      <c r="N59" s="2168"/>
    </row>
    <row r="60" spans="1:14" s="2165" customFormat="1" ht="18">
      <c r="A60" s="2127" t="s">
        <v>1189</v>
      </c>
      <c r="B60" s="2128"/>
      <c r="C60" s="2182">
        <v>588.33600000000001</v>
      </c>
      <c r="D60" s="2182">
        <v>626.83199999999999</v>
      </c>
      <c r="E60" s="2182">
        <v>627.28599999999994</v>
      </c>
      <c r="F60" s="2182">
        <v>716.94400000000007</v>
      </c>
      <c r="G60" s="2182">
        <v>796.35899999999992</v>
      </c>
      <c r="H60" s="2182">
        <v>795.92900000000009</v>
      </c>
      <c r="I60" s="2182">
        <v>879.77800000000002</v>
      </c>
      <c r="J60" s="2182">
        <v>881.90800000000002</v>
      </c>
      <c r="K60" s="2182">
        <v>788.81100000000004</v>
      </c>
      <c r="L60" s="2182">
        <v>698.16165999999998</v>
      </c>
      <c r="M60" s="2183"/>
      <c r="N60" s="2184"/>
    </row>
    <row r="61" spans="1:14" ht="18">
      <c r="A61" s="2137" t="s">
        <v>1195</v>
      </c>
      <c r="B61" s="2163"/>
      <c r="C61" s="2191">
        <v>32.365000000000009</v>
      </c>
      <c r="D61" s="2191">
        <v>82.509000000000015</v>
      </c>
      <c r="E61" s="2191">
        <v>57.632999999999925</v>
      </c>
      <c r="F61" s="2191">
        <v>53.744000000000028</v>
      </c>
      <c r="G61" s="2191">
        <v>73.123000000000047</v>
      </c>
      <c r="H61" s="2191">
        <v>45.437000000000012</v>
      </c>
      <c r="I61" s="2191">
        <v>54.926000000000045</v>
      </c>
      <c r="J61" s="2191">
        <v>62.12399999999991</v>
      </c>
      <c r="K61" s="2191">
        <v>91.24899999999991</v>
      </c>
      <c r="L61" s="2191">
        <v>34.514999999999986</v>
      </c>
      <c r="M61" s="2167"/>
      <c r="N61" s="2168"/>
    </row>
    <row r="62" spans="1:14" s="2165" customFormat="1" ht="18">
      <c r="A62" s="2127" t="s">
        <v>882</v>
      </c>
      <c r="B62" s="2128"/>
      <c r="C62" s="2185">
        <v>620.70100000000002</v>
      </c>
      <c r="D62" s="2185">
        <v>709.34100000000001</v>
      </c>
      <c r="E62" s="2185">
        <v>684.91899999999987</v>
      </c>
      <c r="F62" s="2185">
        <v>770.6880000000001</v>
      </c>
      <c r="G62" s="2185">
        <v>869.48199999999997</v>
      </c>
      <c r="H62" s="2185">
        <v>841.3660000000001</v>
      </c>
      <c r="I62" s="2185">
        <v>934.70400000000006</v>
      </c>
      <c r="J62" s="2185">
        <v>944.03199999999993</v>
      </c>
      <c r="K62" s="2185">
        <v>880.06</v>
      </c>
      <c r="L62" s="2185">
        <v>732.67665999999997</v>
      </c>
      <c r="M62" s="2183"/>
      <c r="N62" s="2184"/>
    </row>
    <row r="63" spans="1:14" ht="18">
      <c r="A63" s="2166"/>
      <c r="B63" s="2163"/>
      <c r="C63" s="2186"/>
      <c r="D63" s="2186"/>
      <c r="E63" s="2186"/>
      <c r="F63" s="2186"/>
      <c r="G63" s="2186"/>
      <c r="H63" s="2186"/>
      <c r="I63" s="2186"/>
      <c r="J63" s="2186"/>
      <c r="K63" s="2186"/>
      <c r="L63" s="2186"/>
      <c r="M63" s="2167"/>
      <c r="N63" s="2168"/>
    </row>
    <row r="64" spans="1:14" ht="18">
      <c r="A64" s="2127" t="s">
        <v>1196</v>
      </c>
      <c r="B64" s="2128"/>
      <c r="C64" s="2186"/>
      <c r="D64" s="2186"/>
      <c r="E64" s="2186"/>
      <c r="F64" s="2186"/>
      <c r="G64" s="2186"/>
      <c r="H64" s="2186"/>
      <c r="I64" s="2186"/>
      <c r="J64" s="2186"/>
      <c r="K64" s="2186"/>
      <c r="L64" s="2186"/>
      <c r="M64" s="2167"/>
      <c r="N64" s="2168"/>
    </row>
    <row r="65" spans="1:14" ht="18">
      <c r="A65" s="2137"/>
      <c r="B65" s="2163"/>
      <c r="C65" s="2186"/>
      <c r="D65" s="2186"/>
      <c r="E65" s="2186"/>
      <c r="F65" s="2186"/>
      <c r="G65" s="2186"/>
      <c r="H65" s="2186"/>
      <c r="I65" s="2186"/>
      <c r="J65" s="2186"/>
      <c r="K65" s="2186"/>
      <c r="L65" s="2186"/>
      <c r="M65" s="2167"/>
      <c r="N65" s="2168"/>
    </row>
    <row r="66" spans="1:14" ht="18">
      <c r="A66" s="2137" t="s">
        <v>1162</v>
      </c>
      <c r="B66" s="2163"/>
      <c r="C66" s="2187">
        <v>1749.2</v>
      </c>
      <c r="D66" s="2187">
        <v>1798.2</v>
      </c>
      <c r="E66" s="2187">
        <v>1552.7</v>
      </c>
      <c r="F66" s="2187">
        <v>1797.5</v>
      </c>
      <c r="G66" s="2187">
        <v>2165.6</v>
      </c>
      <c r="H66" s="2187">
        <v>2190.4</v>
      </c>
      <c r="I66" s="2187">
        <v>2171.1</v>
      </c>
      <c r="J66" s="2187">
        <v>2258.2000000000003</v>
      </c>
      <c r="K66" s="2187">
        <v>2014.4</v>
      </c>
      <c r="L66" s="2187">
        <v>1845.1656500000004</v>
      </c>
      <c r="M66" s="2167"/>
      <c r="N66" s="2168"/>
    </row>
    <row r="67" spans="1:14" ht="18">
      <c r="A67" s="2137" t="s">
        <v>1166</v>
      </c>
      <c r="B67" s="2163"/>
      <c r="C67" s="2174">
        <v>80.164249999999996</v>
      </c>
      <c r="D67" s="2174">
        <v>92.794749999999993</v>
      </c>
      <c r="E67" s="2174">
        <v>370.78649999999999</v>
      </c>
      <c r="F67" s="2174">
        <v>280.44049999999999</v>
      </c>
      <c r="G67" s="2174">
        <v>501.68175000000002</v>
      </c>
      <c r="H67" s="2174">
        <v>522.84924999999998</v>
      </c>
      <c r="I67" s="2174">
        <v>462.41250000000002</v>
      </c>
      <c r="J67" s="2174">
        <v>735.76675</v>
      </c>
      <c r="K67" s="2174">
        <v>775.88049999999998</v>
      </c>
      <c r="L67" s="2174">
        <v>758.63424999999995</v>
      </c>
      <c r="M67" s="2167"/>
      <c r="N67" s="2168"/>
    </row>
    <row r="68" spans="1:14" ht="18">
      <c r="A68" s="2137" t="s">
        <v>1172</v>
      </c>
      <c r="B68" s="2163"/>
      <c r="C68" s="2174">
        <v>643.99099999999999</v>
      </c>
      <c r="D68" s="2174">
        <v>649.26400000000001</v>
      </c>
      <c r="E68" s="2174">
        <v>718.92399999999998</v>
      </c>
      <c r="F68" s="2174">
        <v>595.35924999999997</v>
      </c>
      <c r="G68" s="2174">
        <v>451.91950000000003</v>
      </c>
      <c r="H68" s="2174">
        <v>595.71275000000003</v>
      </c>
      <c r="I68" s="2174">
        <v>582.68525</v>
      </c>
      <c r="J68" s="2174">
        <v>431.64875000000001</v>
      </c>
      <c r="K68" s="2174">
        <v>406.73925000000003</v>
      </c>
      <c r="L68" s="2174">
        <v>582.56524999999999</v>
      </c>
      <c r="M68" s="2176"/>
      <c r="N68" s="2177"/>
    </row>
    <row r="69" spans="1:14" ht="18">
      <c r="A69" s="2137" t="s">
        <v>1167</v>
      </c>
      <c r="B69" s="2163"/>
      <c r="C69" s="2174">
        <v>255.363</v>
      </c>
      <c r="D69" s="2174">
        <v>312.13200000000001</v>
      </c>
      <c r="E69" s="2174">
        <v>289.69099999999997</v>
      </c>
      <c r="F69" s="2174">
        <v>338.85199999999998</v>
      </c>
      <c r="G69" s="2174">
        <v>296.00299999999999</v>
      </c>
      <c r="H69" s="2174">
        <v>401.95800000000003</v>
      </c>
      <c r="I69" s="2174">
        <v>394.1</v>
      </c>
      <c r="J69" s="2174">
        <v>381.07600000000002</v>
      </c>
      <c r="K69" s="2174">
        <v>451.83</v>
      </c>
      <c r="L69" s="2174">
        <v>453.24599999999998</v>
      </c>
      <c r="M69" s="2167"/>
      <c r="N69" s="2168"/>
    </row>
    <row r="70" spans="1:14" ht="18">
      <c r="A70" s="2137" t="s">
        <v>1197</v>
      </c>
      <c r="B70" s="2169"/>
      <c r="C70" s="2174">
        <v>480.17700000000002</v>
      </c>
      <c r="D70" s="2174">
        <v>622.05499999999995</v>
      </c>
      <c r="E70" s="2174">
        <v>282.952</v>
      </c>
      <c r="F70" s="2174">
        <v>169.785</v>
      </c>
      <c r="G70" s="2174">
        <v>165.08699999999999</v>
      </c>
      <c r="H70" s="2174">
        <v>255.911</v>
      </c>
      <c r="I70" s="2174">
        <v>230.74</v>
      </c>
      <c r="J70" s="2174">
        <v>219.81399999999999</v>
      </c>
      <c r="K70" s="2174">
        <v>352.39499999999998</v>
      </c>
      <c r="L70" s="2174">
        <v>257.762</v>
      </c>
      <c r="M70" s="2171"/>
      <c r="N70" s="2172"/>
    </row>
    <row r="71" spans="1:14" ht="18">
      <c r="A71" s="2137" t="s">
        <v>1182</v>
      </c>
      <c r="B71" s="2163"/>
      <c r="C71" s="2174">
        <v>174.607</v>
      </c>
      <c r="D71" s="2174">
        <v>45.308999999999997</v>
      </c>
      <c r="E71" s="2174">
        <v>23.265999999999998</v>
      </c>
      <c r="F71" s="2174">
        <v>10.112</v>
      </c>
      <c r="G71" s="2174">
        <v>24.202000000000002</v>
      </c>
      <c r="H71" s="2174">
        <v>136.67699999999999</v>
      </c>
      <c r="I71" s="2174">
        <v>382.85700000000003</v>
      </c>
      <c r="J71" s="2174">
        <v>302.46800000000002</v>
      </c>
      <c r="K71" s="2174">
        <v>303.44600000000003</v>
      </c>
      <c r="L71" s="2174">
        <v>167.44300000000001</v>
      </c>
      <c r="M71" s="2167"/>
      <c r="N71" s="2168"/>
    </row>
    <row r="72" spans="1:14" ht="18">
      <c r="A72" s="2137" t="s">
        <v>1198</v>
      </c>
      <c r="B72" s="2169"/>
      <c r="C72" s="2174">
        <v>186.286</v>
      </c>
      <c r="D72" s="2174">
        <v>188.60900000000001</v>
      </c>
      <c r="E72" s="2174">
        <v>176.75200000000001</v>
      </c>
      <c r="F72" s="2174">
        <v>221.566</v>
      </c>
      <c r="G72" s="2174">
        <v>163.078</v>
      </c>
      <c r="H72" s="2174">
        <v>203.678</v>
      </c>
      <c r="I72" s="2174">
        <v>174.38900000000001</v>
      </c>
      <c r="J72" s="2174">
        <v>186.49199999999999</v>
      </c>
      <c r="K72" s="2174">
        <v>162.727</v>
      </c>
      <c r="L72" s="2174">
        <v>150.613</v>
      </c>
      <c r="M72" s="2171"/>
      <c r="N72" s="2172"/>
    </row>
    <row r="73" spans="1:14" ht="18">
      <c r="A73" s="2180" t="s">
        <v>1180</v>
      </c>
      <c r="B73" s="2169"/>
      <c r="C73" s="2174" t="s">
        <v>769</v>
      </c>
      <c r="D73" s="2174" t="s">
        <v>769</v>
      </c>
      <c r="E73" s="2174" t="s">
        <v>769</v>
      </c>
      <c r="F73" s="2174" t="s">
        <v>769</v>
      </c>
      <c r="G73" s="2174">
        <v>57.317999999999998</v>
      </c>
      <c r="H73" s="2174">
        <v>96.95675</v>
      </c>
      <c r="I73" s="2174">
        <v>91.01</v>
      </c>
      <c r="J73" s="2174">
        <v>143.31025</v>
      </c>
      <c r="K73" s="2174">
        <v>159.477</v>
      </c>
      <c r="L73" s="2174">
        <v>149.33850000000001</v>
      </c>
      <c r="M73" s="2171"/>
      <c r="N73" s="2172"/>
    </row>
    <row r="74" spans="1:14" ht="18">
      <c r="A74" s="2137" t="s">
        <v>1199</v>
      </c>
      <c r="B74" s="2169"/>
      <c r="C74" s="2174">
        <v>123.175</v>
      </c>
      <c r="D74" s="2174">
        <v>116.675</v>
      </c>
      <c r="E74" s="2174">
        <v>135.22499999999999</v>
      </c>
      <c r="F74" s="2174">
        <v>140.80000000000001</v>
      </c>
      <c r="G74" s="2174">
        <v>140.65</v>
      </c>
      <c r="H74" s="2174">
        <v>146.17500000000001</v>
      </c>
      <c r="I74" s="2174">
        <v>149.82525000000001</v>
      </c>
      <c r="J74" s="2174">
        <v>151.92599999999999</v>
      </c>
      <c r="K74" s="2174">
        <v>145.72499999999999</v>
      </c>
      <c r="L74" s="2174">
        <v>146.72499999999999</v>
      </c>
      <c r="M74" s="2171"/>
      <c r="N74" s="2172"/>
    </row>
    <row r="75" spans="1:14" ht="18">
      <c r="A75" s="2137" t="s">
        <v>1200</v>
      </c>
      <c r="B75" s="2169"/>
      <c r="C75" s="2174">
        <v>123.3455</v>
      </c>
      <c r="D75" s="2174">
        <v>163.38749999999999</v>
      </c>
      <c r="E75" s="2174">
        <v>181.05775</v>
      </c>
      <c r="F75" s="2174">
        <v>169.71025</v>
      </c>
      <c r="G75" s="2174">
        <v>173.20050000000001</v>
      </c>
      <c r="H75" s="2174">
        <v>172.64400000000001</v>
      </c>
      <c r="I75" s="2174">
        <v>167.94575</v>
      </c>
      <c r="J75" s="2174">
        <v>171.38399999999999</v>
      </c>
      <c r="K75" s="2174">
        <v>157.08074999999999</v>
      </c>
      <c r="L75" s="2174">
        <v>136.46549999999999</v>
      </c>
      <c r="M75" s="2176"/>
      <c r="N75" s="2179"/>
    </row>
    <row r="76" spans="1:14" ht="18">
      <c r="A76" s="2137" t="s">
        <v>1168</v>
      </c>
      <c r="B76" s="2169"/>
      <c r="C76" s="2174">
        <v>30.35575</v>
      </c>
      <c r="D76" s="2174">
        <v>16.518249999999998</v>
      </c>
      <c r="E76" s="2174">
        <v>40.146999999999998</v>
      </c>
      <c r="F76" s="2174">
        <v>54.787999999999997</v>
      </c>
      <c r="G76" s="2174">
        <v>64.960250000000002</v>
      </c>
      <c r="H76" s="2174">
        <v>31.508500000000002</v>
      </c>
      <c r="I76" s="2174">
        <v>20.469249999999999</v>
      </c>
      <c r="J76" s="2174">
        <v>54.916249999999998</v>
      </c>
      <c r="K76" s="2174">
        <v>77.031999999999996</v>
      </c>
      <c r="L76" s="2174">
        <v>129.04650000000001</v>
      </c>
      <c r="M76" s="2176"/>
      <c r="N76" s="2177"/>
    </row>
    <row r="77" spans="1:14" ht="18">
      <c r="A77" s="2137" t="s">
        <v>1201</v>
      </c>
      <c r="B77" s="2169"/>
      <c r="C77" s="2174">
        <v>81.431250000000006</v>
      </c>
      <c r="D77" s="2174">
        <v>92.037499999999994</v>
      </c>
      <c r="E77" s="2174">
        <v>49.177250000000001</v>
      </c>
      <c r="F77" s="2174">
        <v>71.695250000000001</v>
      </c>
      <c r="G77" s="2174">
        <v>86.633499999999998</v>
      </c>
      <c r="H77" s="2174">
        <v>93.828000000000003</v>
      </c>
      <c r="I77" s="2174">
        <v>82.073999999999998</v>
      </c>
      <c r="J77" s="2174">
        <v>99.89725</v>
      </c>
      <c r="K77" s="2174">
        <v>93.938749999999999</v>
      </c>
      <c r="L77" s="2174">
        <v>92.970249999999993</v>
      </c>
      <c r="M77" s="2176"/>
      <c r="N77" s="2177"/>
    </row>
    <row r="78" spans="1:14" ht="18">
      <c r="A78" s="2137" t="s">
        <v>1188</v>
      </c>
      <c r="B78" s="2169"/>
      <c r="C78" s="2174">
        <v>0.58574999999999999</v>
      </c>
      <c r="D78" s="2174">
        <v>7.5997500000000002</v>
      </c>
      <c r="E78" s="2174">
        <v>4.3877499999999996</v>
      </c>
      <c r="F78" s="2174">
        <v>5.6805000000000003</v>
      </c>
      <c r="G78" s="2174">
        <v>9.8057499999999997</v>
      </c>
      <c r="H78" s="2174">
        <v>12.1205</v>
      </c>
      <c r="I78" s="2174">
        <v>30.30125</v>
      </c>
      <c r="J78" s="2174">
        <v>59.210500000000003</v>
      </c>
      <c r="K78" s="2174">
        <v>67.186000000000007</v>
      </c>
      <c r="L78" s="2174">
        <v>65.345749999999995</v>
      </c>
      <c r="M78" s="2176"/>
      <c r="N78" s="2177"/>
    </row>
    <row r="79" spans="1:14" ht="18">
      <c r="A79" s="2137" t="s">
        <v>1187</v>
      </c>
      <c r="B79" s="2169"/>
      <c r="C79" s="2174">
        <v>77.203000000000003</v>
      </c>
      <c r="D79" s="2174">
        <v>25.036000000000001</v>
      </c>
      <c r="E79" s="2174">
        <v>34.396999999999998</v>
      </c>
      <c r="F79" s="2174">
        <v>35.273000000000003</v>
      </c>
      <c r="G79" s="2174">
        <v>59.942999999999998</v>
      </c>
      <c r="H79" s="2174">
        <v>33.02525</v>
      </c>
      <c r="I79" s="2174">
        <v>27.93</v>
      </c>
      <c r="J79" s="2174">
        <v>41.896500000000003</v>
      </c>
      <c r="K79" s="2174">
        <v>49.792999999999999</v>
      </c>
      <c r="L79" s="2174">
        <v>60.4465</v>
      </c>
      <c r="M79" s="2176"/>
      <c r="N79" s="2177"/>
    </row>
    <row r="80" spans="1:14" ht="18">
      <c r="A80" s="2137" t="s">
        <v>1175</v>
      </c>
      <c r="B80" s="2169"/>
      <c r="C80" s="2174">
        <v>20.794250000000002</v>
      </c>
      <c r="D80" s="2174">
        <v>14.498749999999999</v>
      </c>
      <c r="E80" s="2174">
        <v>11.50525</v>
      </c>
      <c r="F80" s="2174">
        <v>9.0757499999999993</v>
      </c>
      <c r="G80" s="2174">
        <v>6.7592499999999998</v>
      </c>
      <c r="H80" s="2174">
        <v>13.7715</v>
      </c>
      <c r="I80" s="2174">
        <v>15.401999999999999</v>
      </c>
      <c r="J80" s="2174">
        <v>25.565750000000001</v>
      </c>
      <c r="K80" s="2174">
        <v>26.203499999999998</v>
      </c>
      <c r="L80" s="2174">
        <v>41.006500000000003</v>
      </c>
      <c r="M80" s="2171"/>
      <c r="N80" s="2172"/>
    </row>
    <row r="81" spans="1:14" ht="18">
      <c r="A81" s="2137" t="s">
        <v>1192</v>
      </c>
      <c r="B81" s="2169"/>
      <c r="C81" s="2174">
        <v>24.39725</v>
      </c>
      <c r="D81" s="2174">
        <v>24.024999999999999</v>
      </c>
      <c r="E81" s="2174">
        <v>20.757999999999999</v>
      </c>
      <c r="F81" s="2174">
        <v>18.215250000000001</v>
      </c>
      <c r="G81" s="2174">
        <v>19.640250000000002</v>
      </c>
      <c r="H81" s="2174">
        <v>31.17925</v>
      </c>
      <c r="I81" s="2174">
        <v>48.347250000000003</v>
      </c>
      <c r="J81" s="2174">
        <v>42.03875</v>
      </c>
      <c r="K81" s="2174">
        <v>26.472249999999999</v>
      </c>
      <c r="L81" s="2174">
        <v>33.727499999999999</v>
      </c>
      <c r="M81" s="2178"/>
      <c r="N81" s="2179"/>
    </row>
    <row r="82" spans="1:14" ht="18">
      <c r="A82" s="2137" t="s">
        <v>1202</v>
      </c>
      <c r="B82" s="2169"/>
      <c r="C82" s="2174">
        <v>7.2642499999999997</v>
      </c>
      <c r="D82" s="2174">
        <v>19.890250000000002</v>
      </c>
      <c r="E82" s="2174">
        <v>1.6890000000000001</v>
      </c>
      <c r="F82" s="2174">
        <v>0.67049999999999998</v>
      </c>
      <c r="G82" s="2174">
        <v>1.08175</v>
      </c>
      <c r="H82" s="2174">
        <v>3.6084999999999998</v>
      </c>
      <c r="I82" s="2174">
        <v>1.45875</v>
      </c>
      <c r="J82" s="2174">
        <v>0.22625000000000001</v>
      </c>
      <c r="K82" s="2174">
        <v>0.11575000000000001</v>
      </c>
      <c r="L82" s="2174">
        <v>27.681000000000001</v>
      </c>
      <c r="M82" s="2171"/>
      <c r="N82" s="2172"/>
    </row>
    <row r="83" spans="1:14" ht="18">
      <c r="A83" s="2137" t="s">
        <v>1165</v>
      </c>
      <c r="B83" s="2163"/>
      <c r="C83" s="2174">
        <v>6.29</v>
      </c>
      <c r="D83" s="2174">
        <v>2.71075</v>
      </c>
      <c r="E83" s="2174">
        <v>3.0474999999999999</v>
      </c>
      <c r="F83" s="2174">
        <v>0.90849999999999997</v>
      </c>
      <c r="G83" s="2174">
        <v>17.849</v>
      </c>
      <c r="H83" s="2174">
        <v>24.176500000000001</v>
      </c>
      <c r="I83" s="2174" t="s">
        <v>769</v>
      </c>
      <c r="J83" s="2174">
        <v>2.64025</v>
      </c>
      <c r="K83" s="2174">
        <v>4.6219999999999999</v>
      </c>
      <c r="L83" s="2174">
        <v>7.3957499999999996</v>
      </c>
      <c r="M83" s="2188"/>
      <c r="N83" s="2189"/>
    </row>
    <row r="84" spans="1:14" ht="18">
      <c r="A84" s="2137" t="s">
        <v>1183</v>
      </c>
      <c r="B84" s="2163"/>
      <c r="C84" s="2174">
        <v>7.1894999999999998</v>
      </c>
      <c r="D84" s="2174">
        <v>3.7072500000000002</v>
      </c>
      <c r="E84" s="2174" t="s">
        <v>769</v>
      </c>
      <c r="F84" s="2174">
        <v>3.125E-2</v>
      </c>
      <c r="G84" s="2174">
        <v>7.2500000000000004E-3</v>
      </c>
      <c r="H84" s="2174" t="s">
        <v>769</v>
      </c>
      <c r="I84" s="2174">
        <v>1.2070000000000001</v>
      </c>
      <c r="J84" s="2174" t="s">
        <v>769</v>
      </c>
      <c r="K84" s="2174">
        <v>1.225E-2</v>
      </c>
      <c r="L84" s="2174" t="s">
        <v>769</v>
      </c>
      <c r="M84" s="2167"/>
      <c r="N84" s="2168"/>
    </row>
    <row r="85" spans="1:14" s="2165" customFormat="1" ht="18">
      <c r="A85" s="2127" t="s">
        <v>1189</v>
      </c>
      <c r="B85" s="2128"/>
      <c r="C85" s="2182">
        <v>4071.8197500000006</v>
      </c>
      <c r="D85" s="2182">
        <v>4194.4497500000007</v>
      </c>
      <c r="E85" s="2182">
        <v>3896.4629999999997</v>
      </c>
      <c r="F85" s="2182">
        <v>3920.4630000000006</v>
      </c>
      <c r="G85" s="2182">
        <v>4405.4197500000018</v>
      </c>
      <c r="H85" s="2182">
        <v>4966.1797500000002</v>
      </c>
      <c r="I85" s="2182">
        <v>5034.25425</v>
      </c>
      <c r="J85" s="2182">
        <v>5308.4772500000008</v>
      </c>
      <c r="K85" s="2182">
        <v>5275.0759999999991</v>
      </c>
      <c r="L85" s="2182">
        <v>5105.577900000002</v>
      </c>
      <c r="M85" s="2183"/>
      <c r="N85" s="2184"/>
    </row>
    <row r="86" spans="1:14" ht="18">
      <c r="A86" s="2137" t="s">
        <v>1190</v>
      </c>
      <c r="B86" s="2163"/>
      <c r="C86" s="2191">
        <v>73.737750000001142</v>
      </c>
      <c r="D86" s="2191">
        <v>95.439000000000306</v>
      </c>
      <c r="E86" s="2191">
        <v>102.72649999999976</v>
      </c>
      <c r="F86" s="2191">
        <v>116.9697500000002</v>
      </c>
      <c r="G86" s="2191">
        <v>79.699999999999818</v>
      </c>
      <c r="H86" s="2191">
        <v>99.66150000000016</v>
      </c>
      <c r="I86" s="2191">
        <v>84.500750000000153</v>
      </c>
      <c r="J86" s="2191">
        <v>192.62499999999909</v>
      </c>
      <c r="K86" s="2191">
        <v>115.03725000000031</v>
      </c>
      <c r="L86" s="2191">
        <v>141.38324999999895</v>
      </c>
      <c r="M86" s="2167"/>
      <c r="N86" s="2168"/>
    </row>
    <row r="87" spans="1:14" s="2165" customFormat="1" ht="18">
      <c r="A87" s="2127" t="s">
        <v>882</v>
      </c>
      <c r="B87" s="2128"/>
      <c r="C87" s="2185">
        <v>4145.5575000000017</v>
      </c>
      <c r="D87" s="2185">
        <v>4289.888750000001</v>
      </c>
      <c r="E87" s="2185">
        <v>3999.1894999999995</v>
      </c>
      <c r="F87" s="2185">
        <v>4037.4327500000009</v>
      </c>
      <c r="G87" s="2185">
        <v>4485.1197500000017</v>
      </c>
      <c r="H87" s="2185">
        <v>5065.8412500000004</v>
      </c>
      <c r="I87" s="2185">
        <v>5118.7550000000001</v>
      </c>
      <c r="J87" s="2185">
        <v>5501.1022499999999</v>
      </c>
      <c r="K87" s="2185">
        <v>5390.1132499999994</v>
      </c>
      <c r="L87" s="2185">
        <v>5246.961150000001</v>
      </c>
      <c r="M87" s="2183"/>
      <c r="N87" s="2184"/>
    </row>
    <row r="88" spans="1:14" ht="18">
      <c r="A88" s="2137" t="s">
        <v>110</v>
      </c>
      <c r="B88" s="2163"/>
      <c r="C88" s="2163"/>
      <c r="D88" s="2163"/>
      <c r="E88" s="2163"/>
      <c r="F88" s="2163"/>
      <c r="G88" s="2163"/>
      <c r="H88" s="2163"/>
      <c r="I88" s="2163"/>
      <c r="J88" s="2163"/>
      <c r="K88" s="2163"/>
      <c r="L88" s="2163"/>
      <c r="M88" s="2167"/>
      <c r="N88" s="2168"/>
    </row>
    <row r="89" spans="1:14" ht="18">
      <c r="A89" s="2166"/>
      <c r="B89" s="2163"/>
      <c r="C89" s="2163"/>
      <c r="D89" s="2163"/>
      <c r="E89" s="2163"/>
      <c r="F89" s="2163"/>
      <c r="G89" s="2163"/>
      <c r="H89" s="2163"/>
      <c r="I89" s="2163"/>
      <c r="J89" s="2163"/>
      <c r="K89" s="2163"/>
      <c r="L89" s="2163"/>
      <c r="M89" s="2167"/>
      <c r="N89" s="2168"/>
    </row>
    <row r="90" spans="1:14" ht="18">
      <c r="A90" s="2192" t="s">
        <v>1203</v>
      </c>
      <c r="B90" s="2193"/>
      <c r="C90" s="2193"/>
      <c r="D90" s="2193"/>
      <c r="E90" s="2193"/>
      <c r="F90" s="2193"/>
      <c r="G90" s="2193"/>
      <c r="H90" s="2193"/>
      <c r="I90" s="2193"/>
      <c r="J90" s="2193"/>
      <c r="K90" s="2193"/>
      <c r="L90" s="2193"/>
      <c r="M90" s="2167"/>
      <c r="N90" s="2168"/>
    </row>
    <row r="91" spans="1:14" ht="18">
      <c r="A91" s="2192" t="s">
        <v>1204</v>
      </c>
      <c r="B91" s="2193"/>
      <c r="C91" s="2193"/>
      <c r="D91" s="2193"/>
      <c r="E91" s="2193"/>
      <c r="F91" s="2193"/>
      <c r="G91" s="2193"/>
      <c r="H91" s="2193"/>
      <c r="I91" s="2193"/>
      <c r="J91" s="2193"/>
      <c r="K91" s="2193"/>
      <c r="L91" s="2193"/>
      <c r="M91" s="2167"/>
      <c r="N91" s="2168"/>
    </row>
    <row r="92" spans="1:14" ht="18">
      <c r="A92" s="1756" t="s">
        <v>1118</v>
      </c>
      <c r="B92" s="2193"/>
      <c r="C92" s="2193"/>
      <c r="D92" s="2193"/>
      <c r="E92" s="2193"/>
      <c r="F92" s="2193"/>
      <c r="G92" s="2193"/>
      <c r="H92" s="2193"/>
      <c r="I92" s="2193"/>
      <c r="J92" s="2193"/>
      <c r="K92" s="2193"/>
      <c r="L92" s="2193"/>
      <c r="M92" s="2167"/>
      <c r="N92" s="2168"/>
    </row>
    <row r="93" spans="1:14" ht="18">
      <c r="A93" s="2194" t="s">
        <v>1156</v>
      </c>
      <c r="B93" s="2195"/>
      <c r="C93" s="2196"/>
      <c r="D93" s="2196"/>
      <c r="E93" s="2196"/>
      <c r="F93" s="2196"/>
      <c r="G93" s="2196"/>
      <c r="H93" s="2196"/>
      <c r="I93" s="2196"/>
      <c r="J93" s="2196"/>
      <c r="K93" s="2196"/>
      <c r="L93" s="2196"/>
      <c r="M93" s="2197"/>
      <c r="N93" s="2168"/>
    </row>
    <row r="94" spans="1:14" ht="18">
      <c r="A94" s="2193"/>
      <c r="B94" s="2193"/>
      <c r="C94" s="2198"/>
      <c r="D94" s="2198"/>
      <c r="E94" s="2198"/>
      <c r="F94" s="2198"/>
      <c r="G94" s="2198"/>
      <c r="H94" s="2198"/>
      <c r="I94" s="2198"/>
      <c r="J94" s="2198"/>
      <c r="K94" s="2198"/>
      <c r="L94" s="2198"/>
    </row>
  </sheetData>
  <mergeCells count="4">
    <mergeCell ref="A1:M1"/>
    <mergeCell ref="A2:M2"/>
    <mergeCell ref="A4:M4"/>
    <mergeCell ref="A6:M6"/>
  </mergeCells>
  <phoneticPr fontId="50" type="noConversion"/>
  <printOptions horizontalCentered="1"/>
  <pageMargins left="0.78740157480314965" right="0.78740157480314965" top="0.78740157480314965" bottom="0.78740157480314965" header="0" footer="0"/>
  <pageSetup scale="38" orientation="portrait" r:id="rId1"/>
  <headerFooter alignWithMargins="0"/>
</worksheet>
</file>

<file path=xl/worksheets/sheet128.xml><?xml version="1.0" encoding="utf-8"?>
<worksheet xmlns="http://schemas.openxmlformats.org/spreadsheetml/2006/main" xmlns:r="http://schemas.openxmlformats.org/officeDocument/2006/relationships">
  <sheetPr>
    <tabColor theme="9" tint="-0.249977111117893"/>
    <pageSetUpPr fitToPage="1"/>
  </sheetPr>
  <dimension ref="A1:BH86"/>
  <sheetViews>
    <sheetView zoomScale="50" zoomScaleNormal="50" workbookViewId="0">
      <selection sqref="A1:M1"/>
    </sheetView>
  </sheetViews>
  <sheetFormatPr defaultColWidth="11.5546875" defaultRowHeight="18"/>
  <cols>
    <col min="1" max="1" width="31.44140625" style="2118" customWidth="1"/>
    <col min="2" max="12" width="10.6640625" style="2118" customWidth="1"/>
    <col min="13" max="14" width="5" style="2158" customWidth="1"/>
    <col min="15" max="15" width="8.77734375" style="2199" customWidth="1"/>
    <col min="16" max="16" width="12.33203125" style="2199" bestFit="1" customWidth="1"/>
    <col min="17" max="17" width="12.109375" style="2199" bestFit="1" customWidth="1"/>
    <col min="18" max="18" width="12.6640625" style="2199" bestFit="1" customWidth="1"/>
    <col min="19" max="19" width="12.5546875" style="2199" bestFit="1" customWidth="1"/>
    <col min="20" max="20" width="12.21875" style="2199" bestFit="1" customWidth="1"/>
    <col min="21" max="21" width="12.5546875" style="2199" bestFit="1" customWidth="1"/>
    <col min="22" max="22" width="12.21875" style="2199" bestFit="1" customWidth="1"/>
    <col min="23" max="23" width="11.88671875" style="2199" customWidth="1"/>
    <col min="24" max="24" width="11.6640625" style="2200" customWidth="1"/>
    <col min="25" max="27" width="12.77734375" style="2200" customWidth="1"/>
    <col min="28" max="28" width="4" style="2199" customWidth="1"/>
    <col min="29" max="29" width="7.33203125" style="2199" customWidth="1"/>
    <col min="30" max="36" width="11.5546875" style="2199"/>
    <col min="37" max="37" width="5.109375" style="2199" customWidth="1"/>
    <col min="38" max="43" width="11.5546875" style="2199"/>
    <col min="44" max="44" width="5.109375" style="2199" customWidth="1"/>
    <col min="45" max="51" width="11.5546875" style="2199"/>
    <col min="52" max="16384" width="11.5546875" style="2118"/>
  </cols>
  <sheetData>
    <row r="1" spans="1:51">
      <c r="A1" s="2848" t="s">
        <v>1522</v>
      </c>
      <c r="B1" s="2848"/>
      <c r="C1" s="2848"/>
      <c r="D1" s="2848"/>
      <c r="E1" s="2848"/>
      <c r="F1" s="2848"/>
      <c r="G1" s="2848"/>
      <c r="H1" s="2848"/>
      <c r="I1" s="2848"/>
      <c r="J1" s="2848"/>
      <c r="K1" s="2848"/>
      <c r="L1" s="2848"/>
      <c r="M1" s="2848"/>
      <c r="N1" s="2117"/>
    </row>
    <row r="2" spans="1:51">
      <c r="A2" s="2849" t="s">
        <v>1206</v>
      </c>
      <c r="B2" s="2849"/>
      <c r="C2" s="2849"/>
      <c r="D2" s="2849"/>
      <c r="E2" s="2849"/>
      <c r="F2" s="2849"/>
      <c r="G2" s="2849"/>
      <c r="H2" s="2849"/>
      <c r="I2" s="2849"/>
      <c r="J2" s="2849"/>
      <c r="K2" s="2849"/>
      <c r="L2" s="2849"/>
      <c r="M2" s="2849"/>
      <c r="N2" s="2119"/>
    </row>
    <row r="3" spans="1:51">
      <c r="A3" s="2117"/>
      <c r="B3" s="2117"/>
      <c r="C3" s="2117"/>
      <c r="D3" s="2117"/>
      <c r="E3" s="2117"/>
      <c r="F3" s="2117"/>
      <c r="G3" s="2117"/>
      <c r="H3" s="2117"/>
      <c r="I3" s="2117"/>
      <c r="J3" s="2117"/>
      <c r="K3" s="2117"/>
      <c r="L3" s="2117"/>
      <c r="M3" s="2201"/>
      <c r="N3" s="2201"/>
    </row>
    <row r="4" spans="1:51">
      <c r="A4" s="2859" t="s">
        <v>1207</v>
      </c>
      <c r="B4" s="2859"/>
      <c r="C4" s="2859"/>
      <c r="D4" s="2859"/>
      <c r="E4" s="2859"/>
      <c r="F4" s="2859"/>
      <c r="G4" s="2859"/>
      <c r="H4" s="2859"/>
      <c r="I4" s="2859"/>
      <c r="J4" s="2859"/>
      <c r="K4" s="2859"/>
      <c r="L4" s="2859"/>
      <c r="M4" s="2859"/>
      <c r="N4" s="2202"/>
    </row>
    <row r="5" spans="1:51">
      <c r="A5" s="2202"/>
      <c r="B5" s="2202"/>
      <c r="C5" s="2202"/>
      <c r="D5" s="2202"/>
      <c r="E5" s="2202"/>
      <c r="F5" s="2202"/>
      <c r="G5" s="2202"/>
      <c r="H5" s="2202"/>
      <c r="I5" s="2202"/>
      <c r="J5" s="2202"/>
      <c r="K5" s="2202"/>
      <c r="L5" s="2202"/>
      <c r="M5" s="2201"/>
      <c r="N5" s="2201"/>
    </row>
    <row r="6" spans="1:51">
      <c r="A6" s="2850" t="s">
        <v>1641</v>
      </c>
      <c r="B6" s="2850"/>
      <c r="C6" s="2850"/>
      <c r="D6" s="2850"/>
      <c r="E6" s="2850"/>
      <c r="F6" s="2850"/>
      <c r="G6" s="2850"/>
      <c r="H6" s="2850"/>
      <c r="I6" s="2850"/>
      <c r="J6" s="2850"/>
      <c r="K6" s="2850"/>
      <c r="L6" s="2850"/>
      <c r="M6" s="2850"/>
      <c r="N6" s="2121"/>
    </row>
    <row r="7" spans="1:51">
      <c r="A7" s="2850"/>
      <c r="B7" s="2850"/>
      <c r="C7" s="2850"/>
      <c r="D7" s="2201"/>
      <c r="E7" s="2201"/>
      <c r="F7" s="2201"/>
      <c r="G7" s="2201"/>
      <c r="H7" s="2201"/>
      <c r="I7" s="2201"/>
      <c r="J7" s="2201"/>
      <c r="K7" s="2201"/>
      <c r="L7" s="2201"/>
      <c r="M7" s="2201"/>
      <c r="N7" s="2201"/>
    </row>
    <row r="8" spans="1:51">
      <c r="A8" s="2203" t="s">
        <v>1208</v>
      </c>
      <c r="B8" s="2204"/>
      <c r="C8" s="2204">
        <v>2000</v>
      </c>
      <c r="D8" s="2204">
        <v>2001</v>
      </c>
      <c r="E8" s="2204">
        <v>2002</v>
      </c>
      <c r="F8" s="2204">
        <v>2003</v>
      </c>
      <c r="G8" s="2204">
        <v>2004</v>
      </c>
      <c r="H8" s="2204">
        <v>2005</v>
      </c>
      <c r="I8" s="2204">
        <v>2006</v>
      </c>
      <c r="J8" s="2204">
        <v>2007</v>
      </c>
      <c r="K8" s="2204">
        <v>2008</v>
      </c>
      <c r="L8" s="2204">
        <v>2009</v>
      </c>
      <c r="M8" s="2205" t="s">
        <v>1146</v>
      </c>
      <c r="N8" s="2117"/>
    </row>
    <row r="9" spans="1:51">
      <c r="A9" s="2154"/>
      <c r="B9" s="2122"/>
      <c r="C9" s="2122"/>
      <c r="D9" s="2122"/>
      <c r="E9" s="2122"/>
      <c r="F9" s="2122"/>
      <c r="G9" s="2122"/>
      <c r="H9" s="2122"/>
      <c r="I9" s="2122"/>
      <c r="J9" s="2122"/>
      <c r="K9" s="2122"/>
      <c r="L9" s="2122"/>
      <c r="M9" s="2206"/>
      <c r="N9" s="2122"/>
    </row>
    <row r="10" spans="1:51" s="2165" customFormat="1">
      <c r="A10" s="2207" t="s">
        <v>1161</v>
      </c>
      <c r="B10" s="2139"/>
      <c r="C10" s="2143"/>
      <c r="D10" s="2143"/>
      <c r="E10" s="2143"/>
      <c r="F10" s="2143"/>
      <c r="G10" s="2143"/>
      <c r="H10" s="2143"/>
      <c r="I10" s="2143"/>
      <c r="J10" s="2143"/>
      <c r="K10" s="2143"/>
      <c r="L10" s="2143"/>
      <c r="M10" s="2208"/>
      <c r="N10" s="2139"/>
      <c r="O10" s="2209"/>
      <c r="P10" s="2209"/>
      <c r="Q10" s="2209"/>
      <c r="R10" s="2209"/>
      <c r="S10" s="2209"/>
      <c r="T10" s="2209"/>
      <c r="U10" s="2209"/>
      <c r="V10" s="2209"/>
      <c r="W10" s="2209"/>
      <c r="X10" s="2210"/>
      <c r="Y10" s="2210"/>
      <c r="Z10" s="2210"/>
      <c r="AA10" s="2210"/>
      <c r="AB10" s="2209"/>
      <c r="AC10" s="2209"/>
      <c r="AD10" s="2209"/>
      <c r="AE10" s="2209"/>
      <c r="AF10" s="2209"/>
      <c r="AG10" s="2209"/>
      <c r="AH10" s="2209"/>
      <c r="AI10" s="2209"/>
      <c r="AJ10" s="2209"/>
      <c r="AK10" s="2209"/>
      <c r="AL10" s="2209"/>
      <c r="AM10" s="2209"/>
      <c r="AN10" s="2209"/>
      <c r="AO10" s="2209"/>
      <c r="AP10" s="2209"/>
      <c r="AQ10" s="2209"/>
      <c r="AR10" s="2209"/>
      <c r="AS10" s="2209"/>
      <c r="AT10" s="2209"/>
      <c r="AU10" s="2209"/>
      <c r="AV10" s="2209"/>
      <c r="AW10" s="2209"/>
      <c r="AX10" s="2209"/>
      <c r="AY10" s="2209"/>
    </row>
    <row r="11" spans="1:51">
      <c r="A11" s="2211" t="s">
        <v>1162</v>
      </c>
      <c r="B11" s="2122"/>
      <c r="C11" s="2145">
        <v>37.729999999999997</v>
      </c>
      <c r="D11" s="2145">
        <v>36.869999999999997</v>
      </c>
      <c r="E11" s="2145">
        <v>38.950000000000003</v>
      </c>
      <c r="F11" s="2145">
        <v>37.159999999999997</v>
      </c>
      <c r="G11" s="2145">
        <v>42.02</v>
      </c>
      <c r="H11" s="2145">
        <v>37.549999999999997</v>
      </c>
      <c r="I11" s="2145">
        <v>34.869999999999997</v>
      </c>
      <c r="J11" s="2145">
        <v>38.36</v>
      </c>
      <c r="K11" s="2145">
        <v>38.159999999999997</v>
      </c>
      <c r="L11" s="2145">
        <v>37.15</v>
      </c>
      <c r="M11" s="2206"/>
      <c r="N11" s="2122"/>
    </row>
    <row r="12" spans="1:51">
      <c r="A12" s="2211" t="s">
        <v>1163</v>
      </c>
      <c r="B12" s="2122"/>
      <c r="C12" s="2145">
        <v>3.21</v>
      </c>
      <c r="D12" s="2145">
        <v>4.21</v>
      </c>
      <c r="E12" s="2145">
        <v>4.78</v>
      </c>
      <c r="F12" s="2145">
        <v>5.16</v>
      </c>
      <c r="G12" s="2145">
        <v>5.59</v>
      </c>
      <c r="H12" s="2145">
        <v>5.67</v>
      </c>
      <c r="I12" s="2145">
        <v>6.37</v>
      </c>
      <c r="J12" s="2145">
        <v>6.47</v>
      </c>
      <c r="K12" s="2145">
        <v>7.51</v>
      </c>
      <c r="L12" s="2145">
        <v>7.89</v>
      </c>
      <c r="M12" s="2206"/>
      <c r="N12" s="2122"/>
    </row>
    <row r="13" spans="1:51">
      <c r="A13" s="2211" t="s">
        <v>1164</v>
      </c>
      <c r="B13" s="2122"/>
      <c r="C13" s="2145">
        <v>4.43</v>
      </c>
      <c r="D13" s="2145">
        <v>5.69</v>
      </c>
      <c r="E13" s="2145">
        <v>5.32</v>
      </c>
      <c r="F13" s="2145">
        <v>4.12</v>
      </c>
      <c r="G13" s="2145">
        <v>2.77</v>
      </c>
      <c r="H13" s="2145">
        <v>3.32</v>
      </c>
      <c r="I13" s="2145">
        <v>4.28</v>
      </c>
      <c r="J13" s="2145">
        <v>5.64</v>
      </c>
      <c r="K13" s="2145">
        <v>5.42</v>
      </c>
      <c r="L13" s="2145">
        <v>7.32</v>
      </c>
      <c r="M13" s="2206"/>
      <c r="N13" s="2122"/>
    </row>
    <row r="14" spans="1:51">
      <c r="A14" s="2211" t="s">
        <v>1165</v>
      </c>
      <c r="B14" s="2122"/>
      <c r="C14" s="2145">
        <v>9.6300000000000008</v>
      </c>
      <c r="D14" s="2145">
        <v>8.9</v>
      </c>
      <c r="E14" s="2145">
        <v>7.11</v>
      </c>
      <c r="F14" s="2145">
        <v>5.64</v>
      </c>
      <c r="G14" s="2145">
        <v>5.1100000000000003</v>
      </c>
      <c r="H14" s="2145">
        <v>4.03</v>
      </c>
      <c r="I14" s="2145">
        <v>3.5</v>
      </c>
      <c r="J14" s="2145">
        <v>3.62</v>
      </c>
      <c r="K14" s="2145">
        <v>2.65</v>
      </c>
      <c r="L14" s="2145">
        <v>5.44</v>
      </c>
      <c r="M14" s="2206"/>
      <c r="N14" s="2122"/>
    </row>
    <row r="15" spans="1:51">
      <c r="A15" s="2211" t="s">
        <v>1166</v>
      </c>
      <c r="B15" s="2122"/>
      <c r="C15" s="2145">
        <v>5.57</v>
      </c>
      <c r="D15" s="2145">
        <v>5.92</v>
      </c>
      <c r="E15" s="2145">
        <v>5.84</v>
      </c>
      <c r="F15" s="2145">
        <v>6.52</v>
      </c>
      <c r="G15" s="2145">
        <v>4.5199999999999996</v>
      </c>
      <c r="H15" s="2145">
        <v>6.89</v>
      </c>
      <c r="I15" s="2145">
        <v>6.01</v>
      </c>
      <c r="J15" s="2145">
        <v>4.8099999999999996</v>
      </c>
      <c r="K15" s="2145">
        <v>5.35</v>
      </c>
      <c r="L15" s="2145">
        <v>4.68</v>
      </c>
      <c r="M15" s="2206"/>
      <c r="N15" s="2122"/>
    </row>
    <row r="16" spans="1:51">
      <c r="A16" s="2211" t="s">
        <v>1167</v>
      </c>
      <c r="B16" s="2122"/>
      <c r="C16" s="2145">
        <v>4.79</v>
      </c>
      <c r="D16" s="2145">
        <v>5.43</v>
      </c>
      <c r="E16" s="2145">
        <v>5.12</v>
      </c>
      <c r="F16" s="2145">
        <v>4.59</v>
      </c>
      <c r="G16" s="2145">
        <v>4.59</v>
      </c>
      <c r="H16" s="2145">
        <v>4.2300000000000004</v>
      </c>
      <c r="I16" s="2145">
        <v>3.83</v>
      </c>
      <c r="J16" s="2145">
        <v>3.89</v>
      </c>
      <c r="K16" s="2145">
        <v>4.5599999999999996</v>
      </c>
      <c r="L16" s="2145">
        <v>3.69</v>
      </c>
      <c r="M16" s="2206"/>
      <c r="N16" s="2122"/>
    </row>
    <row r="17" spans="1:60" s="2199" customFormat="1">
      <c r="A17" s="2211" t="s">
        <v>1168</v>
      </c>
      <c r="B17" s="2122"/>
      <c r="C17" s="2145">
        <v>5.81</v>
      </c>
      <c r="D17" s="2145">
        <v>5.45</v>
      </c>
      <c r="E17" s="2145">
        <v>5.51</v>
      </c>
      <c r="F17" s="2145">
        <v>5.34</v>
      </c>
      <c r="G17" s="2145">
        <v>5.56</v>
      </c>
      <c r="H17" s="2145">
        <v>5.38</v>
      </c>
      <c r="I17" s="2145">
        <v>4.7699999999999996</v>
      </c>
      <c r="J17" s="2145">
        <v>4.59</v>
      </c>
      <c r="K17" s="2145">
        <v>4.4000000000000004</v>
      </c>
      <c r="L17" s="2145">
        <v>3.61</v>
      </c>
      <c r="M17" s="2206"/>
      <c r="N17" s="2122"/>
      <c r="X17" s="2200"/>
      <c r="Y17" s="2200"/>
      <c r="Z17" s="2200"/>
      <c r="AA17" s="2200"/>
      <c r="AZ17" s="2118"/>
      <c r="BA17" s="2118"/>
      <c r="BB17" s="2118"/>
      <c r="BC17" s="2118"/>
      <c r="BD17" s="2118"/>
      <c r="BE17" s="2118"/>
      <c r="BF17" s="2118"/>
      <c r="BG17" s="2118"/>
      <c r="BH17" s="2118"/>
    </row>
    <row r="18" spans="1:60" s="2199" customFormat="1">
      <c r="A18" s="2211" t="s">
        <v>1169</v>
      </c>
      <c r="B18" s="2122"/>
      <c r="C18" s="2145">
        <v>3.56</v>
      </c>
      <c r="D18" s="2145">
        <v>3.1</v>
      </c>
      <c r="E18" s="2145">
        <v>3.69</v>
      </c>
      <c r="F18" s="2145">
        <v>4.03</v>
      </c>
      <c r="G18" s="2145">
        <v>3.99</v>
      </c>
      <c r="H18" s="2145">
        <v>3.9</v>
      </c>
      <c r="I18" s="2145">
        <v>3.85</v>
      </c>
      <c r="J18" s="2145">
        <v>3.16</v>
      </c>
      <c r="K18" s="2145">
        <v>3.8</v>
      </c>
      <c r="L18" s="2145">
        <v>3.58</v>
      </c>
      <c r="M18" s="2206"/>
      <c r="N18" s="2122"/>
      <c r="X18" s="2200"/>
      <c r="Y18" s="2200"/>
      <c r="Z18" s="2200"/>
      <c r="AA18" s="2200"/>
      <c r="AZ18" s="2118"/>
      <c r="BA18" s="2118"/>
      <c r="BB18" s="2118"/>
      <c r="BC18" s="2118"/>
      <c r="BD18" s="2118"/>
      <c r="BE18" s="2118"/>
      <c r="BF18" s="2118"/>
      <c r="BG18" s="2118"/>
      <c r="BH18" s="2118"/>
    </row>
    <row r="19" spans="1:60" s="2199" customFormat="1">
      <c r="A19" s="2211" t="s">
        <v>1170</v>
      </c>
      <c r="B19" s="2122"/>
      <c r="C19" s="2145">
        <v>2.95</v>
      </c>
      <c r="D19" s="2145">
        <v>3.3</v>
      </c>
      <c r="E19" s="2145">
        <v>2.83</v>
      </c>
      <c r="F19" s="2145">
        <v>4.79</v>
      </c>
      <c r="G19" s="2145">
        <v>2.41</v>
      </c>
      <c r="H19" s="2145">
        <v>3.24</v>
      </c>
      <c r="I19" s="2145">
        <v>3.17</v>
      </c>
      <c r="J19" s="2145">
        <v>2.65</v>
      </c>
      <c r="K19" s="2145">
        <v>3.33</v>
      </c>
      <c r="L19" s="2145">
        <v>2.9</v>
      </c>
      <c r="M19" s="2206"/>
      <c r="N19" s="2122"/>
      <c r="X19" s="2200"/>
      <c r="Y19" s="2200"/>
      <c r="Z19" s="2200"/>
      <c r="AA19" s="2200"/>
      <c r="AZ19" s="2118"/>
      <c r="BA19" s="2118"/>
      <c r="BB19" s="2118"/>
      <c r="BC19" s="2118"/>
      <c r="BD19" s="2118"/>
      <c r="BE19" s="2118"/>
      <c r="BF19" s="2118"/>
      <c r="BG19" s="2118"/>
      <c r="BH19" s="2118"/>
    </row>
    <row r="20" spans="1:60" s="2199" customFormat="1">
      <c r="A20" s="2211" t="s">
        <v>1171</v>
      </c>
      <c r="B20" s="2122"/>
      <c r="C20" s="2145">
        <v>4.28</v>
      </c>
      <c r="D20" s="2145">
        <v>4.24</v>
      </c>
      <c r="E20" s="2145">
        <v>3.4</v>
      </c>
      <c r="F20" s="2145">
        <v>3.15</v>
      </c>
      <c r="G20" s="2145">
        <v>4.1100000000000003</v>
      </c>
      <c r="H20" s="2145">
        <v>3.98</v>
      </c>
      <c r="I20" s="2145">
        <v>3.74</v>
      </c>
      <c r="J20" s="2145">
        <v>3.92</v>
      </c>
      <c r="K20" s="2145">
        <v>3.71</v>
      </c>
      <c r="L20" s="2145">
        <v>2.59</v>
      </c>
      <c r="M20" s="2206"/>
      <c r="N20" s="2122"/>
      <c r="X20" s="2200"/>
      <c r="Y20" s="2200"/>
      <c r="Z20" s="2200"/>
      <c r="AA20" s="2200"/>
      <c r="AZ20" s="2118"/>
      <c r="BA20" s="2118"/>
      <c r="BB20" s="2118"/>
      <c r="BC20" s="2118"/>
      <c r="BD20" s="2118"/>
      <c r="BE20" s="2118"/>
      <c r="BF20" s="2118"/>
      <c r="BG20" s="2118"/>
      <c r="BH20" s="2118"/>
    </row>
    <row r="21" spans="1:60" s="2199" customFormat="1">
      <c r="A21" s="2211" t="s">
        <v>1172</v>
      </c>
      <c r="B21" s="2122"/>
      <c r="C21" s="2145">
        <v>1.95</v>
      </c>
      <c r="D21" s="2145">
        <v>2.25</v>
      </c>
      <c r="E21" s="2145">
        <v>1.89</v>
      </c>
      <c r="F21" s="2145">
        <v>2.79</v>
      </c>
      <c r="G21" s="2145">
        <v>1.26</v>
      </c>
      <c r="H21" s="2145">
        <v>3.76</v>
      </c>
      <c r="I21" s="2145">
        <v>1.48</v>
      </c>
      <c r="J21" s="2145">
        <v>2.23</v>
      </c>
      <c r="K21" s="2145">
        <v>1.83</v>
      </c>
      <c r="L21" s="2145">
        <v>2.2999999999999998</v>
      </c>
      <c r="M21" s="2206"/>
      <c r="N21" s="2122"/>
      <c r="X21" s="2200"/>
      <c r="Y21" s="2200"/>
      <c r="Z21" s="2200"/>
      <c r="AA21" s="2200"/>
      <c r="AZ21" s="2118"/>
      <c r="BA21" s="2118"/>
      <c r="BB21" s="2118"/>
      <c r="BC21" s="2118"/>
      <c r="BD21" s="2118"/>
      <c r="BE21" s="2118"/>
      <c r="BF21" s="2118"/>
      <c r="BG21" s="2118"/>
      <c r="BH21" s="2118"/>
    </row>
    <row r="22" spans="1:60" s="2199" customFormat="1">
      <c r="A22" s="2211" t="s">
        <v>1173</v>
      </c>
      <c r="B22" s="2122"/>
      <c r="C22" s="2145">
        <v>1.39</v>
      </c>
      <c r="D22" s="2145">
        <v>1.48</v>
      </c>
      <c r="E22" s="2145">
        <v>1.28</v>
      </c>
      <c r="F22" s="2145">
        <v>1.67</v>
      </c>
      <c r="G22" s="2145">
        <v>1.95</v>
      </c>
      <c r="H22" s="2145">
        <v>2</v>
      </c>
      <c r="I22" s="2145">
        <v>1.96</v>
      </c>
      <c r="J22" s="2145">
        <v>1.55</v>
      </c>
      <c r="K22" s="2145">
        <v>1.6</v>
      </c>
      <c r="L22" s="2145">
        <v>2.27</v>
      </c>
      <c r="M22" s="2206"/>
      <c r="N22" s="2122"/>
      <c r="X22" s="2200"/>
      <c r="Y22" s="2200"/>
      <c r="Z22" s="2200"/>
      <c r="AA22" s="2200"/>
      <c r="AZ22" s="2118"/>
      <c r="BA22" s="2118"/>
      <c r="BB22" s="2118"/>
      <c r="BC22" s="2118"/>
      <c r="BD22" s="2118"/>
      <c r="BE22" s="2118"/>
      <c r="BF22" s="2118"/>
      <c r="BG22" s="2118"/>
      <c r="BH22" s="2118"/>
    </row>
    <row r="23" spans="1:60" s="2199" customFormat="1">
      <c r="A23" s="2211" t="s">
        <v>1174</v>
      </c>
      <c r="B23" s="2122"/>
      <c r="C23" s="2145">
        <v>0.4</v>
      </c>
      <c r="D23" s="2145">
        <v>0.42</v>
      </c>
      <c r="E23" s="2145">
        <v>0.56999999999999995</v>
      </c>
      <c r="F23" s="2145">
        <v>0.6</v>
      </c>
      <c r="G23" s="2145">
        <v>0.69</v>
      </c>
      <c r="H23" s="2145">
        <v>0.54</v>
      </c>
      <c r="I23" s="2145">
        <v>0.49</v>
      </c>
      <c r="J23" s="2145">
        <v>0.48</v>
      </c>
      <c r="K23" s="2145">
        <v>1.21</v>
      </c>
      <c r="L23" s="2145">
        <v>1.78</v>
      </c>
      <c r="M23" s="2206"/>
      <c r="N23" s="2122"/>
      <c r="X23" s="2200"/>
      <c r="Y23" s="2200"/>
      <c r="Z23" s="2200"/>
      <c r="AA23" s="2200"/>
      <c r="AZ23" s="2118"/>
      <c r="BA23" s="2118"/>
      <c r="BB23" s="2118"/>
      <c r="BC23" s="2118"/>
      <c r="BD23" s="2118"/>
      <c r="BE23" s="2118"/>
      <c r="BF23" s="2118"/>
      <c r="BG23" s="2118"/>
      <c r="BH23" s="2118"/>
    </row>
    <row r="24" spans="1:60" s="2199" customFormat="1">
      <c r="A24" s="2211" t="s">
        <v>1175</v>
      </c>
      <c r="B24" s="2122"/>
      <c r="C24" s="2145">
        <v>1.91</v>
      </c>
      <c r="D24" s="2145">
        <v>2.15</v>
      </c>
      <c r="E24" s="2145">
        <v>2.0099999999999998</v>
      </c>
      <c r="F24" s="2145">
        <v>2.38</v>
      </c>
      <c r="G24" s="2145">
        <v>2.27</v>
      </c>
      <c r="H24" s="2145">
        <v>1.52</v>
      </c>
      <c r="I24" s="2145">
        <v>2.37</v>
      </c>
      <c r="J24" s="2145">
        <v>2.39</v>
      </c>
      <c r="K24" s="2145">
        <v>2.3199999999999998</v>
      </c>
      <c r="L24" s="2145">
        <v>1.77</v>
      </c>
      <c r="M24" s="2206"/>
      <c r="N24" s="2122"/>
      <c r="X24" s="2200"/>
      <c r="Y24" s="2200"/>
      <c r="Z24" s="2200"/>
      <c r="AA24" s="2200"/>
      <c r="AZ24" s="2118"/>
      <c r="BA24" s="2118"/>
      <c r="BB24" s="2118"/>
      <c r="BC24" s="2118"/>
      <c r="BD24" s="2118"/>
      <c r="BE24" s="2118"/>
      <c r="BF24" s="2118"/>
      <c r="BG24" s="2118"/>
      <c r="BH24" s="2118"/>
    </row>
    <row r="25" spans="1:60" s="2199" customFormat="1">
      <c r="A25" s="2211" t="s">
        <v>1176</v>
      </c>
      <c r="B25" s="2122"/>
      <c r="C25" s="2145">
        <v>1.55</v>
      </c>
      <c r="D25" s="2145">
        <v>1.1599999999999999</v>
      </c>
      <c r="E25" s="2145">
        <v>1.05</v>
      </c>
      <c r="F25" s="2145">
        <v>1.1599999999999999</v>
      </c>
      <c r="G25" s="2145">
        <v>1.01</v>
      </c>
      <c r="H25" s="2145">
        <v>1.1200000000000001</v>
      </c>
      <c r="I25" s="2145">
        <v>1.1299999999999999</v>
      </c>
      <c r="J25" s="2145">
        <v>1.0900000000000001</v>
      </c>
      <c r="K25" s="2145">
        <v>1.47</v>
      </c>
      <c r="L25" s="2145">
        <v>1.35</v>
      </c>
      <c r="M25" s="2206"/>
      <c r="N25" s="2122"/>
      <c r="X25" s="2200"/>
      <c r="Y25" s="2200"/>
      <c r="Z25" s="2200"/>
      <c r="AA25" s="2200"/>
      <c r="AZ25" s="2118"/>
      <c r="BA25" s="2118"/>
      <c r="BB25" s="2118"/>
      <c r="BC25" s="2118"/>
      <c r="BD25" s="2118"/>
      <c r="BE25" s="2118"/>
      <c r="BF25" s="2118"/>
      <c r="BG25" s="2118"/>
      <c r="BH25" s="2118"/>
    </row>
    <row r="26" spans="1:60" s="2199" customFormat="1">
      <c r="A26" s="2211" t="s">
        <v>1177</v>
      </c>
      <c r="B26" s="2122"/>
      <c r="C26" s="2145">
        <v>0.44</v>
      </c>
      <c r="D26" s="2145">
        <v>0.51</v>
      </c>
      <c r="E26" s="2145">
        <v>1.26</v>
      </c>
      <c r="F26" s="2145">
        <v>1.5</v>
      </c>
      <c r="G26" s="2145">
        <v>1.78</v>
      </c>
      <c r="H26" s="2145">
        <v>1.99</v>
      </c>
      <c r="I26" s="2145">
        <v>3.16</v>
      </c>
      <c r="J26" s="2145">
        <v>2.84</v>
      </c>
      <c r="K26" s="2145">
        <v>2.17</v>
      </c>
      <c r="L26" s="2145">
        <v>1.3</v>
      </c>
      <c r="M26" s="2206"/>
      <c r="N26" s="2122"/>
      <c r="X26" s="2200"/>
      <c r="Y26" s="2200"/>
      <c r="Z26" s="2200"/>
      <c r="AA26" s="2200"/>
      <c r="AZ26" s="2118"/>
      <c r="BA26" s="2118"/>
      <c r="BB26" s="2118"/>
      <c r="BC26" s="2118"/>
      <c r="BD26" s="2118"/>
      <c r="BE26" s="2118"/>
      <c r="BF26" s="2118"/>
      <c r="BG26" s="2118"/>
      <c r="BH26" s="2118"/>
    </row>
    <row r="27" spans="1:60" s="2199" customFormat="1">
      <c r="A27" s="2211" t="s">
        <v>1179</v>
      </c>
      <c r="B27" s="2122"/>
      <c r="C27" s="2145">
        <v>0.85</v>
      </c>
      <c r="D27" s="2145">
        <v>0.33</v>
      </c>
      <c r="E27" s="2145">
        <v>0.34</v>
      </c>
      <c r="F27" s="2145">
        <v>0.66</v>
      </c>
      <c r="G27" s="2145">
        <v>0.46</v>
      </c>
      <c r="H27" s="2145">
        <v>0.6</v>
      </c>
      <c r="I27" s="2145">
        <v>0.51</v>
      </c>
      <c r="J27" s="2145">
        <v>0.64</v>
      </c>
      <c r="K27" s="2145">
        <v>1.1000000000000001</v>
      </c>
      <c r="L27" s="2145">
        <v>1.27</v>
      </c>
      <c r="M27" s="2206"/>
      <c r="N27" s="2122"/>
      <c r="X27" s="2200"/>
      <c r="Y27" s="2200"/>
      <c r="Z27" s="2200"/>
      <c r="AA27" s="2200"/>
      <c r="AZ27" s="2118"/>
      <c r="BA27" s="2118"/>
      <c r="BB27" s="2118"/>
      <c r="BC27" s="2118"/>
      <c r="BD27" s="2118"/>
      <c r="BE27" s="2118"/>
      <c r="BF27" s="2118"/>
      <c r="BG27" s="2118"/>
      <c r="BH27" s="2118"/>
    </row>
    <row r="28" spans="1:60" s="2199" customFormat="1">
      <c r="A28" s="2211" t="s">
        <v>1180</v>
      </c>
      <c r="B28" s="2122"/>
      <c r="C28" s="2145">
        <v>0.2</v>
      </c>
      <c r="D28" s="2145">
        <v>0.21</v>
      </c>
      <c r="E28" s="2145">
        <v>0.72</v>
      </c>
      <c r="F28" s="2145">
        <v>0.34</v>
      </c>
      <c r="G28" s="2145">
        <v>0.31</v>
      </c>
      <c r="H28" s="2145">
        <v>0.44</v>
      </c>
      <c r="I28" s="2145">
        <v>0.75</v>
      </c>
      <c r="J28" s="2145">
        <v>1.34</v>
      </c>
      <c r="K28" s="2145">
        <v>1.19</v>
      </c>
      <c r="L28" s="2145">
        <v>1.04</v>
      </c>
      <c r="M28" s="2206"/>
      <c r="N28" s="2122"/>
      <c r="X28" s="2200"/>
      <c r="Y28" s="2200"/>
      <c r="Z28" s="2200"/>
      <c r="AA28" s="2200"/>
      <c r="AZ28" s="2118"/>
      <c r="BA28" s="2118"/>
      <c r="BB28" s="2118"/>
      <c r="BC28" s="2118"/>
      <c r="BD28" s="2118"/>
      <c r="BE28" s="2118"/>
      <c r="BF28" s="2118"/>
      <c r="BG28" s="2118"/>
      <c r="BH28" s="2118"/>
    </row>
    <row r="29" spans="1:60" s="2199" customFormat="1">
      <c r="A29" s="2211" t="s">
        <v>1181</v>
      </c>
      <c r="B29" s="2122"/>
      <c r="C29" s="2145">
        <v>0.4</v>
      </c>
      <c r="D29" s="2145">
        <v>0.11</v>
      </c>
      <c r="E29" s="2145">
        <v>0.21</v>
      </c>
      <c r="F29" s="2145">
        <v>0.6</v>
      </c>
      <c r="G29" s="2145">
        <v>0.66</v>
      </c>
      <c r="H29" s="2145">
        <v>1.1599999999999999</v>
      </c>
      <c r="I29" s="2145">
        <v>1.93</v>
      </c>
      <c r="J29" s="2145">
        <v>1.84</v>
      </c>
      <c r="K29" s="2145">
        <v>1.63</v>
      </c>
      <c r="L29" s="2145">
        <v>1.02</v>
      </c>
      <c r="M29" s="2206"/>
      <c r="N29" s="2122"/>
      <c r="X29" s="2200"/>
      <c r="Y29" s="2200"/>
      <c r="Z29" s="2200"/>
      <c r="AA29" s="2200"/>
      <c r="AZ29" s="2118"/>
      <c r="BA29" s="2118"/>
      <c r="BB29" s="2118"/>
      <c r="BC29" s="2118"/>
      <c r="BD29" s="2118"/>
      <c r="BE29" s="2118"/>
      <c r="BF29" s="2118"/>
      <c r="BG29" s="2118"/>
      <c r="BH29" s="2118"/>
    </row>
    <row r="30" spans="1:60" s="2199" customFormat="1">
      <c r="A30" s="2211" t="s">
        <v>1182</v>
      </c>
      <c r="B30" s="2122"/>
      <c r="C30" s="2145">
        <v>1.43</v>
      </c>
      <c r="D30" s="2145">
        <v>0.32</v>
      </c>
      <c r="E30" s="2145">
        <v>0.41</v>
      </c>
      <c r="F30" s="2145">
        <v>1.75</v>
      </c>
      <c r="G30" s="2145">
        <v>1.81</v>
      </c>
      <c r="H30" s="2145">
        <v>0.69</v>
      </c>
      <c r="I30" s="2145">
        <v>1.65</v>
      </c>
      <c r="J30" s="2145">
        <v>0.68</v>
      </c>
      <c r="K30" s="2145">
        <v>0.49</v>
      </c>
      <c r="L30" s="2145">
        <v>1</v>
      </c>
      <c r="M30" s="2206"/>
      <c r="N30" s="2122"/>
      <c r="X30" s="2200"/>
      <c r="Y30" s="2200"/>
      <c r="Z30" s="2200"/>
      <c r="AA30" s="2200"/>
      <c r="AZ30" s="2118"/>
      <c r="BA30" s="2118"/>
      <c r="BB30" s="2118"/>
      <c r="BC30" s="2118"/>
      <c r="BD30" s="2118"/>
      <c r="BE30" s="2118"/>
      <c r="BF30" s="2118"/>
      <c r="BG30" s="2118"/>
      <c r="BH30" s="2118"/>
    </row>
    <row r="31" spans="1:60" s="2199" customFormat="1">
      <c r="A31" s="2211" t="s">
        <v>1183</v>
      </c>
      <c r="B31" s="2122"/>
      <c r="C31" s="2145">
        <v>0.18</v>
      </c>
      <c r="D31" s="2145">
        <v>0.97</v>
      </c>
      <c r="E31" s="2145">
        <v>1.29</v>
      </c>
      <c r="F31" s="2145">
        <v>1.1000000000000001</v>
      </c>
      <c r="G31" s="2145">
        <v>1.1599999999999999</v>
      </c>
      <c r="H31" s="2145">
        <v>1.34</v>
      </c>
      <c r="I31" s="2145">
        <v>1.1599999999999999</v>
      </c>
      <c r="J31" s="2145">
        <v>0.87</v>
      </c>
      <c r="K31" s="2145">
        <v>0.9</v>
      </c>
      <c r="L31" s="2145">
        <v>0.91</v>
      </c>
      <c r="M31" s="2206"/>
      <c r="N31" s="2122"/>
      <c r="X31" s="2200"/>
      <c r="Y31" s="2200"/>
      <c r="Z31" s="2200"/>
      <c r="AA31" s="2200"/>
      <c r="AZ31" s="2118"/>
      <c r="BA31" s="2118"/>
      <c r="BB31" s="2118"/>
      <c r="BC31" s="2118"/>
      <c r="BD31" s="2118"/>
      <c r="BE31" s="2118"/>
      <c r="BF31" s="2118"/>
      <c r="BG31" s="2118"/>
      <c r="BH31" s="2118"/>
    </row>
    <row r="32" spans="1:60" s="2199" customFormat="1">
      <c r="A32" s="2211" t="s">
        <v>1184</v>
      </c>
      <c r="B32" s="2122"/>
      <c r="C32" s="2145">
        <v>1.7</v>
      </c>
      <c r="D32" s="2145">
        <v>0.7</v>
      </c>
      <c r="E32" s="2145">
        <v>1.08</v>
      </c>
      <c r="F32" s="2145">
        <v>0.92</v>
      </c>
      <c r="G32" s="2145">
        <v>1.76</v>
      </c>
      <c r="H32" s="2145">
        <v>1.88</v>
      </c>
      <c r="I32" s="2145">
        <v>3.25</v>
      </c>
      <c r="J32" s="2145">
        <v>1.66</v>
      </c>
      <c r="K32" s="2145">
        <v>1.23</v>
      </c>
      <c r="L32" s="2145">
        <v>0.85</v>
      </c>
      <c r="M32" s="2206"/>
      <c r="N32" s="2122"/>
      <c r="X32" s="2200"/>
      <c r="Y32" s="2200"/>
      <c r="Z32" s="2200"/>
      <c r="AA32" s="2200"/>
      <c r="AZ32" s="2118"/>
      <c r="BA32" s="2118"/>
      <c r="BB32" s="2118"/>
      <c r="BC32" s="2118"/>
      <c r="BD32" s="2118"/>
      <c r="BE32" s="2118"/>
      <c r="BF32" s="2118"/>
      <c r="BG32" s="2118"/>
      <c r="BH32" s="2118"/>
    </row>
    <row r="33" spans="1:51">
      <c r="A33" s="2211" t="s">
        <v>1185</v>
      </c>
      <c r="B33" s="2122"/>
      <c r="C33" s="2145">
        <v>1.1399999999999999</v>
      </c>
      <c r="D33" s="2145">
        <v>0.83</v>
      </c>
      <c r="E33" s="2145">
        <v>0.83</v>
      </c>
      <c r="F33" s="2145">
        <v>0.54</v>
      </c>
      <c r="G33" s="2145">
        <v>0.56000000000000005</v>
      </c>
      <c r="H33" s="2145">
        <v>0.46</v>
      </c>
      <c r="I33" s="2145">
        <v>1.26</v>
      </c>
      <c r="J33" s="2145">
        <v>0.91</v>
      </c>
      <c r="K33" s="2145">
        <v>0.54</v>
      </c>
      <c r="L33" s="2145">
        <v>0.55000000000000004</v>
      </c>
      <c r="M33" s="2206"/>
      <c r="N33" s="2122"/>
    </row>
    <row r="34" spans="1:51">
      <c r="A34" s="2211" t="s">
        <v>1186</v>
      </c>
      <c r="B34" s="2122"/>
      <c r="C34" s="2145">
        <v>0.25</v>
      </c>
      <c r="D34" s="2145">
        <v>0.27</v>
      </c>
      <c r="E34" s="2145">
        <v>0.52</v>
      </c>
      <c r="F34" s="2145">
        <v>0.49</v>
      </c>
      <c r="G34" s="2145">
        <v>0.39</v>
      </c>
      <c r="H34" s="2145">
        <v>0.54</v>
      </c>
      <c r="I34" s="2145">
        <v>0.74</v>
      </c>
      <c r="J34" s="2145">
        <v>0.43</v>
      </c>
      <c r="K34" s="2145">
        <v>0.87</v>
      </c>
      <c r="L34" s="2145">
        <v>0.48</v>
      </c>
      <c r="M34" s="2212"/>
      <c r="N34" s="2145"/>
    </row>
    <row r="35" spans="1:51">
      <c r="A35" s="2211" t="s">
        <v>1187</v>
      </c>
      <c r="B35" s="2122"/>
      <c r="C35" s="2145">
        <v>1.1299999999999999</v>
      </c>
      <c r="D35" s="2145">
        <v>1.77</v>
      </c>
      <c r="E35" s="2145">
        <v>0.78</v>
      </c>
      <c r="F35" s="2145">
        <v>0.28999999999999998</v>
      </c>
      <c r="G35" s="2145">
        <v>0.33</v>
      </c>
      <c r="H35" s="2145">
        <v>0.5</v>
      </c>
      <c r="I35" s="2145">
        <v>0.83</v>
      </c>
      <c r="J35" s="2145">
        <v>0.75</v>
      </c>
      <c r="K35" s="2145">
        <v>0.42</v>
      </c>
      <c r="L35" s="2145">
        <v>0.39</v>
      </c>
      <c r="M35" s="2206"/>
      <c r="N35" s="2122"/>
    </row>
    <row r="36" spans="1:51">
      <c r="A36" s="2211" t="s">
        <v>1188</v>
      </c>
      <c r="B36" s="2122"/>
      <c r="C36" s="2145">
        <v>0.4</v>
      </c>
      <c r="D36" s="2145">
        <v>0.5</v>
      </c>
      <c r="E36" s="2145">
        <v>0.25</v>
      </c>
      <c r="F36" s="2145">
        <v>0.24</v>
      </c>
      <c r="G36" s="2145">
        <v>0.14000000000000001</v>
      </c>
      <c r="H36" s="2145">
        <v>0.26</v>
      </c>
      <c r="I36" s="2145">
        <v>0.33</v>
      </c>
      <c r="J36" s="2145">
        <v>0.23</v>
      </c>
      <c r="K36" s="2145">
        <v>0.16</v>
      </c>
      <c r="L36" s="2145">
        <v>0.13</v>
      </c>
      <c r="M36" s="2206"/>
      <c r="N36" s="2122"/>
    </row>
    <row r="37" spans="1:51">
      <c r="A37" s="2207" t="s">
        <v>1209</v>
      </c>
      <c r="B37" s="2139"/>
      <c r="C37" s="2143">
        <v>97.28000000000003</v>
      </c>
      <c r="D37" s="2143">
        <v>97.089999999999975</v>
      </c>
      <c r="E37" s="2143">
        <v>97.04</v>
      </c>
      <c r="F37" s="2143">
        <v>97.53</v>
      </c>
      <c r="G37" s="2143">
        <v>97.210000000000008</v>
      </c>
      <c r="H37" s="2143">
        <v>96.99</v>
      </c>
      <c r="I37" s="2143">
        <v>97.389999999999986</v>
      </c>
      <c r="J37" s="2143">
        <v>97.040000000000035</v>
      </c>
      <c r="K37" s="2143">
        <v>98.019999999999968</v>
      </c>
      <c r="L37" s="2143">
        <v>97.259999999999977</v>
      </c>
      <c r="M37" s="2208"/>
      <c r="N37" s="2139"/>
    </row>
    <row r="38" spans="1:51">
      <c r="A38" s="2207" t="s">
        <v>1210</v>
      </c>
      <c r="B38" s="2122"/>
      <c r="C38" s="2145">
        <v>2.7199999999999704</v>
      </c>
      <c r="D38" s="2145">
        <v>2.910000000000025</v>
      </c>
      <c r="E38" s="2145">
        <v>2.9599999999999937</v>
      </c>
      <c r="F38" s="2145">
        <v>2.4699999999999989</v>
      </c>
      <c r="G38" s="2145">
        <v>2.789999999999992</v>
      </c>
      <c r="H38" s="2145">
        <v>3.0100000000000051</v>
      </c>
      <c r="I38" s="2145">
        <v>2.6100000000000136</v>
      </c>
      <c r="J38" s="2145">
        <v>2.9599999999999653</v>
      </c>
      <c r="K38" s="2145">
        <v>1.9800000000000324</v>
      </c>
      <c r="L38" s="2145">
        <v>2.7400000000000233</v>
      </c>
      <c r="M38" s="2206"/>
      <c r="N38" s="2122"/>
    </row>
    <row r="39" spans="1:51">
      <c r="A39" s="2213" t="s">
        <v>1211</v>
      </c>
      <c r="B39" s="2139"/>
      <c r="C39" s="2143">
        <v>100</v>
      </c>
      <c r="D39" s="2143">
        <v>100</v>
      </c>
      <c r="E39" s="2143">
        <v>100</v>
      </c>
      <c r="F39" s="2143">
        <v>100</v>
      </c>
      <c r="G39" s="2143">
        <v>100</v>
      </c>
      <c r="H39" s="2143">
        <v>100</v>
      </c>
      <c r="I39" s="2143">
        <v>100</v>
      </c>
      <c r="J39" s="2143">
        <v>100</v>
      </c>
      <c r="K39" s="2143">
        <v>100</v>
      </c>
      <c r="L39" s="2143">
        <v>100</v>
      </c>
      <c r="M39" s="2208"/>
      <c r="N39" s="2139"/>
    </row>
    <row r="40" spans="1:51">
      <c r="A40" s="2154"/>
      <c r="B40" s="2122"/>
      <c r="C40" s="2145"/>
      <c r="D40" s="2145"/>
      <c r="E40" s="2145"/>
      <c r="F40" s="2145"/>
      <c r="G40" s="2145"/>
      <c r="H40" s="2145"/>
      <c r="I40" s="2145"/>
      <c r="J40" s="2145"/>
      <c r="K40" s="2145"/>
      <c r="L40" s="2145"/>
      <c r="M40" s="2206"/>
      <c r="N40" s="2122"/>
    </row>
    <row r="41" spans="1:51" s="2165" customFormat="1">
      <c r="A41" s="2207" t="s">
        <v>1191</v>
      </c>
      <c r="B41" s="2139"/>
      <c r="C41" s="2139"/>
      <c r="D41" s="2139"/>
      <c r="E41" s="2139"/>
      <c r="F41" s="2139"/>
      <c r="G41" s="2139"/>
      <c r="H41" s="2139"/>
      <c r="I41" s="2139"/>
      <c r="J41" s="2139"/>
      <c r="K41" s="2139"/>
      <c r="L41" s="2139"/>
      <c r="M41" s="2208"/>
      <c r="N41" s="2139"/>
      <c r="O41" s="2209"/>
      <c r="P41" s="2209"/>
      <c r="Q41" s="2209"/>
      <c r="R41" s="2209"/>
      <c r="S41" s="2209"/>
      <c r="T41" s="2209"/>
      <c r="U41" s="2209"/>
      <c r="V41" s="2209"/>
      <c r="W41" s="2209"/>
      <c r="X41" s="2210"/>
      <c r="Y41" s="2210"/>
      <c r="Z41" s="2210"/>
      <c r="AA41" s="2210"/>
      <c r="AB41" s="2209"/>
      <c r="AC41" s="2209"/>
      <c r="AD41" s="2209"/>
      <c r="AE41" s="2209"/>
      <c r="AF41" s="2209"/>
      <c r="AG41" s="2209"/>
      <c r="AH41" s="2209"/>
      <c r="AI41" s="2209"/>
      <c r="AJ41" s="2209"/>
      <c r="AK41" s="2209"/>
      <c r="AL41" s="2209"/>
      <c r="AM41" s="2209"/>
      <c r="AN41" s="2209"/>
      <c r="AO41" s="2209"/>
      <c r="AP41" s="2209"/>
      <c r="AQ41" s="2209"/>
      <c r="AR41" s="2209"/>
      <c r="AS41" s="2209"/>
      <c r="AT41" s="2209"/>
      <c r="AU41" s="2209"/>
      <c r="AV41" s="2209"/>
      <c r="AW41" s="2209"/>
      <c r="AX41" s="2209"/>
      <c r="AY41" s="2209"/>
    </row>
    <row r="42" spans="1:51">
      <c r="A42" s="2211" t="s">
        <v>1162</v>
      </c>
      <c r="B42" s="2122"/>
      <c r="C42" s="2152">
        <v>28.13</v>
      </c>
      <c r="D42" s="2152">
        <v>21.84</v>
      </c>
      <c r="E42" s="2152">
        <v>26.62</v>
      </c>
      <c r="F42" s="2152">
        <v>35.799999999999997</v>
      </c>
      <c r="G42" s="2152">
        <v>42.11</v>
      </c>
      <c r="H42" s="2152">
        <v>41.28</v>
      </c>
      <c r="I42" s="2152">
        <v>48.9</v>
      </c>
      <c r="J42" s="2152">
        <v>53.55</v>
      </c>
      <c r="K42" s="2152">
        <v>46.33</v>
      </c>
      <c r="L42" s="2152">
        <v>54.05</v>
      </c>
      <c r="M42" s="2206"/>
      <c r="N42" s="2122"/>
    </row>
    <row r="43" spans="1:51">
      <c r="A43" s="2211" t="s">
        <v>1192</v>
      </c>
      <c r="B43" s="2122"/>
      <c r="C43" s="2152">
        <v>23.77</v>
      </c>
      <c r="D43" s="2152">
        <v>16.79</v>
      </c>
      <c r="E43" s="2152">
        <v>18.82</v>
      </c>
      <c r="F43" s="2152">
        <v>22.45</v>
      </c>
      <c r="G43" s="2152">
        <v>19.55</v>
      </c>
      <c r="H43" s="2152">
        <v>21.08</v>
      </c>
      <c r="I43" s="2152">
        <v>18.02</v>
      </c>
      <c r="J43" s="2152">
        <v>14.75</v>
      </c>
      <c r="K43" s="2152">
        <v>16.62</v>
      </c>
      <c r="L43" s="2152">
        <v>10.02</v>
      </c>
      <c r="M43" s="2206"/>
      <c r="N43" s="2122"/>
    </row>
    <row r="44" spans="1:51">
      <c r="A44" s="2211" t="s">
        <v>1171</v>
      </c>
      <c r="B44" s="2122"/>
      <c r="C44" s="2152">
        <v>8.67</v>
      </c>
      <c r="D44" s="2152">
        <v>11.29</v>
      </c>
      <c r="E44" s="2152">
        <v>12.28</v>
      </c>
      <c r="F44" s="2152">
        <v>10.92</v>
      </c>
      <c r="G44" s="2152">
        <v>8.74</v>
      </c>
      <c r="H44" s="2152">
        <v>10.35</v>
      </c>
      <c r="I44" s="2152">
        <v>9.4499999999999993</v>
      </c>
      <c r="J44" s="2152">
        <v>10.16</v>
      </c>
      <c r="K44" s="2152">
        <v>9.68</v>
      </c>
      <c r="L44" s="2152">
        <v>8.4700000000000006</v>
      </c>
      <c r="M44" s="2206"/>
      <c r="N44" s="2122"/>
    </row>
    <row r="45" spans="1:51">
      <c r="A45" s="2211" t="s">
        <v>1193</v>
      </c>
      <c r="B45" s="2122"/>
      <c r="C45" s="2152">
        <v>4.3600000000000003</v>
      </c>
      <c r="D45" s="2152">
        <v>4.95</v>
      </c>
      <c r="E45" s="2152">
        <v>3.08</v>
      </c>
      <c r="F45" s="2152">
        <v>4.8600000000000003</v>
      </c>
      <c r="G45" s="2152">
        <v>5.85</v>
      </c>
      <c r="H45" s="2152">
        <v>7.4</v>
      </c>
      <c r="I45" s="2152">
        <v>4.91</v>
      </c>
      <c r="J45" s="2152">
        <v>3.94</v>
      </c>
      <c r="K45" s="2152">
        <v>4.74</v>
      </c>
      <c r="L45" s="2152">
        <v>5.29</v>
      </c>
      <c r="M45" s="2206"/>
      <c r="N45" s="2122"/>
    </row>
    <row r="46" spans="1:51">
      <c r="A46" s="2211" t="s">
        <v>1186</v>
      </c>
      <c r="B46" s="2122"/>
      <c r="C46" s="2152">
        <v>6.7</v>
      </c>
      <c r="D46" s="2152">
        <v>7.31</v>
      </c>
      <c r="E46" s="2152">
        <v>6.31</v>
      </c>
      <c r="F46" s="2152">
        <v>4.3</v>
      </c>
      <c r="G46" s="2152">
        <v>2.91</v>
      </c>
      <c r="H46" s="2152">
        <v>3.53</v>
      </c>
      <c r="I46" s="2152">
        <v>3.74</v>
      </c>
      <c r="J46" s="2152">
        <v>1.1100000000000001</v>
      </c>
      <c r="K46" s="2152">
        <v>3.13</v>
      </c>
      <c r="L46" s="2152">
        <v>5.0599999999999996</v>
      </c>
      <c r="M46" s="2206"/>
      <c r="N46" s="2122"/>
    </row>
    <row r="47" spans="1:51">
      <c r="A47" s="2211" t="s">
        <v>1166</v>
      </c>
      <c r="B47" s="2122"/>
      <c r="C47" s="2152">
        <v>3.8</v>
      </c>
      <c r="D47" s="2152">
        <v>4.4000000000000004</v>
      </c>
      <c r="E47" s="2152">
        <v>3.6</v>
      </c>
      <c r="F47" s="2152">
        <v>2.81</v>
      </c>
      <c r="G47" s="2152" t="s">
        <v>769</v>
      </c>
      <c r="H47" s="2152" t="s">
        <v>769</v>
      </c>
      <c r="I47" s="2152">
        <v>1.72</v>
      </c>
      <c r="J47" s="2152">
        <v>2.65</v>
      </c>
      <c r="K47" s="2152">
        <v>1.1399999999999999</v>
      </c>
      <c r="L47" s="2152">
        <v>4.25</v>
      </c>
      <c r="M47" s="2206"/>
      <c r="N47" s="2122"/>
    </row>
    <row r="48" spans="1:51">
      <c r="A48" s="2211" t="s">
        <v>1182</v>
      </c>
      <c r="B48" s="2122"/>
      <c r="C48" s="2152">
        <v>3.98</v>
      </c>
      <c r="D48" s="2152">
        <v>3.8</v>
      </c>
      <c r="E48" s="2152">
        <v>5.03</v>
      </c>
      <c r="F48" s="2152">
        <v>4.58</v>
      </c>
      <c r="G48" s="2152">
        <v>5.35</v>
      </c>
      <c r="H48" s="2152">
        <v>4.96</v>
      </c>
      <c r="I48" s="2152">
        <v>2.02</v>
      </c>
      <c r="J48" s="2152">
        <v>1.67</v>
      </c>
      <c r="K48" s="2152">
        <v>2.67</v>
      </c>
      <c r="L48" s="2152">
        <v>3.55</v>
      </c>
      <c r="M48" s="2206"/>
      <c r="N48" s="2122"/>
    </row>
    <row r="49" spans="1:51">
      <c r="A49" s="2211" t="s">
        <v>1194</v>
      </c>
      <c r="B49" s="2122"/>
      <c r="C49" s="2152">
        <v>2.85</v>
      </c>
      <c r="D49" s="2152">
        <v>1.74</v>
      </c>
      <c r="E49" s="2152">
        <v>0.52</v>
      </c>
      <c r="F49" s="2152">
        <v>1.37</v>
      </c>
      <c r="G49" s="2152">
        <v>2.29</v>
      </c>
      <c r="H49" s="2152">
        <v>0.53</v>
      </c>
      <c r="I49" s="2152">
        <v>0.95</v>
      </c>
      <c r="J49" s="2152">
        <v>1.1399999999999999</v>
      </c>
      <c r="K49" s="2152">
        <v>1.22</v>
      </c>
      <c r="L49" s="2152">
        <v>1.58</v>
      </c>
      <c r="M49" s="2206"/>
      <c r="N49" s="2122"/>
    </row>
    <row r="50" spans="1:51">
      <c r="A50" s="2211" t="s">
        <v>1187</v>
      </c>
      <c r="B50" s="2122"/>
      <c r="C50" s="2152">
        <v>3.52</v>
      </c>
      <c r="D50" s="2152">
        <v>3.35</v>
      </c>
      <c r="E50" s="2152">
        <v>2.66</v>
      </c>
      <c r="F50" s="2152">
        <v>2.06</v>
      </c>
      <c r="G50" s="2152">
        <v>2.4500000000000002</v>
      </c>
      <c r="H50" s="2152">
        <v>2.12</v>
      </c>
      <c r="I50" s="2152">
        <v>2.12</v>
      </c>
      <c r="J50" s="2152">
        <v>2.5499999999999998</v>
      </c>
      <c r="K50" s="2152">
        <v>1.56</v>
      </c>
      <c r="L50" s="2152">
        <v>1.1499999999999999</v>
      </c>
      <c r="M50" s="2206"/>
      <c r="N50" s="2122"/>
    </row>
    <row r="51" spans="1:51">
      <c r="A51" s="2211" t="s">
        <v>1188</v>
      </c>
      <c r="B51" s="2122"/>
      <c r="C51" s="2152">
        <v>0.14000000000000001</v>
      </c>
      <c r="D51" s="2152">
        <v>4.88</v>
      </c>
      <c r="E51" s="2152">
        <v>3.74</v>
      </c>
      <c r="F51" s="2152">
        <v>1.62</v>
      </c>
      <c r="G51" s="2152">
        <v>0.11</v>
      </c>
      <c r="H51" s="2152">
        <v>0.66</v>
      </c>
      <c r="I51" s="2152">
        <v>0.74</v>
      </c>
      <c r="J51" s="2152">
        <v>0.87</v>
      </c>
      <c r="K51" s="2152">
        <v>0.43</v>
      </c>
      <c r="L51" s="2152">
        <v>0.8</v>
      </c>
      <c r="M51" s="2206"/>
      <c r="N51" s="2122"/>
    </row>
    <row r="52" spans="1:51">
      <c r="A52" s="2211" t="s">
        <v>1168</v>
      </c>
      <c r="B52" s="2122"/>
      <c r="C52" s="2152">
        <v>1</v>
      </c>
      <c r="D52" s="2152">
        <v>1.33</v>
      </c>
      <c r="E52" s="2152">
        <v>1.06</v>
      </c>
      <c r="F52" s="2152">
        <v>0.73</v>
      </c>
      <c r="G52" s="2152">
        <v>1.1499999999999999</v>
      </c>
      <c r="H52" s="2152">
        <v>0.84</v>
      </c>
      <c r="I52" s="2152">
        <v>0.26</v>
      </c>
      <c r="J52" s="2152" t="s">
        <v>769</v>
      </c>
      <c r="K52" s="2152" t="s">
        <v>769</v>
      </c>
      <c r="L52" s="2152">
        <v>0.79</v>
      </c>
      <c r="M52" s="2206"/>
      <c r="N52" s="2122"/>
    </row>
    <row r="53" spans="1:51">
      <c r="A53" s="2211" t="s">
        <v>1164</v>
      </c>
      <c r="B53" s="2122"/>
      <c r="C53" s="2152">
        <v>6.89</v>
      </c>
      <c r="D53" s="2152">
        <v>6.36</v>
      </c>
      <c r="E53" s="2152">
        <v>7.37</v>
      </c>
      <c r="F53" s="2152">
        <v>1.34</v>
      </c>
      <c r="G53" s="2152">
        <v>0.93</v>
      </c>
      <c r="H53" s="2152">
        <v>1.4</v>
      </c>
      <c r="I53" s="2152">
        <v>0.99</v>
      </c>
      <c r="J53" s="2152">
        <v>1.03</v>
      </c>
      <c r="K53" s="2152">
        <v>1.42</v>
      </c>
      <c r="L53" s="2152">
        <v>0.27</v>
      </c>
      <c r="M53" s="2206"/>
      <c r="N53" s="2122"/>
    </row>
    <row r="54" spans="1:51">
      <c r="A54" s="2211" t="s">
        <v>1184</v>
      </c>
      <c r="B54" s="2122"/>
      <c r="C54" s="2152">
        <v>0.39</v>
      </c>
      <c r="D54" s="2152">
        <v>0.33</v>
      </c>
      <c r="E54" s="2152">
        <v>0.5</v>
      </c>
      <c r="F54" s="2152">
        <v>0.19</v>
      </c>
      <c r="G54" s="2152">
        <v>0.15</v>
      </c>
      <c r="H54" s="2152">
        <v>0.43</v>
      </c>
      <c r="I54" s="2152">
        <v>0.28999999999999998</v>
      </c>
      <c r="J54" s="2152">
        <v>0</v>
      </c>
      <c r="K54" s="2152">
        <v>0.7</v>
      </c>
      <c r="L54" s="2152">
        <v>0</v>
      </c>
      <c r="M54" s="2206"/>
      <c r="N54" s="2122"/>
    </row>
    <row r="55" spans="1:51">
      <c r="A55" s="2211" t="s">
        <v>1165</v>
      </c>
      <c r="B55" s="2122"/>
      <c r="C55" s="2152">
        <v>0.59</v>
      </c>
      <c r="D55" s="2152" t="s">
        <v>769</v>
      </c>
      <c r="E55" s="2152" t="s">
        <v>769</v>
      </c>
      <c r="F55" s="2152" t="s">
        <v>769</v>
      </c>
      <c r="G55" s="2152" t="s">
        <v>769</v>
      </c>
      <c r="H55" s="2152" t="s">
        <v>769</v>
      </c>
      <c r="I55" s="2152" t="s">
        <v>769</v>
      </c>
      <c r="J55" s="2152" t="s">
        <v>769</v>
      </c>
      <c r="K55" s="2152" t="s">
        <v>769</v>
      </c>
      <c r="L55" s="2152" t="s">
        <v>769</v>
      </c>
      <c r="M55" s="2206"/>
      <c r="N55" s="2122"/>
    </row>
    <row r="56" spans="1:51">
      <c r="A56" s="2207" t="s">
        <v>1209</v>
      </c>
      <c r="B56" s="2139"/>
      <c r="C56" s="2143">
        <v>94.79</v>
      </c>
      <c r="D56" s="2143">
        <v>88.369999999999976</v>
      </c>
      <c r="E56" s="2143">
        <v>91.589999999999989</v>
      </c>
      <c r="F56" s="2143">
        <v>93.030000000000015</v>
      </c>
      <c r="G56" s="2143">
        <v>91.59</v>
      </c>
      <c r="H56" s="2143">
        <v>94.580000000000013</v>
      </c>
      <c r="I56" s="2143">
        <v>94.11</v>
      </c>
      <c r="J56" s="2143">
        <v>93.42</v>
      </c>
      <c r="K56" s="2143">
        <v>89.64</v>
      </c>
      <c r="L56" s="2143">
        <v>95.28</v>
      </c>
      <c r="M56" s="2208"/>
      <c r="N56" s="2139"/>
    </row>
    <row r="57" spans="1:51">
      <c r="A57" s="2207" t="s">
        <v>1210</v>
      </c>
      <c r="B57" s="2122"/>
      <c r="C57" s="2145">
        <v>5.2099999999999937</v>
      </c>
      <c r="D57" s="2145">
        <v>11.630000000000024</v>
      </c>
      <c r="E57" s="2145">
        <v>8.4100000000000108</v>
      </c>
      <c r="F57" s="2145">
        <v>6.9699999999999847</v>
      </c>
      <c r="G57" s="2145">
        <v>8.4099999999999966</v>
      </c>
      <c r="H57" s="2145">
        <v>5.4199999999999875</v>
      </c>
      <c r="I57" s="2145">
        <v>5.8900000000000006</v>
      </c>
      <c r="J57" s="2145">
        <v>6.5799999999999983</v>
      </c>
      <c r="K57" s="2145">
        <v>10.36</v>
      </c>
      <c r="L57" s="2145">
        <v>4.7199999999999989</v>
      </c>
      <c r="M57" s="2206"/>
      <c r="N57" s="2122"/>
    </row>
    <row r="58" spans="1:51">
      <c r="A58" s="2213" t="s">
        <v>1211</v>
      </c>
      <c r="B58" s="2139"/>
      <c r="C58" s="2143">
        <v>100</v>
      </c>
      <c r="D58" s="2143">
        <v>100</v>
      </c>
      <c r="E58" s="2143">
        <v>100</v>
      </c>
      <c r="F58" s="2143">
        <v>100</v>
      </c>
      <c r="G58" s="2143">
        <v>100</v>
      </c>
      <c r="H58" s="2143">
        <v>100</v>
      </c>
      <c r="I58" s="2143">
        <v>100</v>
      </c>
      <c r="J58" s="2143">
        <v>100</v>
      </c>
      <c r="K58" s="2143">
        <v>100</v>
      </c>
      <c r="L58" s="2143">
        <v>100</v>
      </c>
      <c r="M58" s="2208"/>
      <c r="N58" s="2139"/>
    </row>
    <row r="59" spans="1:51">
      <c r="A59" s="2154"/>
      <c r="B59" s="2122"/>
      <c r="C59" s="2145"/>
      <c r="D59" s="2145"/>
      <c r="E59" s="2145"/>
      <c r="F59" s="2145"/>
      <c r="G59" s="2145"/>
      <c r="H59" s="2145"/>
      <c r="I59" s="2145"/>
      <c r="J59" s="2145"/>
      <c r="K59" s="2145"/>
      <c r="L59" s="2145"/>
      <c r="M59" s="2206"/>
      <c r="N59" s="2122"/>
    </row>
    <row r="60" spans="1:51" s="2165" customFormat="1">
      <c r="A60" s="2207" t="s">
        <v>1196</v>
      </c>
      <c r="B60" s="2139"/>
      <c r="C60" s="2139"/>
      <c r="D60" s="2139"/>
      <c r="E60" s="2139"/>
      <c r="F60" s="2139"/>
      <c r="G60" s="2139"/>
      <c r="H60" s="2139"/>
      <c r="I60" s="2139"/>
      <c r="J60" s="2139"/>
      <c r="K60" s="2139"/>
      <c r="L60" s="2139"/>
      <c r="M60" s="2208"/>
      <c r="N60" s="2139"/>
      <c r="O60" s="2209"/>
      <c r="P60" s="2209"/>
      <c r="Q60" s="2209"/>
      <c r="R60" s="2209"/>
      <c r="S60" s="2209"/>
      <c r="T60" s="2209"/>
      <c r="U60" s="2209"/>
      <c r="V60" s="2209"/>
      <c r="W60" s="2209"/>
      <c r="X60" s="2210"/>
      <c r="Y60" s="2210"/>
      <c r="Z60" s="2210"/>
      <c r="AA60" s="2210"/>
      <c r="AB60" s="2209"/>
      <c r="AC60" s="2209"/>
      <c r="AD60" s="2209"/>
      <c r="AE60" s="2209"/>
      <c r="AF60" s="2209"/>
      <c r="AG60" s="2209"/>
      <c r="AH60" s="2209"/>
      <c r="AI60" s="2209"/>
      <c r="AJ60" s="2209"/>
      <c r="AK60" s="2209"/>
      <c r="AL60" s="2209"/>
      <c r="AM60" s="2209"/>
      <c r="AN60" s="2209"/>
      <c r="AO60" s="2209"/>
      <c r="AP60" s="2209"/>
      <c r="AQ60" s="2209"/>
      <c r="AR60" s="2209"/>
      <c r="AS60" s="2209"/>
      <c r="AT60" s="2209"/>
      <c r="AU60" s="2209"/>
      <c r="AV60" s="2209"/>
      <c r="AW60" s="2209"/>
      <c r="AX60" s="2209"/>
      <c r="AY60" s="2209"/>
    </row>
    <row r="61" spans="1:51">
      <c r="A61" s="2211" t="s">
        <v>1162</v>
      </c>
      <c r="B61" s="2122"/>
      <c r="C61" s="2152">
        <v>42.19</v>
      </c>
      <c r="D61" s="2152">
        <v>41.92</v>
      </c>
      <c r="E61" s="2152">
        <v>38.83</v>
      </c>
      <c r="F61" s="2152">
        <v>44.52</v>
      </c>
      <c r="G61" s="2152">
        <v>48.28</v>
      </c>
      <c r="H61" s="2152">
        <v>43.24</v>
      </c>
      <c r="I61" s="2152">
        <v>42.41</v>
      </c>
      <c r="J61" s="2152">
        <v>41.05</v>
      </c>
      <c r="K61" s="2152">
        <v>37.369999999999997</v>
      </c>
      <c r="L61" s="2152">
        <v>35.17</v>
      </c>
      <c r="M61" s="2206"/>
      <c r="N61" s="2122"/>
    </row>
    <row r="62" spans="1:51">
      <c r="A62" s="2211" t="s">
        <v>1166</v>
      </c>
      <c r="B62" s="2122"/>
      <c r="C62" s="2152">
        <v>1.93</v>
      </c>
      <c r="D62" s="2152">
        <v>2.16</v>
      </c>
      <c r="E62" s="2152">
        <v>9.27</v>
      </c>
      <c r="F62" s="2152">
        <v>6.95</v>
      </c>
      <c r="G62" s="2152">
        <v>11.19</v>
      </c>
      <c r="H62" s="2152">
        <v>10.32</v>
      </c>
      <c r="I62" s="2152">
        <v>9.0299999999999994</v>
      </c>
      <c r="J62" s="2152">
        <v>13.37</v>
      </c>
      <c r="K62" s="2152">
        <v>14.39</v>
      </c>
      <c r="L62" s="2152">
        <v>14.46</v>
      </c>
      <c r="M62" s="2206"/>
      <c r="N62" s="2122"/>
    </row>
    <row r="63" spans="1:51">
      <c r="A63" s="2211" t="s">
        <v>1172</v>
      </c>
      <c r="B63" s="2122"/>
      <c r="C63" s="2152">
        <v>15.53</v>
      </c>
      <c r="D63" s="2152">
        <v>15.13</v>
      </c>
      <c r="E63" s="2152">
        <v>17.98</v>
      </c>
      <c r="F63" s="2152">
        <v>14.75</v>
      </c>
      <c r="G63" s="2152">
        <v>10.08</v>
      </c>
      <c r="H63" s="2152">
        <v>11.76</v>
      </c>
      <c r="I63" s="2152">
        <v>11.38</v>
      </c>
      <c r="J63" s="2152">
        <v>7.85</v>
      </c>
      <c r="K63" s="2152">
        <v>7.55</v>
      </c>
      <c r="L63" s="2152">
        <v>11.1</v>
      </c>
      <c r="M63" s="2206"/>
      <c r="N63" s="2122"/>
    </row>
    <row r="64" spans="1:51">
      <c r="A64" s="2211" t="s">
        <v>1167</v>
      </c>
      <c r="B64" s="2122"/>
      <c r="C64" s="2152">
        <v>6.16</v>
      </c>
      <c r="D64" s="2152">
        <v>7.28</v>
      </c>
      <c r="E64" s="2152">
        <v>7.24</v>
      </c>
      <c r="F64" s="2152">
        <v>8.39</v>
      </c>
      <c r="G64" s="2152">
        <v>6.6</v>
      </c>
      <c r="H64" s="2152">
        <v>7.93</v>
      </c>
      <c r="I64" s="2152">
        <v>7.7</v>
      </c>
      <c r="J64" s="2152">
        <v>6.93</v>
      </c>
      <c r="K64" s="2152">
        <v>8.3800000000000008</v>
      </c>
      <c r="L64" s="2152">
        <v>8.64</v>
      </c>
      <c r="M64" s="2206"/>
      <c r="N64" s="2122"/>
    </row>
    <row r="65" spans="1:60" s="2199" customFormat="1">
      <c r="A65" s="2211" t="s">
        <v>1197</v>
      </c>
      <c r="B65" s="2122"/>
      <c r="C65" s="2152">
        <v>11.58</v>
      </c>
      <c r="D65" s="2152">
        <v>14.5</v>
      </c>
      <c r="E65" s="2152">
        <v>7.08</v>
      </c>
      <c r="F65" s="2152">
        <v>4.21</v>
      </c>
      <c r="G65" s="2152">
        <v>3.68</v>
      </c>
      <c r="H65" s="2152">
        <v>5.05</v>
      </c>
      <c r="I65" s="2152">
        <v>4.51</v>
      </c>
      <c r="J65" s="2152">
        <v>4</v>
      </c>
      <c r="K65" s="2152">
        <v>6.54</v>
      </c>
      <c r="L65" s="2152">
        <v>4.91</v>
      </c>
      <c r="M65" s="2206"/>
      <c r="N65" s="2122"/>
      <c r="X65" s="2200"/>
      <c r="Y65" s="2200"/>
      <c r="Z65" s="2200"/>
      <c r="AA65" s="2200"/>
      <c r="AZ65" s="2118"/>
      <c r="BA65" s="2118"/>
      <c r="BB65" s="2118"/>
      <c r="BC65" s="2118"/>
      <c r="BD65" s="2118"/>
      <c r="BE65" s="2118"/>
      <c r="BF65" s="2118"/>
      <c r="BG65" s="2118"/>
      <c r="BH65" s="2118"/>
    </row>
    <row r="66" spans="1:60" s="2199" customFormat="1">
      <c r="A66" s="2211" t="s">
        <v>1182</v>
      </c>
      <c r="B66" s="2122"/>
      <c r="C66" s="2152">
        <v>4.21</v>
      </c>
      <c r="D66" s="2152">
        <v>1.06</v>
      </c>
      <c r="E66" s="2152">
        <v>0.57999999999999996</v>
      </c>
      <c r="F66" s="2152">
        <v>0.25</v>
      </c>
      <c r="G66" s="2152">
        <v>0.54</v>
      </c>
      <c r="H66" s="2152">
        <v>2.7</v>
      </c>
      <c r="I66" s="2152">
        <v>7.48</v>
      </c>
      <c r="J66" s="2152">
        <v>5.5</v>
      </c>
      <c r="K66" s="2152">
        <v>5.63</v>
      </c>
      <c r="L66" s="2152">
        <v>3.19</v>
      </c>
      <c r="M66" s="2206"/>
      <c r="N66" s="2122"/>
      <c r="X66" s="2200"/>
      <c r="Y66" s="2200"/>
      <c r="Z66" s="2200"/>
      <c r="AA66" s="2200"/>
      <c r="AZ66" s="2118"/>
      <c r="BA66" s="2118"/>
      <c r="BB66" s="2118"/>
      <c r="BC66" s="2118"/>
      <c r="BD66" s="2118"/>
      <c r="BE66" s="2118"/>
      <c r="BF66" s="2118"/>
      <c r="BG66" s="2118"/>
      <c r="BH66" s="2118"/>
    </row>
    <row r="67" spans="1:60" s="2199" customFormat="1">
      <c r="A67" s="2211" t="s">
        <v>1198</v>
      </c>
      <c r="B67" s="2122"/>
      <c r="C67" s="2152">
        <v>4.49</v>
      </c>
      <c r="D67" s="2152">
        <v>4.4000000000000004</v>
      </c>
      <c r="E67" s="2152">
        <v>4.42</v>
      </c>
      <c r="F67" s="2152">
        <v>5.49</v>
      </c>
      <c r="G67" s="2152">
        <v>3.64</v>
      </c>
      <c r="H67" s="2152">
        <v>4.0199999999999996</v>
      </c>
      <c r="I67" s="2152">
        <v>3.41</v>
      </c>
      <c r="J67" s="2152">
        <v>3.39</v>
      </c>
      <c r="K67" s="2152">
        <v>3.02</v>
      </c>
      <c r="L67" s="2152">
        <v>2.87</v>
      </c>
      <c r="M67" s="2206"/>
      <c r="N67" s="2122"/>
      <c r="X67" s="2200"/>
      <c r="Y67" s="2200"/>
      <c r="Z67" s="2200"/>
      <c r="AA67" s="2200"/>
      <c r="AZ67" s="2118"/>
      <c r="BA67" s="2118"/>
      <c r="BB67" s="2118"/>
      <c r="BC67" s="2118"/>
      <c r="BD67" s="2118"/>
      <c r="BE67" s="2118"/>
      <c r="BF67" s="2118"/>
      <c r="BG67" s="2118"/>
      <c r="BH67" s="2118"/>
    </row>
    <row r="68" spans="1:60" s="2199" customFormat="1">
      <c r="A68" s="2211" t="s">
        <v>1180</v>
      </c>
      <c r="B68" s="2122"/>
      <c r="C68" s="2152" t="s">
        <v>769</v>
      </c>
      <c r="D68" s="2152" t="s">
        <v>769</v>
      </c>
      <c r="E68" s="2152" t="s">
        <v>769</v>
      </c>
      <c r="F68" s="2152" t="s">
        <v>769</v>
      </c>
      <c r="G68" s="2152">
        <v>1.28</v>
      </c>
      <c r="H68" s="2152">
        <v>1.91</v>
      </c>
      <c r="I68" s="2152">
        <v>1.78</v>
      </c>
      <c r="J68" s="2152">
        <v>2.61</v>
      </c>
      <c r="K68" s="2152">
        <v>2.96</v>
      </c>
      <c r="L68" s="2152">
        <v>2.85</v>
      </c>
      <c r="M68" s="2206"/>
      <c r="N68" s="2122"/>
      <c r="X68" s="2200"/>
      <c r="Y68" s="2200"/>
      <c r="Z68" s="2200"/>
      <c r="AA68" s="2200"/>
      <c r="AZ68" s="2118"/>
      <c r="BA68" s="2118"/>
      <c r="BB68" s="2118"/>
      <c r="BC68" s="2118"/>
      <c r="BD68" s="2118"/>
      <c r="BE68" s="2118"/>
      <c r="BF68" s="2118"/>
      <c r="BG68" s="2118"/>
      <c r="BH68" s="2118"/>
    </row>
    <row r="69" spans="1:60" s="2199" customFormat="1">
      <c r="A69" s="2211" t="s">
        <v>1199</v>
      </c>
      <c r="B69" s="2122"/>
      <c r="C69" s="2152">
        <v>2.97</v>
      </c>
      <c r="D69" s="2152">
        <v>2.72</v>
      </c>
      <c r="E69" s="2152">
        <v>3.38</v>
      </c>
      <c r="F69" s="2152">
        <v>3.49</v>
      </c>
      <c r="G69" s="2152">
        <v>3.14</v>
      </c>
      <c r="H69" s="2152">
        <v>2.89</v>
      </c>
      <c r="I69" s="2152">
        <v>2.93</v>
      </c>
      <c r="J69" s="2152">
        <v>2.76</v>
      </c>
      <c r="K69" s="2152">
        <v>2.7</v>
      </c>
      <c r="L69" s="2152">
        <v>2.8</v>
      </c>
      <c r="M69" s="2206"/>
      <c r="N69" s="2122"/>
      <c r="X69" s="2200"/>
      <c r="Y69" s="2200"/>
      <c r="Z69" s="2200"/>
      <c r="AA69" s="2200"/>
      <c r="AZ69" s="2118"/>
      <c r="BA69" s="2118"/>
      <c r="BB69" s="2118"/>
      <c r="BC69" s="2118"/>
      <c r="BD69" s="2118"/>
      <c r="BE69" s="2118"/>
      <c r="BF69" s="2118"/>
      <c r="BG69" s="2118"/>
      <c r="BH69" s="2118"/>
    </row>
    <row r="70" spans="1:60" s="2199" customFormat="1">
      <c r="A70" s="2211" t="s">
        <v>1200</v>
      </c>
      <c r="B70" s="2122"/>
      <c r="C70" s="2152">
        <v>2.98</v>
      </c>
      <c r="D70" s="2152">
        <v>3.81</v>
      </c>
      <c r="E70" s="2152">
        <v>4.53</v>
      </c>
      <c r="F70" s="2152">
        <v>4.2</v>
      </c>
      <c r="G70" s="2152">
        <v>3.86</v>
      </c>
      <c r="H70" s="2152">
        <v>3.41</v>
      </c>
      <c r="I70" s="2152">
        <v>3.28</v>
      </c>
      <c r="J70" s="2152">
        <v>3.12</v>
      </c>
      <c r="K70" s="2152">
        <v>2.91</v>
      </c>
      <c r="L70" s="2152">
        <v>2.6</v>
      </c>
      <c r="M70" s="2206"/>
      <c r="N70" s="2122"/>
      <c r="X70" s="2200"/>
      <c r="Y70" s="2200"/>
      <c r="Z70" s="2200"/>
      <c r="AA70" s="2200"/>
      <c r="AZ70" s="2118"/>
      <c r="BA70" s="2118"/>
      <c r="BB70" s="2118"/>
      <c r="BC70" s="2118"/>
      <c r="BD70" s="2118"/>
      <c r="BE70" s="2118"/>
      <c r="BF70" s="2118"/>
      <c r="BG70" s="2118"/>
      <c r="BH70" s="2118"/>
    </row>
    <row r="71" spans="1:60" s="2199" customFormat="1">
      <c r="A71" s="2211" t="s">
        <v>1168</v>
      </c>
      <c r="B71" s="2122"/>
      <c r="C71" s="2152">
        <v>0.73</v>
      </c>
      <c r="D71" s="2152">
        <v>0.39</v>
      </c>
      <c r="E71" s="2152">
        <v>1</v>
      </c>
      <c r="F71" s="2152">
        <v>1.36</v>
      </c>
      <c r="G71" s="2152">
        <v>1.45</v>
      </c>
      <c r="H71" s="2152">
        <v>0.62</v>
      </c>
      <c r="I71" s="2152">
        <v>0.4</v>
      </c>
      <c r="J71" s="2152">
        <v>1</v>
      </c>
      <c r="K71" s="2152">
        <v>1.43</v>
      </c>
      <c r="L71" s="2152">
        <v>2.46</v>
      </c>
      <c r="M71" s="2206"/>
      <c r="N71" s="2122"/>
      <c r="X71" s="2200"/>
      <c r="Y71" s="2200"/>
      <c r="Z71" s="2200"/>
      <c r="AA71" s="2200"/>
      <c r="AZ71" s="2118"/>
      <c r="BA71" s="2118"/>
      <c r="BB71" s="2118"/>
      <c r="BC71" s="2118"/>
      <c r="BD71" s="2118"/>
      <c r="BE71" s="2118"/>
      <c r="BF71" s="2118"/>
      <c r="BG71" s="2118"/>
      <c r="BH71" s="2118"/>
    </row>
    <row r="72" spans="1:60" s="2199" customFormat="1">
      <c r="A72" s="2211" t="s">
        <v>1201</v>
      </c>
      <c r="B72" s="2122"/>
      <c r="C72" s="2152">
        <v>1.96</v>
      </c>
      <c r="D72" s="2152">
        <v>2.15</v>
      </c>
      <c r="E72" s="2152">
        <v>1.23</v>
      </c>
      <c r="F72" s="2152">
        <v>1.78</v>
      </c>
      <c r="G72" s="2152">
        <v>1.93</v>
      </c>
      <c r="H72" s="2152">
        <v>1.85</v>
      </c>
      <c r="I72" s="2152">
        <v>1.6</v>
      </c>
      <c r="J72" s="2152">
        <v>1.82</v>
      </c>
      <c r="K72" s="2152">
        <v>1.74</v>
      </c>
      <c r="L72" s="2152">
        <v>1.77</v>
      </c>
      <c r="M72" s="2206"/>
      <c r="N72" s="2122"/>
      <c r="X72" s="2200"/>
      <c r="Y72" s="2200"/>
      <c r="Z72" s="2200"/>
      <c r="AA72" s="2200"/>
      <c r="AZ72" s="2118"/>
      <c r="BA72" s="2118"/>
      <c r="BB72" s="2118"/>
      <c r="BC72" s="2118"/>
      <c r="BD72" s="2118"/>
      <c r="BE72" s="2118"/>
      <c r="BF72" s="2118"/>
      <c r="BG72" s="2118"/>
      <c r="BH72" s="2118"/>
    </row>
    <row r="73" spans="1:60" s="2199" customFormat="1">
      <c r="A73" s="2211" t="s">
        <v>1188</v>
      </c>
      <c r="B73" s="2122"/>
      <c r="C73" s="2152">
        <v>0.01</v>
      </c>
      <c r="D73" s="2152">
        <v>0.18</v>
      </c>
      <c r="E73" s="2152">
        <v>0.11</v>
      </c>
      <c r="F73" s="2152">
        <v>0.14000000000000001</v>
      </c>
      <c r="G73" s="2152">
        <v>0.22</v>
      </c>
      <c r="H73" s="2152">
        <v>0.24</v>
      </c>
      <c r="I73" s="2152">
        <v>0.59</v>
      </c>
      <c r="J73" s="2152">
        <v>1.08</v>
      </c>
      <c r="K73" s="2152">
        <v>1.25</v>
      </c>
      <c r="L73" s="2152">
        <v>1.25</v>
      </c>
      <c r="M73" s="2206"/>
      <c r="N73" s="2122"/>
      <c r="X73" s="2200"/>
      <c r="Y73" s="2200"/>
      <c r="Z73" s="2200"/>
      <c r="AA73" s="2200"/>
      <c r="AZ73" s="2118"/>
      <c r="BA73" s="2118"/>
      <c r="BB73" s="2118"/>
      <c r="BC73" s="2118"/>
      <c r="BD73" s="2118"/>
      <c r="BE73" s="2118"/>
      <c r="BF73" s="2118"/>
      <c r="BG73" s="2118"/>
      <c r="BH73" s="2118"/>
    </row>
    <row r="74" spans="1:60" s="2199" customFormat="1">
      <c r="A74" s="2211" t="s">
        <v>1187</v>
      </c>
      <c r="B74" s="2122"/>
      <c r="C74" s="2152">
        <v>1.86</v>
      </c>
      <c r="D74" s="2152">
        <v>0.57999999999999996</v>
      </c>
      <c r="E74" s="2152">
        <v>0.86</v>
      </c>
      <c r="F74" s="2152">
        <v>0.87</v>
      </c>
      <c r="G74" s="2152">
        <v>1.34</v>
      </c>
      <c r="H74" s="2152">
        <v>0.65</v>
      </c>
      <c r="I74" s="2152">
        <v>0.55000000000000004</v>
      </c>
      <c r="J74" s="2152">
        <v>0.76</v>
      </c>
      <c r="K74" s="2152">
        <v>0.92</v>
      </c>
      <c r="L74" s="2152">
        <v>1.1499999999999999</v>
      </c>
      <c r="M74" s="2206"/>
      <c r="N74" s="2122"/>
      <c r="X74" s="2200"/>
      <c r="Y74" s="2200"/>
      <c r="Z74" s="2200"/>
      <c r="AA74" s="2200"/>
      <c r="AZ74" s="2118"/>
      <c r="BA74" s="2118"/>
      <c r="BB74" s="2118"/>
      <c r="BC74" s="2118"/>
      <c r="BD74" s="2118"/>
      <c r="BE74" s="2118"/>
      <c r="BF74" s="2118"/>
      <c r="BG74" s="2118"/>
      <c r="BH74" s="2118"/>
    </row>
    <row r="75" spans="1:60" s="2199" customFormat="1">
      <c r="A75" s="2211" t="s">
        <v>1175</v>
      </c>
      <c r="B75" s="2122"/>
      <c r="C75" s="2152">
        <v>0.5</v>
      </c>
      <c r="D75" s="2152">
        <v>0.34</v>
      </c>
      <c r="E75" s="2152">
        <v>0.28999999999999998</v>
      </c>
      <c r="F75" s="2152">
        <v>0.22</v>
      </c>
      <c r="G75" s="2152">
        <v>0.15</v>
      </c>
      <c r="H75" s="2152">
        <v>0.27</v>
      </c>
      <c r="I75" s="2152">
        <v>0.3</v>
      </c>
      <c r="J75" s="2152">
        <v>0.46</v>
      </c>
      <c r="K75" s="2152">
        <v>0.49</v>
      </c>
      <c r="L75" s="2152">
        <v>0.78</v>
      </c>
      <c r="M75" s="2206"/>
      <c r="N75" s="2122"/>
      <c r="X75" s="2200"/>
      <c r="Y75" s="2200"/>
      <c r="Z75" s="2200"/>
      <c r="AA75" s="2200"/>
      <c r="AZ75" s="2118"/>
      <c r="BA75" s="2118"/>
      <c r="BB75" s="2118"/>
      <c r="BC75" s="2118"/>
      <c r="BD75" s="2118"/>
      <c r="BE75" s="2118"/>
      <c r="BF75" s="2118"/>
      <c r="BG75" s="2118"/>
      <c r="BH75" s="2118"/>
    </row>
    <row r="76" spans="1:60" s="2199" customFormat="1">
      <c r="A76" s="2211" t="s">
        <v>1192</v>
      </c>
      <c r="B76" s="2122"/>
      <c r="C76" s="2152">
        <v>0.59</v>
      </c>
      <c r="D76" s="2152">
        <v>0.56000000000000005</v>
      </c>
      <c r="E76" s="2152">
        <v>0.52</v>
      </c>
      <c r="F76" s="2152">
        <v>0.45</v>
      </c>
      <c r="G76" s="2152">
        <v>0.44</v>
      </c>
      <c r="H76" s="2152">
        <v>0.62</v>
      </c>
      <c r="I76" s="2152">
        <v>0.94</v>
      </c>
      <c r="J76" s="2152">
        <v>0.76</v>
      </c>
      <c r="K76" s="2152">
        <v>0.49</v>
      </c>
      <c r="L76" s="2152">
        <v>0.64</v>
      </c>
      <c r="M76" s="2206"/>
      <c r="N76" s="2122"/>
      <c r="X76" s="2200"/>
      <c r="Y76" s="2200"/>
      <c r="Z76" s="2200"/>
      <c r="AA76" s="2200"/>
      <c r="AZ76" s="2118"/>
      <c r="BA76" s="2118"/>
      <c r="BB76" s="2118"/>
      <c r="BC76" s="2118"/>
      <c r="BD76" s="2118"/>
      <c r="BE76" s="2118"/>
      <c r="BF76" s="2118"/>
      <c r="BG76" s="2118"/>
      <c r="BH76" s="2118"/>
    </row>
    <row r="77" spans="1:60" s="2199" customFormat="1">
      <c r="A77" s="2211" t="s">
        <v>1202</v>
      </c>
      <c r="B77" s="2122"/>
      <c r="C77" s="2152">
        <v>0.18</v>
      </c>
      <c r="D77" s="2152">
        <v>0.46</v>
      </c>
      <c r="E77" s="2152">
        <v>0.04</v>
      </c>
      <c r="F77" s="2152">
        <v>0.02</v>
      </c>
      <c r="G77" s="2152">
        <v>0.02</v>
      </c>
      <c r="H77" s="2152">
        <v>7.0000000000000007E-2</v>
      </c>
      <c r="I77" s="2152">
        <v>0.03</v>
      </c>
      <c r="J77" s="2152">
        <v>0</v>
      </c>
      <c r="K77" s="2152">
        <v>0</v>
      </c>
      <c r="L77" s="2152">
        <v>0.53</v>
      </c>
      <c r="M77" s="2206"/>
      <c r="N77" s="2122"/>
      <c r="X77" s="2200"/>
      <c r="Y77" s="2200"/>
      <c r="Z77" s="2200"/>
      <c r="AA77" s="2200"/>
      <c r="AZ77" s="2118"/>
      <c r="BA77" s="2118"/>
      <c r="BB77" s="2118"/>
      <c r="BC77" s="2118"/>
      <c r="BD77" s="2118"/>
      <c r="BE77" s="2118"/>
      <c r="BF77" s="2118"/>
      <c r="BG77" s="2118"/>
      <c r="BH77" s="2118"/>
    </row>
    <row r="78" spans="1:60" s="2199" customFormat="1">
      <c r="A78" s="2211" t="s">
        <v>1165</v>
      </c>
      <c r="B78" s="2122"/>
      <c r="C78" s="2152">
        <v>0.15</v>
      </c>
      <c r="D78" s="2152">
        <v>0.06</v>
      </c>
      <c r="E78" s="2152">
        <v>0.08</v>
      </c>
      <c r="F78" s="2152">
        <v>0.02</v>
      </c>
      <c r="G78" s="2152">
        <v>0.4</v>
      </c>
      <c r="H78" s="2152">
        <v>0.48</v>
      </c>
      <c r="I78" s="2152" t="s">
        <v>769</v>
      </c>
      <c r="J78" s="2152">
        <v>0.05</v>
      </c>
      <c r="K78" s="2152">
        <v>0.09</v>
      </c>
      <c r="L78" s="2152">
        <v>0.14000000000000001</v>
      </c>
      <c r="M78" s="2206"/>
      <c r="N78" s="2122"/>
      <c r="X78" s="2200"/>
      <c r="Y78" s="2200"/>
      <c r="Z78" s="2200"/>
      <c r="AA78" s="2200"/>
      <c r="AZ78" s="2118"/>
      <c r="BA78" s="2118"/>
      <c r="BB78" s="2118"/>
      <c r="BC78" s="2118"/>
      <c r="BD78" s="2118"/>
      <c r="BE78" s="2118"/>
      <c r="BF78" s="2118"/>
      <c r="BG78" s="2118"/>
      <c r="BH78" s="2118"/>
    </row>
    <row r="79" spans="1:60" s="2199" customFormat="1">
      <c r="A79" s="2211" t="s">
        <v>1183</v>
      </c>
      <c r="B79" s="2122"/>
      <c r="C79" s="2152">
        <v>0.17</v>
      </c>
      <c r="D79" s="2152">
        <v>0.09</v>
      </c>
      <c r="E79" s="2152" t="s">
        <v>769</v>
      </c>
      <c r="F79" s="2152">
        <v>0</v>
      </c>
      <c r="G79" s="2152">
        <v>0</v>
      </c>
      <c r="H79" s="2152" t="s">
        <v>769</v>
      </c>
      <c r="I79" s="2152">
        <v>0.02</v>
      </c>
      <c r="J79" s="2152" t="s">
        <v>769</v>
      </c>
      <c r="K79" s="2152">
        <v>0</v>
      </c>
      <c r="L79" s="2152" t="s">
        <v>769</v>
      </c>
      <c r="M79" s="2206"/>
      <c r="N79" s="2122"/>
      <c r="X79" s="2200"/>
      <c r="Y79" s="2200"/>
      <c r="Z79" s="2200"/>
      <c r="AA79" s="2200"/>
      <c r="AZ79" s="2118"/>
      <c r="BA79" s="2118"/>
      <c r="BB79" s="2118"/>
      <c r="BC79" s="2118"/>
      <c r="BD79" s="2118"/>
      <c r="BE79" s="2118"/>
      <c r="BF79" s="2118"/>
      <c r="BG79" s="2118"/>
      <c r="BH79" s="2118"/>
    </row>
    <row r="80" spans="1:60" s="2199" customFormat="1">
      <c r="A80" s="2207" t="s">
        <v>1209</v>
      </c>
      <c r="B80" s="2139"/>
      <c r="C80" s="2143">
        <v>98.190000000000012</v>
      </c>
      <c r="D80" s="2143">
        <v>97.79000000000002</v>
      </c>
      <c r="E80" s="2143">
        <v>97.44</v>
      </c>
      <c r="F80" s="2143">
        <v>97.109999999999985</v>
      </c>
      <c r="G80" s="2143">
        <v>98.240000000000023</v>
      </c>
      <c r="H80" s="2143">
        <v>98.029999999999987</v>
      </c>
      <c r="I80" s="2143">
        <v>98.34</v>
      </c>
      <c r="J80" s="2143">
        <v>96.509999999999991</v>
      </c>
      <c r="K80" s="2143">
        <v>97.859999999999985</v>
      </c>
      <c r="L80" s="2143">
        <v>97.309999999999988</v>
      </c>
      <c r="M80" s="2208"/>
      <c r="N80" s="2139"/>
      <c r="X80" s="2200"/>
      <c r="Y80" s="2200"/>
      <c r="Z80" s="2200"/>
      <c r="AA80" s="2200"/>
      <c r="AZ80" s="2118"/>
      <c r="BA80" s="2118"/>
      <c r="BB80" s="2118"/>
      <c r="BC80" s="2118"/>
      <c r="BD80" s="2118"/>
      <c r="BE80" s="2118"/>
      <c r="BF80" s="2118"/>
      <c r="BG80" s="2118"/>
      <c r="BH80" s="2118"/>
    </row>
    <row r="81" spans="1:60" s="2199" customFormat="1">
      <c r="A81" s="2207" t="s">
        <v>1210</v>
      </c>
      <c r="B81" s="2122"/>
      <c r="C81" s="2145">
        <v>1.8099999999999881</v>
      </c>
      <c r="D81" s="2145">
        <v>2.2099999999999795</v>
      </c>
      <c r="E81" s="2145">
        <v>2.5600000000000023</v>
      </c>
      <c r="F81" s="2145">
        <v>2.8900000000000148</v>
      </c>
      <c r="G81" s="2145">
        <v>1.7599999999999767</v>
      </c>
      <c r="H81" s="2145">
        <v>1.9700000000000131</v>
      </c>
      <c r="I81" s="2145">
        <v>1.6599999999999966</v>
      </c>
      <c r="J81" s="2145">
        <v>3.4900000000000091</v>
      </c>
      <c r="K81" s="2145">
        <v>2.1400000000000148</v>
      </c>
      <c r="L81" s="2145">
        <v>2.6900000000000119</v>
      </c>
      <c r="M81" s="2206"/>
      <c r="N81" s="2122"/>
      <c r="X81" s="2200"/>
      <c r="Y81" s="2200"/>
      <c r="Z81" s="2200"/>
      <c r="AA81" s="2200"/>
      <c r="AZ81" s="2118"/>
      <c r="BA81" s="2118"/>
      <c r="BB81" s="2118"/>
      <c r="BC81" s="2118"/>
      <c r="BD81" s="2118"/>
      <c r="BE81" s="2118"/>
      <c r="BF81" s="2118"/>
      <c r="BG81" s="2118"/>
      <c r="BH81" s="2118"/>
    </row>
    <row r="82" spans="1:60" s="2199" customFormat="1">
      <c r="A82" s="2213" t="s">
        <v>1211</v>
      </c>
      <c r="B82" s="2139"/>
      <c r="C82" s="2143">
        <v>100</v>
      </c>
      <c r="D82" s="2143">
        <v>100</v>
      </c>
      <c r="E82" s="2143">
        <v>100</v>
      </c>
      <c r="F82" s="2143">
        <v>100</v>
      </c>
      <c r="G82" s="2143">
        <v>100</v>
      </c>
      <c r="H82" s="2143">
        <v>100</v>
      </c>
      <c r="I82" s="2143">
        <v>100</v>
      </c>
      <c r="J82" s="2143">
        <v>100</v>
      </c>
      <c r="K82" s="2143">
        <v>100</v>
      </c>
      <c r="L82" s="2143">
        <v>100</v>
      </c>
      <c r="M82" s="2208"/>
      <c r="N82" s="2139"/>
      <c r="X82" s="2200"/>
      <c r="Y82" s="2200"/>
      <c r="Z82" s="2200"/>
      <c r="AA82" s="2200"/>
      <c r="AZ82" s="2118"/>
      <c r="BA82" s="2118"/>
      <c r="BB82" s="2118"/>
      <c r="BC82" s="2118"/>
      <c r="BD82" s="2118"/>
      <c r="BE82" s="2118"/>
      <c r="BF82" s="2118"/>
      <c r="BG82" s="2118"/>
      <c r="BH82" s="2118"/>
    </row>
    <row r="83" spans="1:60" s="2199" customFormat="1">
      <c r="A83" s="2213" t="s">
        <v>131</v>
      </c>
      <c r="B83" s="2139"/>
      <c r="C83" s="2143"/>
      <c r="D83" s="2143"/>
      <c r="E83" s="2143"/>
      <c r="F83" s="2143"/>
      <c r="G83" s="2143"/>
      <c r="H83" s="2143"/>
      <c r="I83" s="2143"/>
      <c r="J83" s="2143"/>
      <c r="K83" s="2143"/>
      <c r="L83" s="2143"/>
      <c r="M83" s="2208"/>
      <c r="N83" s="2139"/>
      <c r="X83" s="2200"/>
      <c r="Y83" s="2200"/>
      <c r="Z83" s="2200"/>
      <c r="AA83" s="2200"/>
      <c r="AZ83" s="2118"/>
      <c r="BA83" s="2118"/>
      <c r="BB83" s="2118"/>
      <c r="BC83" s="2118"/>
      <c r="BD83" s="2118"/>
      <c r="BE83" s="2118"/>
      <c r="BF83" s="2118"/>
      <c r="BG83" s="2118"/>
      <c r="BH83" s="2118"/>
    </row>
    <row r="84" spans="1:60" s="2199" customFormat="1">
      <c r="A84" s="2213"/>
      <c r="B84" s="2139"/>
      <c r="C84" s="2143"/>
      <c r="D84" s="2143"/>
      <c r="E84" s="2143"/>
      <c r="F84" s="2143"/>
      <c r="G84" s="2143"/>
      <c r="H84" s="2143"/>
      <c r="I84" s="2143"/>
      <c r="J84" s="2143"/>
      <c r="K84" s="2143"/>
      <c r="L84" s="2143"/>
      <c r="M84" s="2208"/>
      <c r="N84" s="2139"/>
      <c r="X84" s="2200"/>
      <c r="Y84" s="2200"/>
      <c r="Z84" s="2200"/>
      <c r="AA84" s="2200"/>
      <c r="AZ84" s="2118"/>
      <c r="BA84" s="2118"/>
      <c r="BB84" s="2118"/>
      <c r="BC84" s="2118"/>
      <c r="BD84" s="2118"/>
      <c r="BE84" s="2118"/>
      <c r="BF84" s="2118"/>
      <c r="BG84" s="2118"/>
      <c r="BH84" s="2118"/>
    </row>
    <row r="85" spans="1:60" s="2199" customFormat="1">
      <c r="A85" s="2153" t="s">
        <v>1212</v>
      </c>
      <c r="B85" s="2122"/>
      <c r="C85" s="2122"/>
      <c r="D85" s="2122"/>
      <c r="E85" s="2122"/>
      <c r="F85" s="2122"/>
      <c r="G85" s="2122"/>
      <c r="H85" s="2122"/>
      <c r="I85" s="2122"/>
      <c r="J85" s="2122"/>
      <c r="K85" s="2122"/>
      <c r="L85" s="2122"/>
      <c r="M85" s="2206"/>
      <c r="N85" s="2122"/>
      <c r="X85" s="2200"/>
      <c r="Y85" s="2200"/>
      <c r="Z85" s="2200"/>
      <c r="AA85" s="2200"/>
      <c r="AZ85" s="2118"/>
      <c r="BA85" s="2118"/>
      <c r="BB85" s="2118"/>
      <c r="BC85" s="2118"/>
      <c r="BD85" s="2118"/>
      <c r="BE85" s="2118"/>
      <c r="BF85" s="2118"/>
      <c r="BG85" s="2118"/>
      <c r="BH85" s="2118"/>
    </row>
    <row r="86" spans="1:60" s="2199" customFormat="1">
      <c r="A86" s="2155" t="s">
        <v>1399</v>
      </c>
      <c r="B86" s="2156"/>
      <c r="C86" s="2156"/>
      <c r="D86" s="2156"/>
      <c r="E86" s="2156"/>
      <c r="F86" s="2156"/>
      <c r="G86" s="2156"/>
      <c r="H86" s="2156"/>
      <c r="I86" s="2156"/>
      <c r="J86" s="2156"/>
      <c r="K86" s="2156"/>
      <c r="L86" s="2156"/>
      <c r="M86" s="2214"/>
      <c r="N86" s="2122"/>
      <c r="X86" s="2200"/>
      <c r="Y86" s="2200"/>
      <c r="Z86" s="2200"/>
      <c r="AA86" s="2200"/>
      <c r="AZ86" s="2118"/>
      <c r="BA86" s="2118"/>
      <c r="BB86" s="2118"/>
      <c r="BC86" s="2118"/>
      <c r="BD86" s="2118"/>
      <c r="BE86" s="2118"/>
      <c r="BF86" s="2118"/>
      <c r="BG86" s="2118"/>
      <c r="BH86" s="2118"/>
    </row>
  </sheetData>
  <mergeCells count="5">
    <mergeCell ref="A7:C7"/>
    <mergeCell ref="A1:M1"/>
    <mergeCell ref="A2:M2"/>
    <mergeCell ref="A4:M4"/>
    <mergeCell ref="A6:M6"/>
  </mergeCells>
  <phoneticPr fontId="50" type="noConversion"/>
  <printOptions horizontalCentered="1"/>
  <pageMargins left="0.78740157480314965" right="0.78740157480314965" top="0.78740157480314965" bottom="0.78740157480314965" header="0" footer="0"/>
  <pageSetup scale="10" orientation="portrait" r:id="rId1"/>
  <headerFooter alignWithMargins="0"/>
</worksheet>
</file>

<file path=xl/worksheets/sheet129.xml><?xml version="1.0" encoding="utf-8"?>
<worksheet xmlns="http://schemas.openxmlformats.org/spreadsheetml/2006/main" xmlns:r="http://schemas.openxmlformats.org/officeDocument/2006/relationships">
  <sheetPr>
    <tabColor theme="9" tint="-0.249977111117893"/>
    <pageSetUpPr fitToPage="1"/>
  </sheetPr>
  <dimension ref="A1:O86"/>
  <sheetViews>
    <sheetView showGridLines="0" zoomScale="60" zoomScaleNormal="60" workbookViewId="0">
      <selection sqref="A1:M1"/>
    </sheetView>
  </sheetViews>
  <sheetFormatPr defaultColWidth="10.6640625" defaultRowHeight="18"/>
  <cols>
    <col min="1" max="1" width="10.6640625" style="2217" customWidth="1"/>
    <col min="2" max="2" width="31.5546875" style="2217" customWidth="1"/>
    <col min="3" max="12" width="10.6640625" style="2217" customWidth="1"/>
    <col min="13" max="13" width="5" style="2260" bestFit="1" customWidth="1"/>
    <col min="14" max="14" width="1.77734375" style="2260" customWidth="1"/>
    <col min="15" max="15" width="9" style="2246" hidden="1" customWidth="1"/>
    <col min="16" max="16384" width="10.6640625" style="2217"/>
  </cols>
  <sheetData>
    <row r="1" spans="1:15">
      <c r="A1" s="2862" t="s">
        <v>1143</v>
      </c>
      <c r="B1" s="2862"/>
      <c r="C1" s="2862"/>
      <c r="D1" s="2862"/>
      <c r="E1" s="2862"/>
      <c r="F1" s="2862"/>
      <c r="G1" s="2862"/>
      <c r="H1" s="2862"/>
      <c r="I1" s="2862"/>
      <c r="J1" s="2862"/>
      <c r="K1" s="2862"/>
      <c r="L1" s="2862"/>
      <c r="M1" s="2862"/>
      <c r="N1" s="2215"/>
      <c r="O1" s="2216" t="s">
        <v>1214</v>
      </c>
    </row>
    <row r="2" spans="1:15" s="2216" customFormat="1">
      <c r="A2" s="2863" t="s">
        <v>1215</v>
      </c>
      <c r="B2" s="2863"/>
      <c r="C2" s="2863"/>
      <c r="D2" s="2863"/>
      <c r="E2" s="2863"/>
      <c r="F2" s="2863"/>
      <c r="G2" s="2863"/>
      <c r="H2" s="2863"/>
      <c r="I2" s="2863"/>
      <c r="J2" s="2863"/>
      <c r="K2" s="2863"/>
      <c r="L2" s="2863"/>
      <c r="M2" s="2863"/>
      <c r="N2" s="2218"/>
      <c r="O2" s="2216" t="s">
        <v>1216</v>
      </c>
    </row>
    <row r="3" spans="1:15">
      <c r="A3" s="2215"/>
      <c r="B3" s="2215"/>
      <c r="C3" s="2215"/>
      <c r="D3" s="2215"/>
      <c r="E3" s="2215"/>
      <c r="F3" s="2215"/>
      <c r="G3" s="2215"/>
      <c r="H3" s="2215"/>
      <c r="I3" s="2215"/>
      <c r="J3" s="2215"/>
      <c r="K3" s="2215"/>
      <c r="L3" s="2215"/>
      <c r="M3" s="2215"/>
      <c r="N3" s="2215"/>
      <c r="O3" s="2219"/>
    </row>
    <row r="4" spans="1:15">
      <c r="A4" s="2862" t="s">
        <v>1217</v>
      </c>
      <c r="B4" s="2862"/>
      <c r="C4" s="2862"/>
      <c r="D4" s="2862"/>
      <c r="E4" s="2862"/>
      <c r="F4" s="2862"/>
      <c r="G4" s="2862"/>
      <c r="H4" s="2862"/>
      <c r="I4" s="2862"/>
      <c r="J4" s="2862"/>
      <c r="K4" s="2862"/>
      <c r="L4" s="2862"/>
      <c r="M4" s="2862"/>
      <c r="N4" s="2215"/>
      <c r="O4" s="2219"/>
    </row>
    <row r="5" spans="1:15">
      <c r="A5" s="2215"/>
      <c r="B5" s="2215"/>
      <c r="C5" s="2215"/>
      <c r="D5" s="2215"/>
      <c r="E5" s="2215"/>
      <c r="F5" s="2215"/>
      <c r="G5" s="2215"/>
      <c r="H5" s="2215"/>
      <c r="I5" s="2215"/>
      <c r="J5" s="2215"/>
      <c r="K5" s="2215"/>
      <c r="L5" s="2215"/>
      <c r="M5" s="2215"/>
      <c r="N5" s="2215"/>
      <c r="O5" s="2217"/>
    </row>
    <row r="6" spans="1:15">
      <c r="A6" s="2864" t="s">
        <v>963</v>
      </c>
      <c r="B6" s="2864"/>
      <c r="C6" s="2864"/>
      <c r="D6" s="2864"/>
      <c r="E6" s="2864"/>
      <c r="F6" s="2864"/>
      <c r="G6" s="2864"/>
      <c r="H6" s="2864"/>
      <c r="I6" s="2864"/>
      <c r="J6" s="2864"/>
      <c r="K6" s="2864"/>
      <c r="L6" s="2864"/>
      <c r="M6" s="2864"/>
      <c r="N6" s="2220"/>
      <c r="O6" s="2217"/>
    </row>
    <row r="7" spans="1:15">
      <c r="A7" s="2221"/>
      <c r="B7" s="2221"/>
      <c r="C7" s="2221"/>
      <c r="D7" s="2221"/>
      <c r="E7" s="2221"/>
      <c r="F7" s="2221"/>
      <c r="G7" s="2221"/>
      <c r="H7" s="2221"/>
      <c r="I7" s="2221"/>
      <c r="J7" s="2221"/>
      <c r="K7" s="2221"/>
      <c r="L7" s="2221"/>
      <c r="M7" s="2221"/>
      <c r="N7" s="2221"/>
      <c r="O7" s="2219"/>
    </row>
    <row r="8" spans="1:15" s="2226" customFormat="1">
      <c r="A8" s="2222"/>
      <c r="B8" s="2223"/>
      <c r="C8" s="2223">
        <v>2000</v>
      </c>
      <c r="D8" s="2223">
        <v>2001</v>
      </c>
      <c r="E8" s="2223">
        <v>2002</v>
      </c>
      <c r="F8" s="2223">
        <v>2003</v>
      </c>
      <c r="G8" s="2223">
        <v>2004</v>
      </c>
      <c r="H8" s="2223">
        <v>2005</v>
      </c>
      <c r="I8" s="2223">
        <v>2006</v>
      </c>
      <c r="J8" s="2223">
        <v>2007</v>
      </c>
      <c r="K8" s="2223">
        <v>2008</v>
      </c>
      <c r="L8" s="2223">
        <v>2009</v>
      </c>
      <c r="M8" s="2224" t="s">
        <v>1146</v>
      </c>
      <c r="N8" s="2225"/>
    </row>
    <row r="9" spans="1:15" s="2226" customFormat="1">
      <c r="A9" s="2227"/>
      <c r="B9" s="2225"/>
      <c r="C9" s="2225"/>
      <c r="D9" s="2225"/>
      <c r="E9" s="2225"/>
      <c r="F9" s="2225"/>
      <c r="G9" s="2225"/>
      <c r="H9" s="2225"/>
      <c r="I9" s="2225"/>
      <c r="J9" s="2225"/>
      <c r="K9" s="2225"/>
      <c r="L9" s="2225"/>
      <c r="M9" s="2228"/>
      <c r="N9" s="2225"/>
    </row>
    <row r="10" spans="1:15">
      <c r="A10" s="2229" t="s">
        <v>1218</v>
      </c>
      <c r="B10" s="2230"/>
      <c r="C10" s="2230">
        <v>1245.6550000000002</v>
      </c>
      <c r="D10" s="2230">
        <v>1490.021</v>
      </c>
      <c r="E10" s="2230">
        <v>1802.8062500000001</v>
      </c>
      <c r="F10" s="2230">
        <v>2150.5292499999996</v>
      </c>
      <c r="G10" s="2230">
        <v>2034.9990000000003</v>
      </c>
      <c r="H10" s="2230">
        <v>2360.569</v>
      </c>
      <c r="I10" s="2230">
        <v>1823.479</v>
      </c>
      <c r="J10" s="2230">
        <v>2800.8455000000004</v>
      </c>
      <c r="K10" s="2230">
        <v>2955.1357500000004</v>
      </c>
      <c r="L10" s="2230">
        <v>4949.3389999999999</v>
      </c>
      <c r="M10" s="2231"/>
      <c r="N10" s="2232"/>
      <c r="O10" s="2217"/>
    </row>
    <row r="11" spans="1:15">
      <c r="A11" s="2233" t="s">
        <v>1219</v>
      </c>
      <c r="B11" s="2230"/>
      <c r="C11" s="2230">
        <v>1570.3710000000001</v>
      </c>
      <c r="D11" s="2230">
        <v>1451.61</v>
      </c>
      <c r="E11" s="2230">
        <v>1384.4250000000002</v>
      </c>
      <c r="F11" s="2230">
        <v>1329.326</v>
      </c>
      <c r="G11" s="2230">
        <v>1368.519</v>
      </c>
      <c r="H11" s="2230">
        <v>1396.0989999999999</v>
      </c>
      <c r="I11" s="2230">
        <v>1411.4349999999999</v>
      </c>
      <c r="J11" s="2230">
        <v>1531.269</v>
      </c>
      <c r="K11" s="2230">
        <v>1443.009</v>
      </c>
      <c r="L11" s="2230">
        <v>1331.354</v>
      </c>
      <c r="M11" s="2231"/>
      <c r="N11" s="2232"/>
      <c r="O11" s="2217"/>
    </row>
    <row r="12" spans="1:15">
      <c r="A12" s="2233" t="s">
        <v>1220</v>
      </c>
      <c r="B12" s="2230"/>
      <c r="C12" s="2230">
        <v>899.19650000000001</v>
      </c>
      <c r="D12" s="2230">
        <v>813.20749999999998</v>
      </c>
      <c r="E12" s="2230">
        <v>757.21775000000002</v>
      </c>
      <c r="F12" s="2230">
        <v>753.99199999999996</v>
      </c>
      <c r="G12" s="2230">
        <v>881.94775000000004</v>
      </c>
      <c r="H12" s="2230">
        <v>948.63100000000009</v>
      </c>
      <c r="I12" s="2230">
        <v>1210.095</v>
      </c>
      <c r="J12" s="2230">
        <v>1200.6357499999999</v>
      </c>
      <c r="K12" s="2230">
        <v>1130.13275</v>
      </c>
      <c r="L12" s="2230">
        <v>1015.62175</v>
      </c>
      <c r="M12" s="2231"/>
      <c r="N12" s="2232"/>
      <c r="O12" s="2217"/>
    </row>
    <row r="13" spans="1:15">
      <c r="A13" s="2233" t="s">
        <v>1221</v>
      </c>
      <c r="B13" s="2230"/>
      <c r="C13" s="2230">
        <v>761.18399999999997</v>
      </c>
      <c r="D13" s="2230">
        <v>732.32249999999999</v>
      </c>
      <c r="E13" s="2230">
        <v>834.86075000000005</v>
      </c>
      <c r="F13" s="2230">
        <v>823.81899999999996</v>
      </c>
      <c r="G13" s="2230">
        <v>868.10124999999994</v>
      </c>
      <c r="H13" s="2230">
        <v>809.14775000000009</v>
      </c>
      <c r="I13" s="2230">
        <v>831.93074999999999</v>
      </c>
      <c r="J13" s="2230">
        <v>870.64249999999993</v>
      </c>
      <c r="K13" s="2230">
        <v>835.73649999999998</v>
      </c>
      <c r="L13" s="2230">
        <v>927.9704999999999</v>
      </c>
      <c r="M13" s="2231"/>
      <c r="N13" s="2232"/>
      <c r="O13" s="2217"/>
    </row>
    <row r="14" spans="1:15">
      <c r="A14" s="2234" t="s">
        <v>1222</v>
      </c>
      <c r="B14" s="2221"/>
      <c r="C14" s="2235">
        <v>1216.434</v>
      </c>
      <c r="D14" s="2235">
        <v>1538.2920000000001</v>
      </c>
      <c r="E14" s="2235">
        <v>1432.5809999999999</v>
      </c>
      <c r="F14" s="2235">
        <v>873.06200000000001</v>
      </c>
      <c r="G14" s="2235">
        <v>875.71900000000005</v>
      </c>
      <c r="H14" s="2235">
        <v>1110.7359999999999</v>
      </c>
      <c r="I14" s="2235">
        <v>1248.93</v>
      </c>
      <c r="J14" s="2235">
        <v>997.947</v>
      </c>
      <c r="K14" s="2235">
        <v>908.15500000000009</v>
      </c>
      <c r="L14" s="2235">
        <v>756.53200000000004</v>
      </c>
      <c r="M14" s="2231"/>
      <c r="N14" s="2232"/>
      <c r="O14" s="2217"/>
    </row>
    <row r="15" spans="1:15">
      <c r="A15" s="2233" t="s">
        <v>1223</v>
      </c>
      <c r="B15" s="2230"/>
      <c r="C15" s="2230">
        <v>606.02200000000005</v>
      </c>
      <c r="D15" s="2230">
        <v>651.14200000000005</v>
      </c>
      <c r="E15" s="2230">
        <v>644.02199999999993</v>
      </c>
      <c r="F15" s="2230">
        <v>651.06699999999989</v>
      </c>
      <c r="G15" s="2230">
        <v>700.31700000000001</v>
      </c>
      <c r="H15" s="2230">
        <v>653.0440000000001</v>
      </c>
      <c r="I15" s="2230">
        <v>774.46299999999997</v>
      </c>
      <c r="J15" s="2230">
        <v>747.27800000000002</v>
      </c>
      <c r="K15" s="2230">
        <v>617.79</v>
      </c>
      <c r="L15" s="2230">
        <v>544.63499999999999</v>
      </c>
      <c r="M15" s="2236"/>
      <c r="N15" s="2237"/>
      <c r="O15" s="2217"/>
    </row>
    <row r="16" spans="1:15">
      <c r="A16" s="2233" t="s">
        <v>1224</v>
      </c>
      <c r="B16" s="2230"/>
      <c r="C16" s="2230">
        <v>629.02</v>
      </c>
      <c r="D16" s="2230">
        <v>540.755</v>
      </c>
      <c r="E16" s="2230">
        <v>656.81299999999999</v>
      </c>
      <c r="F16" s="2230">
        <v>621.20000000000005</v>
      </c>
      <c r="G16" s="2230">
        <v>691.67399999999998</v>
      </c>
      <c r="H16" s="2230">
        <v>640.28099999999995</v>
      </c>
      <c r="I16" s="2230">
        <v>646.56299999999999</v>
      </c>
      <c r="J16" s="2230">
        <v>614.923</v>
      </c>
      <c r="K16" s="2230">
        <v>585.024</v>
      </c>
      <c r="L16" s="2230">
        <v>498.37900000000002</v>
      </c>
      <c r="M16" s="2231"/>
      <c r="N16" s="2232"/>
      <c r="O16" s="2217"/>
    </row>
    <row r="17" spans="1:15">
      <c r="A17" s="2233" t="s">
        <v>1225</v>
      </c>
      <c r="B17" s="2230"/>
      <c r="C17" s="2230">
        <v>128.20349999999999</v>
      </c>
      <c r="D17" s="2230">
        <v>184.59125</v>
      </c>
      <c r="E17" s="2230">
        <v>180.98975000000002</v>
      </c>
      <c r="F17" s="2230">
        <v>185.23850000000002</v>
      </c>
      <c r="G17" s="2230">
        <v>232.81100000000001</v>
      </c>
      <c r="H17" s="2230">
        <v>228.28199999999998</v>
      </c>
      <c r="I17" s="2230">
        <v>617.85449999999992</v>
      </c>
      <c r="J17" s="2230">
        <v>538.29424999999992</v>
      </c>
      <c r="K17" s="2230">
        <v>509.57174999999995</v>
      </c>
      <c r="L17" s="2230">
        <v>405.86924999999997</v>
      </c>
      <c r="M17" s="2236"/>
      <c r="N17" s="2237"/>
      <c r="O17" s="2221"/>
    </row>
    <row r="18" spans="1:15">
      <c r="A18" s="2233" t="s">
        <v>1226</v>
      </c>
      <c r="B18" s="2230"/>
      <c r="C18" s="2230">
        <v>282.49374999999998</v>
      </c>
      <c r="D18" s="2230">
        <v>284.13600000000002</v>
      </c>
      <c r="E18" s="2230">
        <v>301.58924999999999</v>
      </c>
      <c r="F18" s="2230">
        <v>312.09275000000002</v>
      </c>
      <c r="G18" s="2230">
        <v>271.01</v>
      </c>
      <c r="H18" s="2230">
        <v>329.37574999999998</v>
      </c>
      <c r="I18" s="2230">
        <v>340.69749999999999</v>
      </c>
      <c r="J18" s="2230">
        <v>307.59000000000003</v>
      </c>
      <c r="K18" s="2230">
        <v>363.38125000000002</v>
      </c>
      <c r="L18" s="2230">
        <v>380.11224999999996</v>
      </c>
      <c r="M18" s="2231"/>
      <c r="N18" s="2232"/>
      <c r="O18" s="2217"/>
    </row>
    <row r="19" spans="1:15">
      <c r="A19" s="2234" t="s">
        <v>1227</v>
      </c>
      <c r="B19" s="2221"/>
      <c r="C19" s="2235">
        <v>279.52774999999997</v>
      </c>
      <c r="D19" s="2235">
        <v>276.91750000000002</v>
      </c>
      <c r="E19" s="2235">
        <v>218.71850000000001</v>
      </c>
      <c r="F19" s="2235">
        <v>254.35724999999999</v>
      </c>
      <c r="G19" s="2235">
        <v>289.45400000000001</v>
      </c>
      <c r="H19" s="2235">
        <v>268.43900000000002</v>
      </c>
      <c r="I19" s="2235">
        <v>309.50475</v>
      </c>
      <c r="J19" s="2235">
        <v>338.73500000000001</v>
      </c>
      <c r="K19" s="2235">
        <v>370.30425000000002</v>
      </c>
      <c r="L19" s="2235">
        <v>314.35950000000003</v>
      </c>
      <c r="M19" s="2236"/>
      <c r="N19" s="2237"/>
      <c r="O19" s="2221"/>
    </row>
    <row r="20" spans="1:15">
      <c r="A20" s="2233" t="s">
        <v>1228</v>
      </c>
      <c r="B20" s="2230"/>
      <c r="C20" s="2230">
        <v>191.62200000000001</v>
      </c>
      <c r="D20" s="2230">
        <v>150.82400000000001</v>
      </c>
      <c r="E20" s="2230">
        <v>194.024</v>
      </c>
      <c r="F20" s="2230">
        <v>229.251</v>
      </c>
      <c r="G20" s="2230">
        <v>246.87800000000001</v>
      </c>
      <c r="H20" s="2230">
        <v>277.19200000000001</v>
      </c>
      <c r="I20" s="2230">
        <v>175.09399999999999</v>
      </c>
      <c r="J20" s="2230">
        <v>322.46000000000004</v>
      </c>
      <c r="K20" s="2230">
        <v>325.82</v>
      </c>
      <c r="L20" s="2230">
        <v>294.52299999999997</v>
      </c>
      <c r="M20" s="2236"/>
      <c r="N20" s="2237"/>
      <c r="O20" s="2221"/>
    </row>
    <row r="21" spans="1:15">
      <c r="A21" s="2233" t="s">
        <v>1229</v>
      </c>
      <c r="B21" s="2230"/>
      <c r="C21" s="2230">
        <v>255.81800000000001</v>
      </c>
      <c r="D21" s="2230">
        <v>192.85000000000002</v>
      </c>
      <c r="E21" s="2230">
        <v>246.07900000000001</v>
      </c>
      <c r="F21" s="2230">
        <v>349.45600000000002</v>
      </c>
      <c r="G21" s="2230">
        <v>308.42899999999997</v>
      </c>
      <c r="H21" s="2230">
        <v>247.16000000000003</v>
      </c>
      <c r="I21" s="2230">
        <v>289.32299999999998</v>
      </c>
      <c r="J21" s="2230">
        <v>255.655</v>
      </c>
      <c r="K21" s="2230">
        <v>262.63900000000001</v>
      </c>
      <c r="L21" s="2230">
        <v>292.45600000000002</v>
      </c>
      <c r="M21" s="2236"/>
      <c r="N21" s="2237"/>
      <c r="O21" s="2221"/>
    </row>
    <row r="22" spans="1:15">
      <c r="A22" s="2233" t="s">
        <v>1230</v>
      </c>
      <c r="B22" s="2230"/>
      <c r="C22" s="2230">
        <v>585.90099999999995</v>
      </c>
      <c r="D22" s="2230">
        <v>564.59400000000005</v>
      </c>
      <c r="E22" s="2230">
        <v>576.65200000000004</v>
      </c>
      <c r="F22" s="2230">
        <v>578.64400000000001</v>
      </c>
      <c r="G22" s="2230">
        <v>590.47500000000002</v>
      </c>
      <c r="H22" s="2230">
        <v>517.12900000000002</v>
      </c>
      <c r="I22" s="2230">
        <v>506.99599999999998</v>
      </c>
      <c r="J22" s="2230">
        <v>432.72199999999998</v>
      </c>
      <c r="K22" s="2230">
        <v>434.05500000000001</v>
      </c>
      <c r="L22" s="2230">
        <v>265.25900000000001</v>
      </c>
      <c r="M22" s="2231"/>
      <c r="N22" s="2232"/>
      <c r="O22" s="2217"/>
    </row>
    <row r="23" spans="1:15">
      <c r="A23" s="2233" t="s">
        <v>1231</v>
      </c>
      <c r="B23" s="2230"/>
      <c r="C23" s="2230">
        <v>150.57900000000001</v>
      </c>
      <c r="D23" s="2230">
        <v>166.54900000000001</v>
      </c>
      <c r="E23" s="2230">
        <v>186.17400000000001</v>
      </c>
      <c r="F23" s="2230">
        <v>204.423</v>
      </c>
      <c r="G23" s="2230">
        <v>224.04499999999999</v>
      </c>
      <c r="H23" s="2230">
        <v>234.53800000000001</v>
      </c>
      <c r="I23" s="2230">
        <v>267.62200000000001</v>
      </c>
      <c r="J23" s="2230">
        <v>244.756</v>
      </c>
      <c r="K23" s="2230">
        <v>264.95600000000002</v>
      </c>
      <c r="L23" s="2230">
        <v>215.69200000000001</v>
      </c>
      <c r="M23" s="2231"/>
      <c r="N23" s="2232"/>
      <c r="O23" s="2235"/>
    </row>
    <row r="24" spans="1:15">
      <c r="A24" s="2238" t="s">
        <v>1232</v>
      </c>
      <c r="B24" s="2235"/>
      <c r="C24" s="2235">
        <v>121.15724999999999</v>
      </c>
      <c r="D24" s="2235">
        <v>139.26675</v>
      </c>
      <c r="E24" s="2235">
        <v>107.17325</v>
      </c>
      <c r="F24" s="2235">
        <v>122.57225</v>
      </c>
      <c r="G24" s="2235">
        <v>164.79225</v>
      </c>
      <c r="H24" s="2235">
        <v>178.5565</v>
      </c>
      <c r="I24" s="2235">
        <v>133.26874999999998</v>
      </c>
      <c r="J24" s="2235">
        <v>157.99299999999999</v>
      </c>
      <c r="K24" s="2235">
        <v>164.00325000000001</v>
      </c>
      <c r="L24" s="2235">
        <v>181.33025000000001</v>
      </c>
      <c r="M24" s="2231"/>
      <c r="N24" s="2232"/>
      <c r="O24" s="2235"/>
    </row>
    <row r="25" spans="1:15">
      <c r="A25" s="2233" t="s">
        <v>1233</v>
      </c>
      <c r="B25" s="2230"/>
      <c r="C25" s="2230">
        <v>166.411</v>
      </c>
      <c r="D25" s="2230">
        <v>161.071</v>
      </c>
      <c r="E25" s="2230">
        <v>186.84200000000001</v>
      </c>
      <c r="F25" s="2230">
        <v>133.542</v>
      </c>
      <c r="G25" s="2230">
        <v>186.447</v>
      </c>
      <c r="H25" s="2230">
        <v>246.20400000000001</v>
      </c>
      <c r="I25" s="2230">
        <v>186.28299999999999</v>
      </c>
      <c r="J25" s="2230">
        <v>201.00399999999999</v>
      </c>
      <c r="K25" s="2230">
        <v>166.691</v>
      </c>
      <c r="L25" s="2230">
        <v>171.42</v>
      </c>
      <c r="M25" s="2236"/>
      <c r="N25" s="2237"/>
      <c r="O25" s="2239"/>
    </row>
    <row r="26" spans="1:15">
      <c r="A26" s="2233" t="s">
        <v>1234</v>
      </c>
      <c r="B26" s="2230"/>
      <c r="C26" s="2230">
        <v>2.3672499999999999</v>
      </c>
      <c r="D26" s="2230">
        <v>1.806</v>
      </c>
      <c r="E26" s="2230">
        <v>70.421750000000003</v>
      </c>
      <c r="F26" s="2230">
        <v>113.71875</v>
      </c>
      <c r="G26" s="2230">
        <v>140.40325000000001</v>
      </c>
      <c r="H26" s="2230">
        <v>158.06375</v>
      </c>
      <c r="I26" s="2230">
        <v>145.26400000000001</v>
      </c>
      <c r="J26" s="2230">
        <v>134.83125000000001</v>
      </c>
      <c r="K26" s="2230">
        <v>152.31450000000001</v>
      </c>
      <c r="L26" s="2230">
        <v>158.75975</v>
      </c>
      <c r="M26" s="2236"/>
      <c r="N26" s="2237"/>
      <c r="O26" s="2221"/>
    </row>
    <row r="27" spans="1:15">
      <c r="A27" s="2238" t="s">
        <v>1235</v>
      </c>
      <c r="B27" s="2235"/>
      <c r="C27" s="2235">
        <v>235.17000000000002</v>
      </c>
      <c r="D27" s="2235">
        <v>249.01000000000002</v>
      </c>
      <c r="E27" s="2235">
        <v>198.28900000000002</v>
      </c>
      <c r="F27" s="2235">
        <v>220.53300000000002</v>
      </c>
      <c r="G27" s="2235">
        <v>269.46500000000003</v>
      </c>
      <c r="H27" s="2235">
        <v>307.87800000000004</v>
      </c>
      <c r="I27" s="2235">
        <v>258.93299999999999</v>
      </c>
      <c r="J27" s="2235">
        <v>172.846</v>
      </c>
      <c r="K27" s="2235">
        <v>179.72800000000001</v>
      </c>
      <c r="L27" s="2235">
        <v>145.245</v>
      </c>
      <c r="M27" s="2231"/>
      <c r="N27" s="2232"/>
      <c r="O27" s="2240"/>
    </row>
    <row r="28" spans="1:15">
      <c r="A28" s="2238" t="s">
        <v>1236</v>
      </c>
      <c r="B28" s="2221"/>
      <c r="C28" s="2235">
        <v>82.498750000000015</v>
      </c>
      <c r="D28" s="2235">
        <v>49.124250000000004</v>
      </c>
      <c r="E28" s="2235">
        <v>37.021000000000001</v>
      </c>
      <c r="F28" s="2235">
        <v>48.47175</v>
      </c>
      <c r="G28" s="2235">
        <v>34.914500000000004</v>
      </c>
      <c r="H28" s="2235">
        <v>133.32925</v>
      </c>
      <c r="I28" s="2235">
        <v>143.47025000000002</v>
      </c>
      <c r="J28" s="2235">
        <v>146.75049999999999</v>
      </c>
      <c r="K28" s="2235">
        <v>142.98575</v>
      </c>
      <c r="L28" s="2235">
        <v>137.47125</v>
      </c>
      <c r="M28" s="2231"/>
      <c r="N28" s="2232"/>
      <c r="O28" s="2221"/>
    </row>
    <row r="29" spans="1:15">
      <c r="A29" s="2238" t="s">
        <v>1237</v>
      </c>
      <c r="B29" s="2235"/>
      <c r="C29" s="2235">
        <v>123.82925</v>
      </c>
      <c r="D29" s="2235">
        <v>131.35399999999998</v>
      </c>
      <c r="E29" s="2235">
        <v>125.54649999999999</v>
      </c>
      <c r="F29" s="2235">
        <v>135.72925000000001</v>
      </c>
      <c r="G29" s="2235">
        <v>132.24349999999998</v>
      </c>
      <c r="H29" s="2235">
        <v>126.1995</v>
      </c>
      <c r="I29" s="2235">
        <v>136.11574999999999</v>
      </c>
      <c r="J29" s="2235">
        <v>113.37824999999999</v>
      </c>
      <c r="K29" s="2235">
        <v>136.62699999999998</v>
      </c>
      <c r="L29" s="2235">
        <v>104.38849999999999</v>
      </c>
      <c r="M29" s="2231"/>
      <c r="N29" s="2232"/>
      <c r="O29" s="2235"/>
    </row>
    <row r="30" spans="1:15">
      <c r="A30" s="2233" t="s">
        <v>1238</v>
      </c>
      <c r="B30" s="2230"/>
      <c r="C30" s="2230">
        <v>32.828000000000003</v>
      </c>
      <c r="D30" s="2230">
        <v>56.21</v>
      </c>
      <c r="E30" s="2230">
        <v>50.454999999999998</v>
      </c>
      <c r="F30" s="2230">
        <v>15.914</v>
      </c>
      <c r="G30" s="2230">
        <v>15.781000000000001</v>
      </c>
      <c r="H30" s="2230">
        <v>21.122</v>
      </c>
      <c r="I30" s="2230">
        <v>17.654</v>
      </c>
      <c r="J30" s="2230">
        <v>8.1180000000000003</v>
      </c>
      <c r="K30" s="2230">
        <v>87.731999999999999</v>
      </c>
      <c r="L30" s="2230">
        <v>104.2</v>
      </c>
      <c r="M30" s="2236"/>
      <c r="N30" s="2237"/>
      <c r="O30" s="2239"/>
    </row>
    <row r="31" spans="1:15">
      <c r="A31" s="2233" t="s">
        <v>1239</v>
      </c>
      <c r="B31" s="2230"/>
      <c r="C31" s="2230">
        <v>284.14100000000002</v>
      </c>
      <c r="D31" s="2230">
        <v>255.506</v>
      </c>
      <c r="E31" s="2230">
        <v>142.411</v>
      </c>
      <c r="F31" s="2230">
        <v>126.56099999999999</v>
      </c>
      <c r="G31" s="2230">
        <v>126.20099999999998</v>
      </c>
      <c r="H31" s="2230">
        <v>121.97300000000001</v>
      </c>
      <c r="I31" s="2230">
        <v>146.76499999999999</v>
      </c>
      <c r="J31" s="2230">
        <v>98.25800000000001</v>
      </c>
      <c r="K31" s="2230">
        <v>146.45699999999999</v>
      </c>
      <c r="L31" s="2230">
        <v>97.521000000000001</v>
      </c>
      <c r="M31" s="2236"/>
      <c r="N31" s="2237"/>
      <c r="O31" s="2221"/>
    </row>
    <row r="32" spans="1:15">
      <c r="A32" s="2233" t="s">
        <v>1240</v>
      </c>
      <c r="B32" s="2230"/>
      <c r="C32" s="2230">
        <v>57.911999999999999</v>
      </c>
      <c r="D32" s="2230">
        <v>66.66</v>
      </c>
      <c r="E32" s="2230">
        <v>40.148000000000003</v>
      </c>
      <c r="F32" s="2230">
        <v>34.073999999999998</v>
      </c>
      <c r="G32" s="2230">
        <v>48.054000000000002</v>
      </c>
      <c r="H32" s="2230">
        <v>40.56</v>
      </c>
      <c r="I32" s="2230">
        <v>109.508</v>
      </c>
      <c r="J32" s="2230">
        <v>62.46</v>
      </c>
      <c r="K32" s="2230">
        <v>44.973999999999997</v>
      </c>
      <c r="L32" s="2230">
        <v>75.988</v>
      </c>
      <c r="M32" s="2231"/>
      <c r="N32" s="2232"/>
      <c r="O32" s="2221"/>
    </row>
    <row r="33" spans="1:15">
      <c r="A33" s="2233" t="s">
        <v>1241</v>
      </c>
      <c r="B33" s="2230"/>
      <c r="C33" s="2230">
        <v>54.043999999999997</v>
      </c>
      <c r="D33" s="2230">
        <v>59.692</v>
      </c>
      <c r="E33" s="2230">
        <v>48.942</v>
      </c>
      <c r="F33" s="2230">
        <v>65.254999999999995</v>
      </c>
      <c r="G33" s="2230">
        <v>46.74</v>
      </c>
      <c r="H33" s="2230">
        <v>47.085999999999999</v>
      </c>
      <c r="I33" s="2230">
        <v>37.216999999999999</v>
      </c>
      <c r="J33" s="2230">
        <v>33.287999999999997</v>
      </c>
      <c r="K33" s="2230">
        <v>16.803000000000001</v>
      </c>
      <c r="L33" s="2230">
        <v>73.561999999999998</v>
      </c>
      <c r="M33" s="2231"/>
      <c r="N33" s="2232"/>
      <c r="O33" s="2221"/>
    </row>
    <row r="34" spans="1:15">
      <c r="A34" s="2233" t="s">
        <v>1242</v>
      </c>
      <c r="B34" s="2230"/>
      <c r="C34" s="2230">
        <v>135.62700000000001</v>
      </c>
      <c r="D34" s="2230">
        <v>129.815</v>
      </c>
      <c r="E34" s="2230">
        <v>126.023</v>
      </c>
      <c r="F34" s="2230">
        <v>107.419</v>
      </c>
      <c r="G34" s="2230">
        <v>120.06</v>
      </c>
      <c r="H34" s="2230">
        <v>90.551000000000002</v>
      </c>
      <c r="I34" s="2230">
        <v>106.39700000000001</v>
      </c>
      <c r="J34" s="2230">
        <v>105.688</v>
      </c>
      <c r="K34" s="2230">
        <v>75.841999999999999</v>
      </c>
      <c r="L34" s="2230">
        <v>57.362000000000002</v>
      </c>
      <c r="M34" s="2236"/>
      <c r="N34" s="2237"/>
      <c r="O34" s="2221"/>
    </row>
    <row r="35" spans="1:15">
      <c r="A35" s="2233" t="s">
        <v>1243</v>
      </c>
      <c r="B35" s="2230"/>
      <c r="C35" s="2230">
        <v>339.73700000000002</v>
      </c>
      <c r="D35" s="2230">
        <v>311.82400000000001</v>
      </c>
      <c r="E35" s="2230">
        <v>316.11099999999999</v>
      </c>
      <c r="F35" s="2230">
        <v>246.511</v>
      </c>
      <c r="G35" s="2230">
        <v>214.43299999999999</v>
      </c>
      <c r="H35" s="2230">
        <v>183.91</v>
      </c>
      <c r="I35" s="2230">
        <v>184.40100000000001</v>
      </c>
      <c r="J35" s="2230">
        <v>54.131</v>
      </c>
      <c r="K35" s="2230">
        <v>54.508000000000003</v>
      </c>
      <c r="L35" s="2230">
        <v>48.285000000000004</v>
      </c>
      <c r="M35" s="2231"/>
      <c r="N35" s="2232"/>
      <c r="O35" s="2221"/>
    </row>
    <row r="36" spans="1:15">
      <c r="A36" s="2238" t="s">
        <v>1244</v>
      </c>
      <c r="B36" s="2235"/>
      <c r="C36" s="2235">
        <v>151.66500000000002</v>
      </c>
      <c r="D36" s="2235">
        <v>122.797</v>
      </c>
      <c r="E36" s="2235">
        <v>156.096</v>
      </c>
      <c r="F36" s="2235">
        <v>123.28400000000001</v>
      </c>
      <c r="G36" s="2235">
        <v>135.37700000000001</v>
      </c>
      <c r="H36" s="2235">
        <v>145.12200000000001</v>
      </c>
      <c r="I36" s="2235">
        <v>165.60500000000002</v>
      </c>
      <c r="J36" s="2235">
        <v>169.63499999999999</v>
      </c>
      <c r="K36" s="2235">
        <v>45.052999999999997</v>
      </c>
      <c r="L36" s="2235">
        <v>41.845000000000006</v>
      </c>
      <c r="M36" s="2236"/>
      <c r="N36" s="2237"/>
      <c r="O36" s="2239"/>
    </row>
    <row r="37" spans="1:15" s="2226" customFormat="1">
      <c r="A37" s="2227" t="s">
        <v>1148</v>
      </c>
      <c r="B37" s="2225"/>
      <c r="C37" s="2241">
        <v>10589.415000000001</v>
      </c>
      <c r="D37" s="2241">
        <v>10771.947750000003</v>
      </c>
      <c r="E37" s="2241">
        <v>11022.43175</v>
      </c>
      <c r="F37" s="2241">
        <v>10810.042750000001</v>
      </c>
      <c r="G37" s="2241">
        <v>11219.290500000003</v>
      </c>
      <c r="H37" s="2241">
        <v>11821.1785</v>
      </c>
      <c r="I37" s="2241">
        <v>12224.869249999996</v>
      </c>
      <c r="J37" s="2241">
        <v>12662.134000000002</v>
      </c>
      <c r="K37" s="2241">
        <v>12419.428749999999</v>
      </c>
      <c r="L37" s="2241">
        <v>13589.48</v>
      </c>
      <c r="M37" s="2242"/>
      <c r="N37" s="2243"/>
      <c r="O37" s="2244"/>
    </row>
    <row r="38" spans="1:15">
      <c r="A38" s="2245" t="s">
        <v>34</v>
      </c>
      <c r="B38" s="2221"/>
      <c r="C38" s="2235">
        <v>338.44325000000026</v>
      </c>
      <c r="D38" s="2235">
        <v>289.88899999999558</v>
      </c>
      <c r="E38" s="2235">
        <v>232.42350000000079</v>
      </c>
      <c r="F38" s="2235">
        <v>224.31849999999758</v>
      </c>
      <c r="G38" s="2235">
        <v>378.69499999999971</v>
      </c>
      <c r="H38" s="2235">
        <v>379.38400000000001</v>
      </c>
      <c r="I38" s="2235">
        <v>420.0572500000053</v>
      </c>
      <c r="J38" s="2235">
        <v>230.56324999999742</v>
      </c>
      <c r="K38" s="2235">
        <v>233.41050000000178</v>
      </c>
      <c r="L38" s="2235">
        <v>151.07400000000052</v>
      </c>
      <c r="M38" s="2231"/>
      <c r="N38" s="2232"/>
    </row>
    <row r="39" spans="1:15">
      <c r="A39" s="2227" t="s">
        <v>896</v>
      </c>
      <c r="B39" s="2221"/>
      <c r="C39" s="2247">
        <v>10927.858250000001</v>
      </c>
      <c r="D39" s="2247">
        <v>11061.836749999999</v>
      </c>
      <c r="E39" s="2247">
        <v>11254.855250000001</v>
      </c>
      <c r="F39" s="2247">
        <v>11034.361249999998</v>
      </c>
      <c r="G39" s="2247">
        <v>11597.985500000003</v>
      </c>
      <c r="H39" s="2247">
        <v>12200.5625</v>
      </c>
      <c r="I39" s="2247">
        <v>12644.926500000001</v>
      </c>
      <c r="J39" s="2247">
        <v>12892.697249999999</v>
      </c>
      <c r="K39" s="2247">
        <v>12652.839250000001</v>
      </c>
      <c r="L39" s="2247">
        <v>13740.554</v>
      </c>
      <c r="M39" s="2248"/>
      <c r="N39" s="2221"/>
    </row>
    <row r="40" spans="1:15">
      <c r="A40" s="2234"/>
      <c r="B40" s="2221"/>
      <c r="C40" s="2235"/>
      <c r="D40" s="2235"/>
      <c r="E40" s="2235"/>
      <c r="F40" s="2235"/>
      <c r="G40" s="2235"/>
      <c r="H40" s="2235"/>
      <c r="I40" s="2235"/>
      <c r="J40" s="2235"/>
      <c r="K40" s="2235"/>
      <c r="L40" s="2235"/>
      <c r="M40" s="2248"/>
      <c r="N40" s="2221"/>
    </row>
    <row r="41" spans="1:15">
      <c r="A41" s="2234"/>
      <c r="B41" s="2221"/>
      <c r="C41" s="2235"/>
      <c r="D41" s="2235"/>
      <c r="E41" s="2235"/>
      <c r="F41" s="2235"/>
      <c r="G41" s="2235"/>
      <c r="H41" s="2235"/>
      <c r="I41" s="2235"/>
      <c r="J41" s="2235"/>
      <c r="K41" s="2235"/>
      <c r="L41" s="2235"/>
      <c r="M41" s="2248"/>
      <c r="N41" s="2221"/>
    </row>
    <row r="42" spans="1:15">
      <c r="A42" s="2234"/>
      <c r="B42" s="2221"/>
      <c r="C42" s="2235"/>
      <c r="D42" s="2235"/>
      <c r="E42" s="2235"/>
      <c r="F42" s="2235"/>
      <c r="G42" s="2235"/>
      <c r="H42" s="2235"/>
      <c r="I42" s="2235"/>
      <c r="J42" s="2235"/>
      <c r="K42" s="2235"/>
      <c r="L42" s="2235"/>
      <c r="M42" s="2248"/>
      <c r="N42" s="2221"/>
    </row>
    <row r="43" spans="1:15">
      <c r="A43" s="2234"/>
      <c r="B43" s="2221"/>
      <c r="C43" s="2235"/>
      <c r="D43" s="2235"/>
      <c r="E43" s="2235"/>
      <c r="F43" s="2235"/>
      <c r="G43" s="2235"/>
      <c r="H43" s="2235"/>
      <c r="I43" s="2235"/>
      <c r="J43" s="2235"/>
      <c r="K43" s="2235"/>
      <c r="L43" s="2235"/>
      <c r="M43" s="2248"/>
      <c r="N43" s="2221"/>
    </row>
    <row r="44" spans="1:15" s="2216" customFormat="1">
      <c r="A44" s="2865" t="s">
        <v>1245</v>
      </c>
      <c r="B44" s="2863"/>
      <c r="C44" s="2863"/>
      <c r="D44" s="2863"/>
      <c r="E44" s="2863"/>
      <c r="F44" s="2863"/>
      <c r="G44" s="2863"/>
      <c r="H44" s="2863"/>
      <c r="I44" s="2863"/>
      <c r="J44" s="2863"/>
      <c r="K44" s="2863"/>
      <c r="L44" s="2863"/>
      <c r="M44" s="2866"/>
      <c r="N44" s="2218"/>
      <c r="O44" s="2249"/>
    </row>
    <row r="45" spans="1:15">
      <c r="A45" s="2250"/>
      <c r="B45" s="2215"/>
      <c r="C45" s="2215"/>
      <c r="D45" s="2215"/>
      <c r="E45" s="2215"/>
      <c r="F45" s="2215"/>
      <c r="G45" s="2215"/>
      <c r="H45" s="2215"/>
      <c r="I45" s="2215"/>
      <c r="J45" s="2215"/>
      <c r="K45" s="2215"/>
      <c r="L45" s="2215"/>
      <c r="M45" s="2251"/>
      <c r="N45" s="2215"/>
    </row>
    <row r="46" spans="1:15">
      <c r="A46" s="2867" t="s">
        <v>1246</v>
      </c>
      <c r="B46" s="2862"/>
      <c r="C46" s="2862"/>
      <c r="D46" s="2862"/>
      <c r="E46" s="2862"/>
      <c r="F46" s="2862"/>
      <c r="G46" s="2862"/>
      <c r="H46" s="2862"/>
      <c r="I46" s="2862"/>
      <c r="J46" s="2862"/>
      <c r="K46" s="2862"/>
      <c r="L46" s="2862"/>
      <c r="M46" s="2868"/>
      <c r="N46" s="2215"/>
    </row>
    <row r="47" spans="1:15">
      <c r="A47" s="2250"/>
      <c r="B47" s="2215"/>
      <c r="C47" s="2215"/>
      <c r="D47" s="2215"/>
      <c r="E47" s="2215"/>
      <c r="F47" s="2215"/>
      <c r="G47" s="2215"/>
      <c r="H47" s="2215"/>
      <c r="I47" s="2215"/>
      <c r="J47" s="2215"/>
      <c r="K47" s="2215"/>
      <c r="L47" s="2215"/>
      <c r="M47" s="2251"/>
      <c r="N47" s="2215"/>
    </row>
    <row r="48" spans="1:15">
      <c r="A48" s="2860" t="s">
        <v>214</v>
      </c>
      <c r="B48" s="2859"/>
      <c r="C48" s="2859"/>
      <c r="D48" s="2859"/>
      <c r="E48" s="2859"/>
      <c r="F48" s="2859"/>
      <c r="G48" s="2859"/>
      <c r="H48" s="2859"/>
      <c r="I48" s="2859"/>
      <c r="J48" s="2859"/>
      <c r="K48" s="2859"/>
      <c r="L48" s="2859"/>
      <c r="M48" s="2861"/>
      <c r="N48" s="2202"/>
    </row>
    <row r="49" spans="1:15">
      <c r="A49" s="2252"/>
      <c r="B49" s="2202"/>
      <c r="C49" s="2202"/>
      <c r="D49" s="2202"/>
      <c r="E49" s="2202"/>
      <c r="F49" s="2202"/>
      <c r="G49" s="2202"/>
      <c r="H49" s="2202"/>
      <c r="I49" s="2202"/>
      <c r="J49" s="2202"/>
      <c r="K49" s="2202"/>
      <c r="L49" s="2202"/>
      <c r="M49" s="2253"/>
      <c r="N49" s="2202"/>
    </row>
    <row r="50" spans="1:15" s="2226" customFormat="1">
      <c r="A50" s="2227"/>
      <c r="B50" s="2225"/>
      <c r="C50" s="2225">
        <v>2000</v>
      </c>
      <c r="D50" s="2225">
        <v>2001</v>
      </c>
      <c r="E50" s="2225">
        <v>2002</v>
      </c>
      <c r="F50" s="2225">
        <v>2003</v>
      </c>
      <c r="G50" s="2225">
        <v>2004</v>
      </c>
      <c r="H50" s="2225">
        <v>2005</v>
      </c>
      <c r="I50" s="2225">
        <v>2006</v>
      </c>
      <c r="J50" s="2225">
        <v>2007</v>
      </c>
      <c r="K50" s="2225">
        <v>2008</v>
      </c>
      <c r="L50" s="2225">
        <v>2009</v>
      </c>
      <c r="M50" s="2228" t="s">
        <v>1146</v>
      </c>
      <c r="N50" s="2225"/>
      <c r="O50" s="2254"/>
    </row>
    <row r="51" spans="1:15" s="2226" customFormat="1">
      <c r="A51" s="2227"/>
      <c r="B51" s="2225"/>
      <c r="C51" s="2225"/>
      <c r="D51" s="2225"/>
      <c r="E51" s="2225"/>
      <c r="F51" s="2225"/>
      <c r="G51" s="2225"/>
      <c r="H51" s="2225"/>
      <c r="I51" s="2225"/>
      <c r="J51" s="2225"/>
      <c r="K51" s="2225"/>
      <c r="L51" s="2225"/>
      <c r="M51" s="2228"/>
      <c r="N51" s="2225"/>
      <c r="O51" s="2254"/>
    </row>
    <row r="52" spans="1:15" s="2226" customFormat="1">
      <c r="A52" s="2227" t="s">
        <v>1247</v>
      </c>
      <c r="B52" s="2225"/>
      <c r="C52" s="2241">
        <v>96.899999999999977</v>
      </c>
      <c r="D52" s="2241">
        <v>97.379999999999981</v>
      </c>
      <c r="E52" s="2241">
        <v>97.950000000000031</v>
      </c>
      <c r="F52" s="2241">
        <v>97.970000000000013</v>
      </c>
      <c r="G52" s="2241">
        <v>96.740000000000009</v>
      </c>
      <c r="H52" s="2241">
        <v>96.88</v>
      </c>
      <c r="I52" s="2241">
        <v>96.67</v>
      </c>
      <c r="J52" s="2241">
        <v>98.230000000000018</v>
      </c>
      <c r="K52" s="2241">
        <v>98.17</v>
      </c>
      <c r="L52" s="2241">
        <v>98.909999999999982</v>
      </c>
      <c r="M52" s="2255"/>
      <c r="N52" s="2241"/>
      <c r="O52" s="2254"/>
    </row>
    <row r="53" spans="1:15">
      <c r="A53" s="2234" t="s">
        <v>1218</v>
      </c>
      <c r="B53" s="2221"/>
      <c r="C53" s="2235">
        <v>11.4</v>
      </c>
      <c r="D53" s="2235">
        <v>13.47</v>
      </c>
      <c r="E53" s="2235">
        <v>16.02</v>
      </c>
      <c r="F53" s="2235">
        <v>19.489999999999998</v>
      </c>
      <c r="G53" s="2235">
        <v>17.55</v>
      </c>
      <c r="H53" s="2235">
        <v>19.350000000000001</v>
      </c>
      <c r="I53" s="2235">
        <v>14.42</v>
      </c>
      <c r="J53" s="2235">
        <v>21.72</v>
      </c>
      <c r="K53" s="2235">
        <v>23.36</v>
      </c>
      <c r="L53" s="2235">
        <v>36.020000000000003</v>
      </c>
      <c r="M53" s="2256"/>
      <c r="N53" s="2235"/>
    </row>
    <row r="54" spans="1:15">
      <c r="A54" s="2234" t="s">
        <v>1219</v>
      </c>
      <c r="B54" s="2221"/>
      <c r="C54" s="2235">
        <v>14.37</v>
      </c>
      <c r="D54" s="2235">
        <v>13.12</v>
      </c>
      <c r="E54" s="2235">
        <v>12.3</v>
      </c>
      <c r="F54" s="2235">
        <v>12.05</v>
      </c>
      <c r="G54" s="2235">
        <v>11.8</v>
      </c>
      <c r="H54" s="2235">
        <v>11.44</v>
      </c>
      <c r="I54" s="2235">
        <v>11.16</v>
      </c>
      <c r="J54" s="2235">
        <v>11.88</v>
      </c>
      <c r="K54" s="2235">
        <v>11.4</v>
      </c>
      <c r="L54" s="2235">
        <v>9.69</v>
      </c>
      <c r="M54" s="2256"/>
      <c r="N54" s="2235"/>
    </row>
    <row r="55" spans="1:15">
      <c r="A55" s="2234" t="s">
        <v>1220</v>
      </c>
      <c r="B55" s="2221"/>
      <c r="C55" s="2235">
        <v>8.23</v>
      </c>
      <c r="D55" s="2235">
        <v>7.35</v>
      </c>
      <c r="E55" s="2235">
        <v>6.73</v>
      </c>
      <c r="F55" s="2235">
        <v>6.83</v>
      </c>
      <c r="G55" s="2235">
        <v>7.6</v>
      </c>
      <c r="H55" s="2235">
        <v>7.78</v>
      </c>
      <c r="I55" s="2235">
        <v>9.57</v>
      </c>
      <c r="J55" s="2235">
        <v>9.31</v>
      </c>
      <c r="K55" s="2235">
        <v>8.93</v>
      </c>
      <c r="L55" s="2235">
        <v>7.39</v>
      </c>
      <c r="M55" s="2256"/>
      <c r="N55" s="2235"/>
    </row>
    <row r="56" spans="1:15">
      <c r="A56" s="2234" t="s">
        <v>1221</v>
      </c>
      <c r="B56" s="2221"/>
      <c r="C56" s="2235">
        <v>6.97</v>
      </c>
      <c r="D56" s="2235">
        <v>6.62</v>
      </c>
      <c r="E56" s="2235">
        <v>7.42</v>
      </c>
      <c r="F56" s="2235">
        <v>7.47</v>
      </c>
      <c r="G56" s="2235">
        <v>7.48</v>
      </c>
      <c r="H56" s="2235">
        <v>6.63</v>
      </c>
      <c r="I56" s="2235">
        <v>6.58</v>
      </c>
      <c r="J56" s="2235">
        <v>6.75</v>
      </c>
      <c r="K56" s="2235">
        <v>6.61</v>
      </c>
      <c r="L56" s="2235">
        <v>6.75</v>
      </c>
      <c r="M56" s="2256"/>
      <c r="N56" s="2235"/>
    </row>
    <row r="57" spans="1:15">
      <c r="A57" s="2234" t="s">
        <v>1222</v>
      </c>
      <c r="B57" s="2221"/>
      <c r="C57" s="2235">
        <v>11.13</v>
      </c>
      <c r="D57" s="2235">
        <v>13.91</v>
      </c>
      <c r="E57" s="2235">
        <v>12.73</v>
      </c>
      <c r="F57" s="2235">
        <v>7.91</v>
      </c>
      <c r="G57" s="2235">
        <v>7.55</v>
      </c>
      <c r="H57" s="2235">
        <v>9.1</v>
      </c>
      <c r="I57" s="2235">
        <v>9.8800000000000008</v>
      </c>
      <c r="J57" s="2235">
        <v>7.74</v>
      </c>
      <c r="K57" s="2235">
        <v>7.18</v>
      </c>
      <c r="L57" s="2235">
        <v>5.51</v>
      </c>
      <c r="M57" s="2256"/>
      <c r="N57" s="2235"/>
    </row>
    <row r="58" spans="1:15">
      <c r="A58" s="2234" t="s">
        <v>1223</v>
      </c>
      <c r="B58" s="2221"/>
      <c r="C58" s="2235">
        <v>5.55</v>
      </c>
      <c r="D58" s="2235">
        <v>5.89</v>
      </c>
      <c r="E58" s="2235">
        <v>5.72</v>
      </c>
      <c r="F58" s="2235">
        <v>5.9</v>
      </c>
      <c r="G58" s="2235">
        <v>6.04</v>
      </c>
      <c r="H58" s="2235">
        <v>5.35</v>
      </c>
      <c r="I58" s="2235">
        <v>6.12</v>
      </c>
      <c r="J58" s="2235">
        <v>5.8</v>
      </c>
      <c r="K58" s="2235">
        <v>4.88</v>
      </c>
      <c r="L58" s="2235">
        <v>3.96</v>
      </c>
      <c r="M58" s="2256"/>
      <c r="N58" s="2235"/>
    </row>
    <row r="59" spans="1:15">
      <c r="A59" s="2234" t="s">
        <v>1224</v>
      </c>
      <c r="B59" s="2221"/>
      <c r="C59" s="2235">
        <v>5.76</v>
      </c>
      <c r="D59" s="2235">
        <v>4.8899999999999997</v>
      </c>
      <c r="E59" s="2235">
        <v>5.84</v>
      </c>
      <c r="F59" s="2235">
        <v>5.63</v>
      </c>
      <c r="G59" s="2235">
        <v>5.96</v>
      </c>
      <c r="H59" s="2235">
        <v>5.25</v>
      </c>
      <c r="I59" s="2235">
        <v>5.1100000000000003</v>
      </c>
      <c r="J59" s="2235">
        <v>4.7699999999999996</v>
      </c>
      <c r="K59" s="2235">
        <v>4.62</v>
      </c>
      <c r="L59" s="2235">
        <v>3.63</v>
      </c>
      <c r="M59" s="2256"/>
      <c r="N59" s="2235"/>
    </row>
    <row r="60" spans="1:15">
      <c r="A60" s="2234" t="s">
        <v>1225</v>
      </c>
      <c r="B60" s="2221"/>
      <c r="C60" s="2235">
        <v>1.17</v>
      </c>
      <c r="D60" s="2235">
        <v>1.67</v>
      </c>
      <c r="E60" s="2235">
        <v>1.61</v>
      </c>
      <c r="F60" s="2235">
        <v>1.68</v>
      </c>
      <c r="G60" s="2235">
        <v>2.0099999999999998</v>
      </c>
      <c r="H60" s="2235">
        <v>1.87</v>
      </c>
      <c r="I60" s="2235">
        <v>4.8899999999999997</v>
      </c>
      <c r="J60" s="2235">
        <v>4.18</v>
      </c>
      <c r="K60" s="2235">
        <v>4.03</v>
      </c>
      <c r="L60" s="2235">
        <v>2.95</v>
      </c>
      <c r="M60" s="2256"/>
      <c r="N60" s="2235"/>
    </row>
    <row r="61" spans="1:15">
      <c r="A61" s="2234" t="s">
        <v>1226</v>
      </c>
      <c r="B61" s="2221"/>
      <c r="C61" s="2235">
        <v>2.59</v>
      </c>
      <c r="D61" s="2235">
        <v>2.57</v>
      </c>
      <c r="E61" s="2235">
        <v>2.68</v>
      </c>
      <c r="F61" s="2235">
        <v>2.83</v>
      </c>
      <c r="G61" s="2235">
        <v>2.34</v>
      </c>
      <c r="H61" s="2235">
        <v>2.7</v>
      </c>
      <c r="I61" s="2235">
        <v>2.69</v>
      </c>
      <c r="J61" s="2235">
        <v>2.39</v>
      </c>
      <c r="K61" s="2235">
        <v>2.87</v>
      </c>
      <c r="L61" s="2235">
        <v>2.77</v>
      </c>
      <c r="M61" s="2256"/>
      <c r="N61" s="2235"/>
    </row>
    <row r="62" spans="1:15">
      <c r="A62" s="2234" t="s">
        <v>1227</v>
      </c>
      <c r="B62" s="2221"/>
      <c r="C62" s="2235">
        <v>2.56</v>
      </c>
      <c r="D62" s="2235">
        <v>2.5</v>
      </c>
      <c r="E62" s="2235">
        <v>1.94</v>
      </c>
      <c r="F62" s="2235">
        <v>2.31</v>
      </c>
      <c r="G62" s="2235">
        <v>2.5</v>
      </c>
      <c r="H62" s="2235">
        <v>2.2000000000000002</v>
      </c>
      <c r="I62" s="2235">
        <v>2.4500000000000002</v>
      </c>
      <c r="J62" s="2235">
        <v>2.63</v>
      </c>
      <c r="K62" s="2235">
        <v>2.93</v>
      </c>
      <c r="L62" s="2235">
        <v>2.29</v>
      </c>
      <c r="M62" s="2256"/>
      <c r="N62" s="2235"/>
    </row>
    <row r="63" spans="1:15">
      <c r="A63" s="2234" t="s">
        <v>1228</v>
      </c>
      <c r="B63" s="2221"/>
      <c r="C63" s="2235">
        <v>1.75</v>
      </c>
      <c r="D63" s="2235">
        <v>1.36</v>
      </c>
      <c r="E63" s="2235">
        <v>1.72</v>
      </c>
      <c r="F63" s="2235">
        <v>2.08</v>
      </c>
      <c r="G63" s="2235">
        <v>2.13</v>
      </c>
      <c r="H63" s="2235">
        <v>2.27</v>
      </c>
      <c r="I63" s="2235">
        <v>1.38</v>
      </c>
      <c r="J63" s="2235">
        <v>2.5</v>
      </c>
      <c r="K63" s="2235">
        <v>2.58</v>
      </c>
      <c r="L63" s="2235">
        <v>2.14</v>
      </c>
      <c r="M63" s="2256"/>
      <c r="N63" s="2235"/>
    </row>
    <row r="64" spans="1:15">
      <c r="A64" s="2234" t="s">
        <v>1229</v>
      </c>
      <c r="B64" s="2221"/>
      <c r="C64" s="2235">
        <v>2.34</v>
      </c>
      <c r="D64" s="2235">
        <v>1.74</v>
      </c>
      <c r="E64" s="2235">
        <v>2.19</v>
      </c>
      <c r="F64" s="2235">
        <v>3.17</v>
      </c>
      <c r="G64" s="2235">
        <v>2.66</v>
      </c>
      <c r="H64" s="2235">
        <v>2.0299999999999998</v>
      </c>
      <c r="I64" s="2235">
        <v>2.29</v>
      </c>
      <c r="J64" s="2235">
        <v>1.98</v>
      </c>
      <c r="K64" s="2235">
        <v>2.08</v>
      </c>
      <c r="L64" s="2235">
        <v>2.13</v>
      </c>
      <c r="M64" s="2256"/>
      <c r="N64" s="2235"/>
    </row>
    <row r="65" spans="1:14">
      <c r="A65" s="2234" t="s">
        <v>1230</v>
      </c>
      <c r="B65" s="2221"/>
      <c r="C65" s="2235">
        <v>5.36</v>
      </c>
      <c r="D65" s="2235">
        <v>5.0999999999999996</v>
      </c>
      <c r="E65" s="2235">
        <v>5.12</v>
      </c>
      <c r="F65" s="2235">
        <v>5.24</v>
      </c>
      <c r="G65" s="2235">
        <v>5.09</v>
      </c>
      <c r="H65" s="2235">
        <v>4.24</v>
      </c>
      <c r="I65" s="2235">
        <v>4.01</v>
      </c>
      <c r="J65" s="2235">
        <v>3.36</v>
      </c>
      <c r="K65" s="2235">
        <v>3.43</v>
      </c>
      <c r="L65" s="2235">
        <v>1.93</v>
      </c>
      <c r="M65" s="2256"/>
      <c r="N65" s="2235"/>
    </row>
    <row r="66" spans="1:14">
      <c r="A66" s="2234" t="s">
        <v>1231</v>
      </c>
      <c r="B66" s="2221"/>
      <c r="C66" s="2235">
        <v>1.38</v>
      </c>
      <c r="D66" s="2235">
        <v>1.51</v>
      </c>
      <c r="E66" s="2235">
        <v>1.65</v>
      </c>
      <c r="F66" s="2235">
        <v>1.85</v>
      </c>
      <c r="G66" s="2235">
        <v>1.93</v>
      </c>
      <c r="H66" s="2235">
        <v>1.92</v>
      </c>
      <c r="I66" s="2235">
        <v>2.12</v>
      </c>
      <c r="J66" s="2235">
        <v>1.9</v>
      </c>
      <c r="K66" s="2235">
        <v>2.09</v>
      </c>
      <c r="L66" s="2235">
        <v>1.57</v>
      </c>
      <c r="M66" s="2256"/>
      <c r="N66" s="2235"/>
    </row>
    <row r="67" spans="1:14">
      <c r="A67" s="2234" t="s">
        <v>1232</v>
      </c>
      <c r="B67" s="2221"/>
      <c r="C67" s="2235">
        <v>1.1100000000000001</v>
      </c>
      <c r="D67" s="2235">
        <v>1.26</v>
      </c>
      <c r="E67" s="2235">
        <v>0.95</v>
      </c>
      <c r="F67" s="2235">
        <v>1.1100000000000001</v>
      </c>
      <c r="G67" s="2235">
        <v>1.42</v>
      </c>
      <c r="H67" s="2235">
        <v>1.46</v>
      </c>
      <c r="I67" s="2235">
        <v>1.05</v>
      </c>
      <c r="J67" s="2235">
        <v>1.23</v>
      </c>
      <c r="K67" s="2235">
        <v>1.3</v>
      </c>
      <c r="L67" s="2235">
        <v>1.32</v>
      </c>
      <c r="M67" s="2256"/>
      <c r="N67" s="2235"/>
    </row>
    <row r="68" spans="1:14">
      <c r="A68" s="2234" t="s">
        <v>1233</v>
      </c>
      <c r="B68" s="2221"/>
      <c r="C68" s="2235">
        <v>1.52</v>
      </c>
      <c r="D68" s="2235">
        <v>1.46</v>
      </c>
      <c r="E68" s="2235">
        <v>1.66</v>
      </c>
      <c r="F68" s="2235">
        <v>1.21</v>
      </c>
      <c r="G68" s="2235">
        <v>1.61</v>
      </c>
      <c r="H68" s="2235">
        <v>2.02</v>
      </c>
      <c r="I68" s="2235">
        <v>1.47</v>
      </c>
      <c r="J68" s="2235">
        <v>1.56</v>
      </c>
      <c r="K68" s="2235">
        <v>1.32</v>
      </c>
      <c r="L68" s="2235">
        <v>1.25</v>
      </c>
      <c r="M68" s="2256"/>
      <c r="N68" s="2235"/>
    </row>
    <row r="69" spans="1:14">
      <c r="A69" s="2234" t="s">
        <v>1234</v>
      </c>
      <c r="B69" s="2221"/>
      <c r="C69" s="2235">
        <v>0.02</v>
      </c>
      <c r="D69" s="2235">
        <v>0.02</v>
      </c>
      <c r="E69" s="2235">
        <v>0.63</v>
      </c>
      <c r="F69" s="2235">
        <v>1.03</v>
      </c>
      <c r="G69" s="2235">
        <v>1.21</v>
      </c>
      <c r="H69" s="2235">
        <v>1.3</v>
      </c>
      <c r="I69" s="2235">
        <v>1.1499999999999999</v>
      </c>
      <c r="J69" s="2235">
        <v>1.05</v>
      </c>
      <c r="K69" s="2235">
        <v>1.2</v>
      </c>
      <c r="L69" s="2235">
        <v>1.1599999999999999</v>
      </c>
      <c r="M69" s="2256"/>
      <c r="N69" s="2235"/>
    </row>
    <row r="70" spans="1:14">
      <c r="A70" s="2234" t="s">
        <v>1235</v>
      </c>
      <c r="B70" s="2221"/>
      <c r="C70" s="2235">
        <v>2.15</v>
      </c>
      <c r="D70" s="2235">
        <v>2.25</v>
      </c>
      <c r="E70" s="2235">
        <v>1.76</v>
      </c>
      <c r="F70" s="2235">
        <v>2</v>
      </c>
      <c r="G70" s="2235">
        <v>2.3199999999999998</v>
      </c>
      <c r="H70" s="2235">
        <v>2.52</v>
      </c>
      <c r="I70" s="2235">
        <v>2.0499999999999998</v>
      </c>
      <c r="J70" s="2235">
        <v>1.34</v>
      </c>
      <c r="K70" s="2235">
        <v>1.42</v>
      </c>
      <c r="L70" s="2235">
        <v>1.06</v>
      </c>
      <c r="M70" s="2256"/>
      <c r="N70" s="2235"/>
    </row>
    <row r="71" spans="1:14">
      <c r="A71" s="2234" t="s">
        <v>1236</v>
      </c>
      <c r="B71" s="2221"/>
      <c r="C71" s="2235">
        <v>0.75</v>
      </c>
      <c r="D71" s="2235">
        <v>0.44</v>
      </c>
      <c r="E71" s="2235">
        <v>0.33</v>
      </c>
      <c r="F71" s="2235">
        <v>0.44</v>
      </c>
      <c r="G71" s="2235">
        <v>0.3</v>
      </c>
      <c r="H71" s="2235">
        <v>1.0900000000000001</v>
      </c>
      <c r="I71" s="2235">
        <v>1.1299999999999999</v>
      </c>
      <c r="J71" s="2235">
        <v>1.1399999999999999</v>
      </c>
      <c r="K71" s="2235">
        <v>1.1299999999999999</v>
      </c>
      <c r="L71" s="2235">
        <v>1</v>
      </c>
      <c r="M71" s="2256"/>
      <c r="N71" s="2235"/>
    </row>
    <row r="72" spans="1:14">
      <c r="A72" s="2234" t="s">
        <v>1237</v>
      </c>
      <c r="B72" s="2221"/>
      <c r="C72" s="2235">
        <v>1.1299999999999999</v>
      </c>
      <c r="D72" s="2235">
        <v>1.19</v>
      </c>
      <c r="E72" s="2235">
        <v>1.1200000000000001</v>
      </c>
      <c r="F72" s="2235">
        <v>1.23</v>
      </c>
      <c r="G72" s="2235">
        <v>1.1399999999999999</v>
      </c>
      <c r="H72" s="2235">
        <v>1.03</v>
      </c>
      <c r="I72" s="2235">
        <v>1.08</v>
      </c>
      <c r="J72" s="2235">
        <v>0.88</v>
      </c>
      <c r="K72" s="2235">
        <v>1.08</v>
      </c>
      <c r="L72" s="2235">
        <v>0.76</v>
      </c>
      <c r="M72" s="2256"/>
      <c r="N72" s="2235"/>
    </row>
    <row r="73" spans="1:14">
      <c r="A73" s="2234" t="s">
        <v>1238</v>
      </c>
      <c r="B73" s="2221"/>
      <c r="C73" s="2235">
        <v>0.3</v>
      </c>
      <c r="D73" s="2235">
        <v>0.51</v>
      </c>
      <c r="E73" s="2235">
        <v>0.45</v>
      </c>
      <c r="F73" s="2235">
        <v>0.14000000000000001</v>
      </c>
      <c r="G73" s="2235">
        <v>0.14000000000000001</v>
      </c>
      <c r="H73" s="2235">
        <v>0.17</v>
      </c>
      <c r="I73" s="2235">
        <v>0.14000000000000001</v>
      </c>
      <c r="J73" s="2235">
        <v>0.06</v>
      </c>
      <c r="K73" s="2235">
        <v>0.69</v>
      </c>
      <c r="L73" s="2235">
        <v>0.76</v>
      </c>
      <c r="M73" s="2256"/>
      <c r="N73" s="2235"/>
    </row>
    <row r="74" spans="1:14">
      <c r="A74" s="2234" t="s">
        <v>1239</v>
      </c>
      <c r="B74" s="2221"/>
      <c r="C74" s="2235">
        <v>2.6</v>
      </c>
      <c r="D74" s="2235">
        <v>2.31</v>
      </c>
      <c r="E74" s="2235">
        <v>1.27</v>
      </c>
      <c r="F74" s="2235">
        <v>1.1499999999999999</v>
      </c>
      <c r="G74" s="2235">
        <v>1.0900000000000001</v>
      </c>
      <c r="H74" s="2235">
        <v>1</v>
      </c>
      <c r="I74" s="2235">
        <v>1.1599999999999999</v>
      </c>
      <c r="J74" s="2235">
        <v>0.76</v>
      </c>
      <c r="K74" s="2235">
        <v>1.1599999999999999</v>
      </c>
      <c r="L74" s="2235">
        <v>0.71</v>
      </c>
      <c r="M74" s="2256"/>
      <c r="N74" s="2235"/>
    </row>
    <row r="75" spans="1:14">
      <c r="A75" s="2234" t="s">
        <v>1240</v>
      </c>
      <c r="B75" s="2221"/>
      <c r="C75" s="2235">
        <v>0.53</v>
      </c>
      <c r="D75" s="2235">
        <v>0.6</v>
      </c>
      <c r="E75" s="2235">
        <v>0.36</v>
      </c>
      <c r="F75" s="2235">
        <v>0.31</v>
      </c>
      <c r="G75" s="2235">
        <v>0.41</v>
      </c>
      <c r="H75" s="2235">
        <v>0.33</v>
      </c>
      <c r="I75" s="2235">
        <v>0.87</v>
      </c>
      <c r="J75" s="2235">
        <v>0.48</v>
      </c>
      <c r="K75" s="2235">
        <v>0.36</v>
      </c>
      <c r="L75" s="2235">
        <v>0.55000000000000004</v>
      </c>
      <c r="M75" s="2256"/>
      <c r="N75" s="2235"/>
    </row>
    <row r="76" spans="1:14">
      <c r="A76" s="2234" t="s">
        <v>1241</v>
      </c>
      <c r="B76" s="2221"/>
      <c r="C76" s="2235">
        <v>0.49</v>
      </c>
      <c r="D76" s="2235">
        <v>0.54</v>
      </c>
      <c r="E76" s="2235">
        <v>0.43</v>
      </c>
      <c r="F76" s="2235">
        <v>0.59</v>
      </c>
      <c r="G76" s="2235">
        <v>0.4</v>
      </c>
      <c r="H76" s="2235">
        <v>0.39</v>
      </c>
      <c r="I76" s="2235">
        <v>0.28999999999999998</v>
      </c>
      <c r="J76" s="2235">
        <v>0.26</v>
      </c>
      <c r="K76" s="2235">
        <v>0.13</v>
      </c>
      <c r="L76" s="2235">
        <v>0.54</v>
      </c>
      <c r="M76" s="2256"/>
      <c r="N76" s="2235"/>
    </row>
    <row r="77" spans="1:14">
      <c r="A77" s="2234" t="s">
        <v>1242</v>
      </c>
      <c r="B77" s="2221"/>
      <c r="C77" s="2235">
        <v>1.24</v>
      </c>
      <c r="D77" s="2235">
        <v>1.17</v>
      </c>
      <c r="E77" s="2235">
        <v>1.1200000000000001</v>
      </c>
      <c r="F77" s="2235">
        <v>0.97</v>
      </c>
      <c r="G77" s="2235">
        <v>1.04</v>
      </c>
      <c r="H77" s="2235">
        <v>0.74</v>
      </c>
      <c r="I77" s="2235">
        <v>0.84</v>
      </c>
      <c r="J77" s="2235">
        <v>0.82</v>
      </c>
      <c r="K77" s="2235">
        <v>0.6</v>
      </c>
      <c r="L77" s="2235">
        <v>0.42</v>
      </c>
      <c r="M77" s="2256"/>
      <c r="N77" s="2235"/>
    </row>
    <row r="78" spans="1:14">
      <c r="A78" s="2234" t="s">
        <v>1243</v>
      </c>
      <c r="B78" s="2221"/>
      <c r="C78" s="2235">
        <v>3.11</v>
      </c>
      <c r="D78" s="2235">
        <v>2.82</v>
      </c>
      <c r="E78" s="2235">
        <v>2.81</v>
      </c>
      <c r="F78" s="2235">
        <v>2.23</v>
      </c>
      <c r="G78" s="2235">
        <v>1.85</v>
      </c>
      <c r="H78" s="2235">
        <v>1.51</v>
      </c>
      <c r="I78" s="2235">
        <v>1.46</v>
      </c>
      <c r="J78" s="2235">
        <v>0.42</v>
      </c>
      <c r="K78" s="2235">
        <v>0.43</v>
      </c>
      <c r="L78" s="2235">
        <v>0.35</v>
      </c>
      <c r="M78" s="2256"/>
      <c r="N78" s="2235"/>
    </row>
    <row r="79" spans="1:14">
      <c r="A79" s="2234" t="s">
        <v>1244</v>
      </c>
      <c r="B79" s="2221"/>
      <c r="C79" s="2235">
        <v>1.39</v>
      </c>
      <c r="D79" s="2235">
        <v>1.1100000000000001</v>
      </c>
      <c r="E79" s="2235">
        <v>1.39</v>
      </c>
      <c r="F79" s="2235">
        <v>1.1200000000000001</v>
      </c>
      <c r="G79" s="2235">
        <v>1.17</v>
      </c>
      <c r="H79" s="2235">
        <v>1.19</v>
      </c>
      <c r="I79" s="2235">
        <v>1.31</v>
      </c>
      <c r="J79" s="2235">
        <v>1.32</v>
      </c>
      <c r="K79" s="2235">
        <v>0.36</v>
      </c>
      <c r="L79" s="2235">
        <v>0.3</v>
      </c>
      <c r="M79" s="2256"/>
      <c r="N79" s="2235"/>
    </row>
    <row r="80" spans="1:14">
      <c r="A80" s="2245" t="s">
        <v>1248</v>
      </c>
      <c r="B80" s="2221"/>
      <c r="C80" s="2221"/>
      <c r="D80" s="2221"/>
      <c r="E80" s="2221"/>
      <c r="F80" s="2221"/>
      <c r="G80" s="2221"/>
      <c r="H80" s="2221"/>
      <c r="I80" s="2221"/>
      <c r="J80" s="2221"/>
      <c r="K80" s="2221"/>
      <c r="L80" s="2221"/>
      <c r="M80" s="2248"/>
      <c r="N80" s="2221"/>
    </row>
    <row r="81" spans="1:14">
      <c r="A81" s="2234"/>
      <c r="B81" s="2221"/>
      <c r="C81" s="2221"/>
      <c r="D81" s="2221"/>
      <c r="E81" s="2221"/>
      <c r="F81" s="2221"/>
      <c r="G81" s="2221"/>
      <c r="H81" s="2221"/>
      <c r="I81" s="2221"/>
      <c r="J81" s="2221"/>
      <c r="K81" s="2221"/>
      <c r="L81" s="2221"/>
      <c r="M81" s="2248"/>
      <c r="N81" s="2221"/>
    </row>
    <row r="82" spans="1:14">
      <c r="A82" s="2245" t="s">
        <v>1249</v>
      </c>
      <c r="B82" s="2221"/>
      <c r="C82" s="2235"/>
      <c r="D82" s="2235"/>
      <c r="E82" s="2235"/>
      <c r="F82" s="2235"/>
      <c r="G82" s="2235"/>
      <c r="H82" s="2235"/>
      <c r="I82" s="2235"/>
      <c r="J82" s="2235"/>
      <c r="K82" s="2235"/>
      <c r="L82" s="2235"/>
      <c r="M82" s="2248"/>
      <c r="N82" s="2221"/>
    </row>
    <row r="83" spans="1:14">
      <c r="A83" s="2245" t="s">
        <v>1212</v>
      </c>
      <c r="B83" s="2221"/>
      <c r="C83" s="2235"/>
      <c r="D83" s="2235"/>
      <c r="E83" s="2235"/>
      <c r="F83" s="2235"/>
      <c r="G83" s="2235"/>
      <c r="H83" s="2235"/>
      <c r="I83" s="2235"/>
      <c r="J83" s="2235"/>
      <c r="K83" s="2235"/>
      <c r="L83" s="2235"/>
      <c r="M83" s="2248"/>
      <c r="N83" s="2221"/>
    </row>
    <row r="84" spans="1:14">
      <c r="A84" s="2245" t="s">
        <v>1118</v>
      </c>
      <c r="B84" s="2221"/>
      <c r="C84" s="2235"/>
      <c r="D84" s="2235"/>
      <c r="E84" s="2235"/>
      <c r="F84" s="2235"/>
      <c r="G84" s="2235"/>
      <c r="H84" s="2235"/>
      <c r="I84" s="2235"/>
      <c r="J84" s="2235"/>
      <c r="K84" s="2235"/>
      <c r="L84" s="2235"/>
      <c r="M84" s="2248"/>
      <c r="N84" s="2221"/>
    </row>
    <row r="85" spans="1:14">
      <c r="A85" s="2257"/>
      <c r="B85" s="2258"/>
      <c r="C85" s="2258"/>
      <c r="D85" s="2258"/>
      <c r="E85" s="2258"/>
      <c r="F85" s="2258"/>
      <c r="G85" s="2258"/>
      <c r="H85" s="2258"/>
      <c r="I85" s="2258"/>
      <c r="J85" s="2258"/>
      <c r="K85" s="2258"/>
      <c r="L85" s="2258"/>
      <c r="M85" s="2259"/>
      <c r="N85" s="2221"/>
    </row>
    <row r="86" spans="1:14">
      <c r="M86" s="2217"/>
      <c r="N86" s="2217"/>
    </row>
  </sheetData>
  <mergeCells count="7">
    <mergeCell ref="A48:M48"/>
    <mergeCell ref="A1:M1"/>
    <mergeCell ref="A2:M2"/>
    <mergeCell ref="A4:M4"/>
    <mergeCell ref="A6:M6"/>
    <mergeCell ref="A44:M44"/>
    <mergeCell ref="A46:M46"/>
  </mergeCells>
  <phoneticPr fontId="50" type="noConversion"/>
  <printOptions horizontalCentered="1"/>
  <pageMargins left="0.78740157480314965" right="0.78740157480314965" top="0.78740157480314965" bottom="0.78740157480314965" header="0" footer="0"/>
  <pageSetup scale="38" orientation="portrait" horizontalDpi="1800" verticalDpi="1800" r:id="rId1"/>
  <headerFooter alignWithMargins="0"/>
</worksheet>
</file>

<file path=xl/worksheets/sheet130.xml><?xml version="1.0" encoding="utf-8"?>
<worksheet xmlns="http://schemas.openxmlformats.org/spreadsheetml/2006/main" xmlns:r="http://schemas.openxmlformats.org/officeDocument/2006/relationships">
  <sheetPr>
    <tabColor theme="9" tint="-0.249977111117893"/>
    <pageSetUpPr fitToPage="1"/>
  </sheetPr>
  <dimension ref="A1:O86"/>
  <sheetViews>
    <sheetView showGridLines="0" zoomScale="60" zoomScaleNormal="60" workbookViewId="0">
      <selection sqref="A1:M1"/>
    </sheetView>
  </sheetViews>
  <sheetFormatPr defaultColWidth="10.6640625" defaultRowHeight="18"/>
  <cols>
    <col min="1" max="1" width="10.6640625" style="2217" customWidth="1"/>
    <col min="2" max="2" width="31.5546875" style="2217" customWidth="1"/>
    <col min="3" max="12" width="10.6640625" style="2217" customWidth="1"/>
    <col min="13" max="13" width="5" style="2260" bestFit="1" customWidth="1"/>
    <col min="14" max="14" width="1.77734375" style="2260" customWidth="1"/>
    <col min="15" max="15" width="9" style="2246" hidden="1" customWidth="1"/>
    <col min="16" max="16384" width="10.6640625" style="2217"/>
  </cols>
  <sheetData>
    <row r="1" spans="1:15">
      <c r="A1" s="2862" t="s">
        <v>1158</v>
      </c>
      <c r="B1" s="2862"/>
      <c r="C1" s="2862"/>
      <c r="D1" s="2862"/>
      <c r="E1" s="2862"/>
      <c r="F1" s="2862"/>
      <c r="G1" s="2862"/>
      <c r="H1" s="2862"/>
      <c r="I1" s="2862"/>
      <c r="J1" s="2862"/>
      <c r="K1" s="2862"/>
      <c r="L1" s="2862"/>
      <c r="M1" s="2862"/>
      <c r="N1" s="2215"/>
    </row>
    <row r="2" spans="1:15" s="2216" customFormat="1">
      <c r="A2" s="2863" t="s">
        <v>1251</v>
      </c>
      <c r="B2" s="2863"/>
      <c r="C2" s="2863"/>
      <c r="D2" s="2863"/>
      <c r="E2" s="2863"/>
      <c r="F2" s="2863"/>
      <c r="G2" s="2863"/>
      <c r="H2" s="2863"/>
      <c r="I2" s="2863"/>
      <c r="J2" s="2863"/>
      <c r="K2" s="2863"/>
      <c r="L2" s="2863"/>
      <c r="M2" s="2863"/>
      <c r="N2" s="2218"/>
      <c r="O2" s="2249"/>
    </row>
    <row r="3" spans="1:15">
      <c r="A3" s="2215"/>
      <c r="B3" s="2215"/>
      <c r="C3" s="2215"/>
      <c r="D3" s="2215"/>
      <c r="E3" s="2215"/>
      <c r="F3" s="2215"/>
      <c r="G3" s="2215"/>
      <c r="H3" s="2215"/>
      <c r="I3" s="2215"/>
      <c r="J3" s="2215"/>
      <c r="K3" s="2215"/>
      <c r="L3" s="2215"/>
      <c r="M3" s="2215"/>
      <c r="N3" s="2215"/>
    </row>
    <row r="4" spans="1:15" s="2118" customFormat="1">
      <c r="A4" s="2862" t="s">
        <v>1252</v>
      </c>
      <c r="B4" s="2862"/>
      <c r="C4" s="2862"/>
      <c r="D4" s="2862"/>
      <c r="E4" s="2862"/>
      <c r="F4" s="2862"/>
      <c r="G4" s="2862"/>
      <c r="H4" s="2862"/>
      <c r="I4" s="2862"/>
      <c r="J4" s="2862"/>
      <c r="K4" s="2862"/>
      <c r="L4" s="2862"/>
      <c r="M4" s="2862"/>
      <c r="N4" s="2215"/>
      <c r="O4" s="2246"/>
    </row>
    <row r="5" spans="1:15" s="2118" customFormat="1">
      <c r="A5" s="2215"/>
      <c r="B5" s="2215"/>
      <c r="C5" s="2215"/>
      <c r="D5" s="2215"/>
      <c r="E5" s="2215"/>
      <c r="F5" s="2215"/>
      <c r="G5" s="2215"/>
      <c r="H5" s="2215"/>
      <c r="I5" s="2215"/>
      <c r="J5" s="2215"/>
      <c r="K5" s="2215"/>
      <c r="L5" s="2215"/>
      <c r="M5" s="2215"/>
      <c r="N5" s="2215"/>
      <c r="O5" s="2246"/>
    </row>
    <row r="6" spans="1:15" s="2118" customFormat="1">
      <c r="A6" s="2864" t="s">
        <v>963</v>
      </c>
      <c r="B6" s="2864"/>
      <c r="C6" s="2864"/>
      <c r="D6" s="2864"/>
      <c r="E6" s="2864"/>
      <c r="F6" s="2864"/>
      <c r="G6" s="2864"/>
      <c r="H6" s="2864"/>
      <c r="I6" s="2864"/>
      <c r="J6" s="2864"/>
      <c r="K6" s="2864"/>
      <c r="L6" s="2864"/>
      <c r="M6" s="2864"/>
      <c r="N6" s="2220"/>
      <c r="O6" s="2246"/>
    </row>
    <row r="7" spans="1:15" s="2118" customFormat="1">
      <c r="A7" s="2221"/>
      <c r="B7" s="2221"/>
      <c r="C7" s="2221"/>
      <c r="D7" s="2217"/>
      <c r="E7" s="2217"/>
      <c r="F7" s="2217"/>
      <c r="G7" s="2217"/>
      <c r="H7" s="2217"/>
      <c r="I7" s="2217"/>
      <c r="J7" s="2217"/>
      <c r="K7" s="2217"/>
      <c r="L7" s="2217"/>
      <c r="M7" s="2260"/>
      <c r="N7" s="2260"/>
      <c r="O7" s="2246"/>
    </row>
    <row r="8" spans="1:15" s="2226" customFormat="1">
      <c r="A8" s="2222"/>
      <c r="B8" s="2223"/>
      <c r="C8" s="2223">
        <v>2000</v>
      </c>
      <c r="D8" s="2223">
        <v>2001</v>
      </c>
      <c r="E8" s="2223">
        <v>2002</v>
      </c>
      <c r="F8" s="2223">
        <v>2003</v>
      </c>
      <c r="G8" s="2223">
        <v>2004</v>
      </c>
      <c r="H8" s="2223">
        <v>2005</v>
      </c>
      <c r="I8" s="2223">
        <v>2006</v>
      </c>
      <c r="J8" s="2223">
        <v>2007</v>
      </c>
      <c r="K8" s="2223">
        <v>2008</v>
      </c>
      <c r="L8" s="2223">
        <v>2009</v>
      </c>
      <c r="M8" s="2261" t="s">
        <v>1146</v>
      </c>
      <c r="N8" s="2215"/>
      <c r="O8" s="2254"/>
    </row>
    <row r="9" spans="1:15" s="2118" customFormat="1">
      <c r="A9" s="2234"/>
      <c r="B9" s="2221"/>
      <c r="C9" s="2221"/>
      <c r="D9" s="2221"/>
      <c r="E9" s="2221"/>
      <c r="F9" s="2221"/>
      <c r="G9" s="2221"/>
      <c r="H9" s="2221"/>
      <c r="I9" s="2221"/>
      <c r="J9" s="2221"/>
      <c r="K9" s="2221"/>
      <c r="L9" s="2221"/>
      <c r="M9" s="2262"/>
      <c r="N9" s="2263"/>
      <c r="O9" s="2264"/>
    </row>
    <row r="10" spans="1:15" s="2118" customFormat="1">
      <c r="A10" s="2227" t="s">
        <v>1253</v>
      </c>
      <c r="B10" s="2225"/>
      <c r="C10" s="2235"/>
      <c r="D10" s="2235"/>
      <c r="E10" s="2235"/>
      <c r="F10" s="2235"/>
      <c r="G10" s="2235"/>
      <c r="H10" s="2235"/>
      <c r="I10" s="2235"/>
      <c r="J10" s="2235"/>
      <c r="K10" s="2235"/>
      <c r="L10" s="2235"/>
      <c r="M10" s="2265"/>
      <c r="N10" s="2266"/>
      <c r="O10" s="2264"/>
    </row>
    <row r="11" spans="1:15" s="2118" customFormat="1">
      <c r="A11" s="2245"/>
      <c r="B11" s="2221"/>
      <c r="C11" s="2221"/>
      <c r="D11" s="2221"/>
      <c r="E11" s="2221"/>
      <c r="F11" s="2221"/>
      <c r="G11" s="2221"/>
      <c r="H11" s="2221"/>
      <c r="I11" s="2221"/>
      <c r="J11" s="2221"/>
      <c r="K11" s="2221"/>
      <c r="L11" s="2221"/>
      <c r="M11" s="2262"/>
      <c r="N11" s="2263"/>
      <c r="O11" s="2264"/>
    </row>
    <row r="12" spans="1:15" s="2118" customFormat="1">
      <c r="A12" s="2245" t="s">
        <v>1218</v>
      </c>
      <c r="B12" s="2221"/>
      <c r="C12" s="2235">
        <v>667.62300000000005</v>
      </c>
      <c r="D12" s="2235">
        <v>834.971</v>
      </c>
      <c r="E12" s="2235">
        <v>1181.0039999999999</v>
      </c>
      <c r="F12" s="2235">
        <v>1357.329</v>
      </c>
      <c r="G12" s="2235">
        <v>1200.095</v>
      </c>
      <c r="H12" s="2235">
        <v>1222.0309999999999</v>
      </c>
      <c r="I12" s="2235">
        <v>827.04499999999996</v>
      </c>
      <c r="J12" s="2235">
        <v>1495.566</v>
      </c>
      <c r="K12" s="2235">
        <v>1458.23</v>
      </c>
      <c r="L12" s="2235">
        <v>3184.9609999999998</v>
      </c>
      <c r="M12" s="2265"/>
      <c r="N12" s="2266"/>
      <c r="O12" s="2264"/>
    </row>
    <row r="13" spans="1:15" s="2118" customFormat="1">
      <c r="A13" s="2245" t="s">
        <v>1220</v>
      </c>
      <c r="B13" s="2221"/>
      <c r="C13" s="2267">
        <v>689.673</v>
      </c>
      <c r="D13" s="2267">
        <v>527.947</v>
      </c>
      <c r="E13" s="2267">
        <v>459.45100000000002</v>
      </c>
      <c r="F13" s="2267">
        <v>516.59</v>
      </c>
      <c r="G13" s="2267">
        <v>584.85199999999998</v>
      </c>
      <c r="H13" s="2267">
        <v>624.68799999999999</v>
      </c>
      <c r="I13" s="2267">
        <v>881.42700000000002</v>
      </c>
      <c r="J13" s="2267">
        <v>843.68299999999999</v>
      </c>
      <c r="K13" s="2267">
        <v>833.35400000000004</v>
      </c>
      <c r="L13" s="2267">
        <v>658.70699999999999</v>
      </c>
      <c r="M13" s="2268"/>
      <c r="N13" s="2269"/>
      <c r="O13" s="2246"/>
    </row>
    <row r="14" spans="1:15" s="2118" customFormat="1">
      <c r="A14" s="2245" t="s">
        <v>1222</v>
      </c>
      <c r="B14" s="2221"/>
      <c r="C14" s="2267">
        <v>1021.516</v>
      </c>
      <c r="D14" s="2267">
        <v>1198.57</v>
      </c>
      <c r="E14" s="2267">
        <v>1061.549</v>
      </c>
      <c r="F14" s="2267">
        <v>687.38400000000001</v>
      </c>
      <c r="G14" s="2267">
        <v>703.91300000000001</v>
      </c>
      <c r="H14" s="2267">
        <v>977.06100000000004</v>
      </c>
      <c r="I14" s="2267">
        <v>1076.421</v>
      </c>
      <c r="J14" s="2267">
        <v>831.69600000000003</v>
      </c>
      <c r="K14" s="2267">
        <v>721.04200000000003</v>
      </c>
      <c r="L14" s="2267">
        <v>644.53700000000003</v>
      </c>
      <c r="M14" s="2270"/>
      <c r="N14" s="2271"/>
      <c r="O14" s="2246"/>
    </row>
    <row r="15" spans="1:15" s="2118" customFormat="1">
      <c r="A15" s="2245" t="s">
        <v>1223</v>
      </c>
      <c r="B15" s="2221"/>
      <c r="C15" s="2235">
        <v>603.25900000000001</v>
      </c>
      <c r="D15" s="2235">
        <v>649.68700000000001</v>
      </c>
      <c r="E15" s="2235">
        <v>643.38599999999997</v>
      </c>
      <c r="F15" s="2235">
        <v>650.75699999999995</v>
      </c>
      <c r="G15" s="2235">
        <v>700.101</v>
      </c>
      <c r="H15" s="2235">
        <v>652.08900000000006</v>
      </c>
      <c r="I15" s="2235">
        <v>774.14</v>
      </c>
      <c r="J15" s="2235">
        <v>746.48199999999997</v>
      </c>
      <c r="K15" s="2235">
        <v>617.41999999999996</v>
      </c>
      <c r="L15" s="2235">
        <v>544.197</v>
      </c>
      <c r="M15" s="2236"/>
      <c r="N15" s="2237"/>
      <c r="O15" s="2272"/>
    </row>
    <row r="16" spans="1:15" s="2118" customFormat="1">
      <c r="A16" s="2245" t="s">
        <v>1224</v>
      </c>
      <c r="B16" s="2221"/>
      <c r="C16" s="2267">
        <v>629.02</v>
      </c>
      <c r="D16" s="2267">
        <v>540.755</v>
      </c>
      <c r="E16" s="2267">
        <v>656.81299999999999</v>
      </c>
      <c r="F16" s="2267">
        <v>621.20000000000005</v>
      </c>
      <c r="G16" s="2267">
        <v>691.67399999999998</v>
      </c>
      <c r="H16" s="2267">
        <v>640.28099999999995</v>
      </c>
      <c r="I16" s="2267">
        <v>646.56299999999999</v>
      </c>
      <c r="J16" s="2267">
        <v>614.923</v>
      </c>
      <c r="K16" s="2267">
        <v>585.024</v>
      </c>
      <c r="L16" s="2267">
        <v>498.37900000000002</v>
      </c>
      <c r="M16" s="2268"/>
      <c r="N16" s="2269"/>
      <c r="O16" s="2264"/>
    </row>
    <row r="17" spans="1:15" s="2118" customFormat="1">
      <c r="A17" s="2245" t="s">
        <v>1221</v>
      </c>
      <c r="B17" s="2221"/>
      <c r="C17" s="2273">
        <v>418.93200000000002</v>
      </c>
      <c r="D17" s="2273">
        <v>379.95</v>
      </c>
      <c r="E17" s="2273">
        <v>446.29899999999998</v>
      </c>
      <c r="F17" s="2273">
        <v>441.387</v>
      </c>
      <c r="G17" s="2273">
        <v>487.66800000000001</v>
      </c>
      <c r="H17" s="2273">
        <v>428.04599999999999</v>
      </c>
      <c r="I17" s="2273">
        <v>380.25099999999998</v>
      </c>
      <c r="J17" s="2273">
        <v>419.79199999999997</v>
      </c>
      <c r="K17" s="2273">
        <v>406.47500000000002</v>
      </c>
      <c r="L17" s="2273">
        <v>488.11099999999999</v>
      </c>
      <c r="M17" s="2268"/>
      <c r="N17" s="2269"/>
      <c r="O17" s="2264"/>
    </row>
    <row r="18" spans="1:15" s="2118" customFormat="1">
      <c r="A18" s="2245" t="s">
        <v>1228</v>
      </c>
      <c r="B18" s="2221"/>
      <c r="C18" s="2267">
        <v>181.32900000000001</v>
      </c>
      <c r="D18" s="2267">
        <v>137.024</v>
      </c>
      <c r="E18" s="2267">
        <v>186.91300000000001</v>
      </c>
      <c r="F18" s="2267">
        <v>229.15100000000001</v>
      </c>
      <c r="G18" s="2267">
        <v>217.32400000000001</v>
      </c>
      <c r="H18" s="2267">
        <v>223.97800000000001</v>
      </c>
      <c r="I18" s="2267">
        <v>150.41200000000001</v>
      </c>
      <c r="J18" s="2267">
        <v>288.07100000000003</v>
      </c>
      <c r="K18" s="2267">
        <v>287.70400000000001</v>
      </c>
      <c r="L18" s="2267">
        <v>289.67099999999999</v>
      </c>
      <c r="M18" s="2236"/>
      <c r="N18" s="2237"/>
      <c r="O18" s="2272"/>
    </row>
    <row r="19" spans="1:15" s="2118" customFormat="1">
      <c r="A19" s="2245" t="s">
        <v>1230</v>
      </c>
      <c r="B19" s="2221"/>
      <c r="C19" s="2267">
        <v>585.82899999999995</v>
      </c>
      <c r="D19" s="2267">
        <v>564.41600000000005</v>
      </c>
      <c r="E19" s="2267">
        <v>576.39800000000002</v>
      </c>
      <c r="F19" s="2267">
        <v>578.52499999999998</v>
      </c>
      <c r="G19" s="2267">
        <v>590.30600000000004</v>
      </c>
      <c r="H19" s="2267">
        <v>516.88099999999997</v>
      </c>
      <c r="I19" s="2267">
        <v>506.721</v>
      </c>
      <c r="J19" s="2267">
        <v>432.39400000000001</v>
      </c>
      <c r="K19" s="2267">
        <v>433.93200000000002</v>
      </c>
      <c r="L19" s="2267">
        <v>265.2</v>
      </c>
      <c r="M19" s="2268"/>
      <c r="N19" s="2269"/>
      <c r="O19" s="2246"/>
    </row>
    <row r="20" spans="1:15">
      <c r="A20" s="2245" t="s">
        <v>1231</v>
      </c>
      <c r="B20" s="2221"/>
      <c r="C20" s="2273">
        <v>150.57900000000001</v>
      </c>
      <c r="D20" s="2273">
        <v>166.54900000000001</v>
      </c>
      <c r="E20" s="2273">
        <v>186.17400000000001</v>
      </c>
      <c r="F20" s="2273">
        <v>204.423</v>
      </c>
      <c r="G20" s="2273">
        <v>224.04499999999999</v>
      </c>
      <c r="H20" s="2273">
        <v>234.53800000000001</v>
      </c>
      <c r="I20" s="2273">
        <v>267.62200000000001</v>
      </c>
      <c r="J20" s="2273">
        <v>244.756</v>
      </c>
      <c r="K20" s="2273">
        <v>264.95600000000002</v>
      </c>
      <c r="L20" s="2273">
        <v>215.69200000000001</v>
      </c>
      <c r="M20" s="2268"/>
      <c r="N20" s="2269"/>
    </row>
    <row r="21" spans="1:15">
      <c r="A21" s="2245" t="s">
        <v>1227</v>
      </c>
      <c r="B21" s="2221"/>
      <c r="C21" s="2274">
        <v>157.852</v>
      </c>
      <c r="D21" s="2274">
        <v>140.96299999999999</v>
      </c>
      <c r="E21" s="2274">
        <v>102.929</v>
      </c>
      <c r="F21" s="2274">
        <v>151.20099999999999</v>
      </c>
      <c r="G21" s="2274">
        <v>154.155</v>
      </c>
      <c r="H21" s="2274">
        <v>167.68600000000001</v>
      </c>
      <c r="I21" s="2274">
        <v>175.494</v>
      </c>
      <c r="J21" s="2274">
        <v>218</v>
      </c>
      <c r="K21" s="2274">
        <v>251.86600000000001</v>
      </c>
      <c r="L21" s="2274">
        <v>208.69900000000001</v>
      </c>
      <c r="M21" s="2236"/>
      <c r="N21" s="2237"/>
      <c r="O21" s="2272"/>
    </row>
    <row r="22" spans="1:15">
      <c r="A22" s="2245" t="s">
        <v>1233</v>
      </c>
      <c r="B22" s="2221"/>
      <c r="C22" s="2273">
        <v>166.411</v>
      </c>
      <c r="D22" s="2273">
        <v>161.071</v>
      </c>
      <c r="E22" s="2273">
        <v>186.84200000000001</v>
      </c>
      <c r="F22" s="2273">
        <v>133.542</v>
      </c>
      <c r="G22" s="2273">
        <v>186.447</v>
      </c>
      <c r="H22" s="2273">
        <v>246.20400000000001</v>
      </c>
      <c r="I22" s="2273">
        <v>186.28299999999999</v>
      </c>
      <c r="J22" s="2273">
        <v>201.00399999999999</v>
      </c>
      <c r="K22" s="2273">
        <v>166.691</v>
      </c>
      <c r="L22" s="2273">
        <v>171.42</v>
      </c>
      <c r="M22" s="2236"/>
      <c r="N22" s="2237"/>
    </row>
    <row r="23" spans="1:15">
      <c r="A23" s="2245" t="s">
        <v>1238</v>
      </c>
      <c r="B23" s="2221"/>
      <c r="C23" s="2267">
        <v>32.828000000000003</v>
      </c>
      <c r="D23" s="2267">
        <v>56.21</v>
      </c>
      <c r="E23" s="2267">
        <v>50.454999999999998</v>
      </c>
      <c r="F23" s="2267">
        <v>15.914</v>
      </c>
      <c r="G23" s="2267">
        <v>15.781000000000001</v>
      </c>
      <c r="H23" s="2267">
        <v>21.122</v>
      </c>
      <c r="I23" s="2267">
        <v>17.654</v>
      </c>
      <c r="J23" s="2267">
        <v>8.1180000000000003</v>
      </c>
      <c r="K23" s="2267">
        <v>87.731999999999999</v>
      </c>
      <c r="L23" s="2267">
        <v>104.2</v>
      </c>
      <c r="M23" s="2236"/>
      <c r="N23" s="2237"/>
      <c r="O23" s="2272"/>
    </row>
    <row r="24" spans="1:15">
      <c r="A24" s="2245" t="s">
        <v>1226</v>
      </c>
      <c r="B24" s="2221"/>
      <c r="C24" s="2235">
        <v>30.885000000000002</v>
      </c>
      <c r="D24" s="2235">
        <v>42.505000000000003</v>
      </c>
      <c r="E24" s="2235">
        <v>28.094999999999999</v>
      </c>
      <c r="F24" s="2235">
        <v>33.780999999999999</v>
      </c>
      <c r="G24" s="2235">
        <v>74.277000000000001</v>
      </c>
      <c r="H24" s="2235">
        <v>69.039000000000001</v>
      </c>
      <c r="I24" s="2235">
        <v>62.981999999999999</v>
      </c>
      <c r="J24" s="2235">
        <v>56.237000000000002</v>
      </c>
      <c r="K24" s="2235">
        <v>79.125</v>
      </c>
      <c r="L24" s="2235">
        <v>80.899000000000001</v>
      </c>
      <c r="M24" s="2265"/>
      <c r="N24" s="2266"/>
    </row>
    <row r="25" spans="1:15">
      <c r="A25" s="2245" t="s">
        <v>1229</v>
      </c>
      <c r="B25" s="2221"/>
      <c r="C25" s="2235">
        <v>40.661000000000001</v>
      </c>
      <c r="D25" s="2235">
        <v>44.05</v>
      </c>
      <c r="E25" s="2235">
        <v>36.906999999999996</v>
      </c>
      <c r="F25" s="2235">
        <v>58.265999999999998</v>
      </c>
      <c r="G25" s="2235">
        <v>17.318000000000001</v>
      </c>
      <c r="H25" s="2235">
        <v>9.5150000000000006</v>
      </c>
      <c r="I25" s="2235">
        <v>21.818000000000001</v>
      </c>
      <c r="J25" s="2235">
        <v>28.463000000000001</v>
      </c>
      <c r="K25" s="2235">
        <v>54.402000000000001</v>
      </c>
      <c r="L25" s="2235">
        <v>79.524000000000001</v>
      </c>
      <c r="M25" s="2236"/>
      <c r="N25" s="2237"/>
      <c r="O25" s="2272"/>
    </row>
    <row r="26" spans="1:15">
      <c r="A26" s="2245" t="s">
        <v>1240</v>
      </c>
      <c r="B26" s="2221"/>
      <c r="C26" s="2267">
        <v>57.911999999999999</v>
      </c>
      <c r="D26" s="2267">
        <v>66.66</v>
      </c>
      <c r="E26" s="2267">
        <v>40.148000000000003</v>
      </c>
      <c r="F26" s="2267">
        <v>34.073999999999998</v>
      </c>
      <c r="G26" s="2267">
        <v>48.054000000000002</v>
      </c>
      <c r="H26" s="2267">
        <v>40.56</v>
      </c>
      <c r="I26" s="2267">
        <v>109.508</v>
      </c>
      <c r="J26" s="2267">
        <v>62.46</v>
      </c>
      <c r="K26" s="2267">
        <v>44.973999999999997</v>
      </c>
      <c r="L26" s="2267">
        <v>75.988</v>
      </c>
      <c r="M26" s="2275"/>
      <c r="N26" s="2276"/>
      <c r="O26" s="2264"/>
    </row>
    <row r="27" spans="1:15">
      <c r="A27" s="2245" t="s">
        <v>1241</v>
      </c>
      <c r="B27" s="2221"/>
      <c r="C27" s="2267">
        <v>54.043999999999997</v>
      </c>
      <c r="D27" s="2267">
        <v>59.692</v>
      </c>
      <c r="E27" s="2267">
        <v>48.942</v>
      </c>
      <c r="F27" s="2267">
        <v>65.254999999999995</v>
      </c>
      <c r="G27" s="2267">
        <v>46.74</v>
      </c>
      <c r="H27" s="2267">
        <v>47.085999999999999</v>
      </c>
      <c r="I27" s="2267">
        <v>37.216999999999999</v>
      </c>
      <c r="J27" s="2267">
        <v>33.287999999999997</v>
      </c>
      <c r="K27" s="2267">
        <v>16.803000000000001</v>
      </c>
      <c r="L27" s="2267">
        <v>73.561999999999998</v>
      </c>
      <c r="M27" s="2275"/>
      <c r="N27" s="2276"/>
      <c r="O27" s="2264"/>
    </row>
    <row r="28" spans="1:15">
      <c r="A28" s="2245" t="s">
        <v>1242</v>
      </c>
      <c r="B28" s="2221"/>
      <c r="C28" s="2267">
        <v>135.62700000000001</v>
      </c>
      <c r="D28" s="2267">
        <v>129.815</v>
      </c>
      <c r="E28" s="2267">
        <v>126.023</v>
      </c>
      <c r="F28" s="2267">
        <v>107.419</v>
      </c>
      <c r="G28" s="2267">
        <v>120.06</v>
      </c>
      <c r="H28" s="2267">
        <v>90.551000000000002</v>
      </c>
      <c r="I28" s="2267">
        <v>106.39700000000001</v>
      </c>
      <c r="J28" s="2267">
        <v>105.688</v>
      </c>
      <c r="K28" s="2267">
        <v>75.841999999999999</v>
      </c>
      <c r="L28" s="2267">
        <v>57.362000000000002</v>
      </c>
      <c r="M28" s="2236"/>
      <c r="N28" s="2237"/>
      <c r="O28" s="2272"/>
    </row>
    <row r="29" spans="1:15">
      <c r="A29" s="2245" t="s">
        <v>1239</v>
      </c>
      <c r="B29" s="2221"/>
      <c r="C29" s="2235">
        <v>141.017</v>
      </c>
      <c r="D29" s="2235">
        <v>125.97199999999999</v>
      </c>
      <c r="E29" s="2235">
        <v>66.900999999999996</v>
      </c>
      <c r="F29" s="2235">
        <v>64.340999999999994</v>
      </c>
      <c r="G29" s="2235">
        <v>56.235999999999997</v>
      </c>
      <c r="H29" s="2235">
        <v>52.265000000000001</v>
      </c>
      <c r="I29" s="2235">
        <v>46.143999999999998</v>
      </c>
      <c r="J29" s="2235">
        <v>23.09</v>
      </c>
      <c r="K29" s="2235">
        <v>41.290999999999997</v>
      </c>
      <c r="L29" s="2235">
        <v>56.578000000000003</v>
      </c>
      <c r="M29" s="2236"/>
      <c r="N29" s="2237"/>
      <c r="O29" s="2272"/>
    </row>
    <row r="30" spans="1:15">
      <c r="A30" s="2245" t="s">
        <v>1243</v>
      </c>
      <c r="B30" s="2221"/>
      <c r="C30" s="2235">
        <v>338.64100000000002</v>
      </c>
      <c r="D30" s="2235">
        <v>311.36700000000002</v>
      </c>
      <c r="E30" s="2235">
        <v>316.00799999999998</v>
      </c>
      <c r="F30" s="2235">
        <v>246.489</v>
      </c>
      <c r="G30" s="2235">
        <v>214.30199999999999</v>
      </c>
      <c r="H30" s="2235">
        <v>181.928</v>
      </c>
      <c r="I30" s="2235">
        <v>184.161</v>
      </c>
      <c r="J30" s="2235">
        <v>46.777999999999999</v>
      </c>
      <c r="K30" s="2235">
        <v>48.17</v>
      </c>
      <c r="L30" s="2235">
        <v>45.24</v>
      </c>
      <c r="M30" s="2268"/>
      <c r="N30" s="2269"/>
      <c r="O30" s="2264"/>
    </row>
    <row r="31" spans="1:15">
      <c r="A31" s="2245" t="s">
        <v>1219</v>
      </c>
      <c r="B31" s="2221"/>
      <c r="C31" s="2267">
        <v>203.05799999999999</v>
      </c>
      <c r="D31" s="2267">
        <v>156.101</v>
      </c>
      <c r="E31" s="2267">
        <v>114.372</v>
      </c>
      <c r="F31" s="2267">
        <v>78.793000000000006</v>
      </c>
      <c r="G31" s="2267">
        <v>87.652000000000001</v>
      </c>
      <c r="H31" s="2267">
        <v>73.933000000000007</v>
      </c>
      <c r="I31" s="2267">
        <v>75.230999999999995</v>
      </c>
      <c r="J31" s="2267">
        <v>102.273</v>
      </c>
      <c r="K31" s="2267">
        <v>90.468000000000004</v>
      </c>
      <c r="L31" s="2267">
        <v>42.247</v>
      </c>
      <c r="M31" s="2268"/>
      <c r="N31" s="2269"/>
    </row>
    <row r="32" spans="1:15">
      <c r="A32" s="2245" t="s">
        <v>1244</v>
      </c>
      <c r="B32" s="2221"/>
      <c r="C32" s="2273">
        <v>151.58000000000001</v>
      </c>
      <c r="D32" s="2273">
        <v>122.794</v>
      </c>
      <c r="E32" s="2273">
        <v>156.08600000000001</v>
      </c>
      <c r="F32" s="2273">
        <v>120.417</v>
      </c>
      <c r="G32" s="2273">
        <v>125.194</v>
      </c>
      <c r="H32" s="2273">
        <v>134.637</v>
      </c>
      <c r="I32" s="2273">
        <v>147.27500000000001</v>
      </c>
      <c r="J32" s="2273">
        <v>151.506</v>
      </c>
      <c r="K32" s="2273">
        <v>38.598999999999997</v>
      </c>
      <c r="L32" s="2273">
        <v>37.267000000000003</v>
      </c>
      <c r="M32" s="2236" t="s">
        <v>1178</v>
      </c>
      <c r="N32" s="2237"/>
      <c r="O32" s="2277" t="s">
        <v>1254</v>
      </c>
    </row>
    <row r="33" spans="1:15">
      <c r="A33" s="2245" t="s">
        <v>1236</v>
      </c>
      <c r="B33" s="2221"/>
      <c r="C33" s="2273">
        <v>82.43</v>
      </c>
      <c r="D33" s="2273">
        <v>49.088000000000001</v>
      </c>
      <c r="E33" s="2273">
        <v>36.975999999999999</v>
      </c>
      <c r="F33" s="2273">
        <v>48.468000000000004</v>
      </c>
      <c r="G33" s="2273">
        <v>34.911999999999999</v>
      </c>
      <c r="H33" s="2273">
        <v>40.106000000000002</v>
      </c>
      <c r="I33" s="2273">
        <v>41.036000000000001</v>
      </c>
      <c r="J33" s="2273">
        <v>31.533999999999999</v>
      </c>
      <c r="K33" s="2273">
        <v>21.123000000000001</v>
      </c>
      <c r="L33" s="2273">
        <v>22.940999999999999</v>
      </c>
      <c r="M33" s="2268"/>
      <c r="N33" s="2269"/>
    </row>
    <row r="34" spans="1:15">
      <c r="A34" s="2245" t="s">
        <v>1237</v>
      </c>
      <c r="B34" s="2221"/>
      <c r="C34" s="2235">
        <v>9.44</v>
      </c>
      <c r="D34" s="2235">
        <v>5.4889999999999999</v>
      </c>
      <c r="E34" s="2235">
        <v>0.34699999999999998</v>
      </c>
      <c r="F34" s="2235">
        <v>8.2000000000000003E-2</v>
      </c>
      <c r="G34" s="2235">
        <v>1.0999999999999999E-2</v>
      </c>
      <c r="H34" s="2235">
        <v>3.5000000000000003E-2</v>
      </c>
      <c r="I34" s="2235">
        <v>2.1000000000000001E-2</v>
      </c>
      <c r="J34" s="2235">
        <v>2.7770000000000001</v>
      </c>
      <c r="K34" s="2235">
        <v>2.4809999999999999</v>
      </c>
      <c r="L34" s="2235">
        <v>16.295999999999999</v>
      </c>
      <c r="M34" s="2265"/>
      <c r="N34" s="2266"/>
    </row>
    <row r="35" spans="1:15">
      <c r="A35" s="2245" t="s">
        <v>1225</v>
      </c>
      <c r="B35" s="2221"/>
      <c r="C35" s="2235">
        <v>10.648</v>
      </c>
      <c r="D35" s="2235">
        <v>5.1050000000000004</v>
      </c>
      <c r="E35" s="2235">
        <v>10.93</v>
      </c>
      <c r="F35" s="2235">
        <v>21.815999999999999</v>
      </c>
      <c r="G35" s="2235">
        <v>40.459000000000003</v>
      </c>
      <c r="H35" s="2235">
        <v>28.117000000000001</v>
      </c>
      <c r="I35" s="2235">
        <v>15.738</v>
      </c>
      <c r="J35" s="2235">
        <v>12.949</v>
      </c>
      <c r="K35" s="2235">
        <v>15.744</v>
      </c>
      <c r="L35" s="2235">
        <v>12.573</v>
      </c>
      <c r="M35" s="2236" t="s">
        <v>1255</v>
      </c>
      <c r="N35" s="2237"/>
      <c r="O35" s="2272" t="s">
        <v>1256</v>
      </c>
    </row>
    <row r="36" spans="1:15" s="2118" customFormat="1">
      <c r="A36" s="2245" t="s">
        <v>1235</v>
      </c>
      <c r="B36" s="2221"/>
      <c r="C36" s="2235">
        <v>11.781000000000001</v>
      </c>
      <c r="D36" s="2235">
        <v>7.9939999999999998</v>
      </c>
      <c r="E36" s="2235">
        <v>11.567</v>
      </c>
      <c r="F36" s="2235">
        <v>21.678000000000001</v>
      </c>
      <c r="G36" s="2235">
        <v>53.496000000000002</v>
      </c>
      <c r="H36" s="2235">
        <v>64.638000000000005</v>
      </c>
      <c r="I36" s="2235">
        <v>59.359000000000002</v>
      </c>
      <c r="J36" s="2235">
        <v>11.715999999999999</v>
      </c>
      <c r="K36" s="2235">
        <v>11.653</v>
      </c>
      <c r="L36" s="2235">
        <v>10.566000000000001</v>
      </c>
      <c r="M36" s="2265"/>
      <c r="N36" s="2266"/>
      <c r="O36" s="2246"/>
    </row>
    <row r="37" spans="1:15" s="2118" customFormat="1">
      <c r="A37" s="2245" t="s">
        <v>1232</v>
      </c>
      <c r="B37" s="2221"/>
      <c r="C37" s="2235">
        <v>13.141999999999999</v>
      </c>
      <c r="D37" s="2235">
        <v>11.919</v>
      </c>
      <c r="E37" s="2235">
        <v>12.936</v>
      </c>
      <c r="F37" s="2235">
        <v>12.27</v>
      </c>
      <c r="G37" s="2235">
        <v>10.500999999999999</v>
      </c>
      <c r="H37" s="2235">
        <v>9.42</v>
      </c>
      <c r="I37" s="2235">
        <v>6.5750000000000002</v>
      </c>
      <c r="J37" s="2235">
        <v>8.0839999999999996</v>
      </c>
      <c r="K37" s="2235">
        <v>8.6029999999999998</v>
      </c>
      <c r="L37" s="2235">
        <v>6.82</v>
      </c>
      <c r="M37" s="2265"/>
      <c r="N37" s="2266"/>
      <c r="O37" s="2246"/>
    </row>
    <row r="38" spans="1:15" s="2226" customFormat="1">
      <c r="A38" s="2227" t="s">
        <v>1257</v>
      </c>
      <c r="B38" s="2225"/>
      <c r="C38" s="2241">
        <v>6585.7169999999996</v>
      </c>
      <c r="D38" s="2241">
        <v>6496.6639999999979</v>
      </c>
      <c r="E38" s="2241">
        <v>6744.4510000000009</v>
      </c>
      <c r="F38" s="2241">
        <v>6500.5519999999988</v>
      </c>
      <c r="G38" s="2241">
        <v>6685.5730000000003</v>
      </c>
      <c r="H38" s="2241">
        <v>6796.4350000000013</v>
      </c>
      <c r="I38" s="2241">
        <v>6803.4949999999999</v>
      </c>
      <c r="J38" s="2241">
        <v>7021.3280000000004</v>
      </c>
      <c r="K38" s="2241">
        <v>6663.7039999999988</v>
      </c>
      <c r="L38" s="2241">
        <v>7891.6370000000006</v>
      </c>
      <c r="M38" s="2278"/>
      <c r="N38" s="2279"/>
      <c r="O38" s="2254"/>
    </row>
    <row r="39" spans="1:15" s="2118" customFormat="1">
      <c r="A39" s="2245" t="s">
        <v>1258</v>
      </c>
      <c r="B39" s="2221"/>
      <c r="C39" s="2235">
        <v>208.38000000000011</v>
      </c>
      <c r="D39" s="2235">
        <v>205.34600000000228</v>
      </c>
      <c r="E39" s="2235">
        <v>146.82299999999941</v>
      </c>
      <c r="F39" s="2235">
        <v>168.93099999999959</v>
      </c>
      <c r="G39" s="2235">
        <v>197.59000000000106</v>
      </c>
      <c r="H39" s="2235">
        <v>197.33599999999933</v>
      </c>
      <c r="I39" s="2235">
        <v>247.24700000000121</v>
      </c>
      <c r="J39" s="2235">
        <v>108.01600000000053</v>
      </c>
      <c r="K39" s="2235">
        <v>103.95600000000286</v>
      </c>
      <c r="L39" s="2235">
        <v>65.068000000000211</v>
      </c>
      <c r="M39" s="2265"/>
      <c r="N39" s="2266"/>
      <c r="O39" s="2246"/>
    </row>
    <row r="40" spans="1:15" s="2226" customFormat="1">
      <c r="A40" s="2227" t="s">
        <v>634</v>
      </c>
      <c r="B40" s="2225"/>
      <c r="C40" s="2280">
        <v>6794.0969999999998</v>
      </c>
      <c r="D40" s="2280">
        <v>6702.01</v>
      </c>
      <c r="E40" s="2280">
        <v>6891.2740000000003</v>
      </c>
      <c r="F40" s="2280">
        <v>6669.4829999999984</v>
      </c>
      <c r="G40" s="2280">
        <v>6883.1630000000014</v>
      </c>
      <c r="H40" s="2280">
        <v>6993.7710000000006</v>
      </c>
      <c r="I40" s="2280">
        <v>7050.7420000000011</v>
      </c>
      <c r="J40" s="2280">
        <v>7129.344000000001</v>
      </c>
      <c r="K40" s="2280">
        <v>6767.6600000000017</v>
      </c>
      <c r="L40" s="2280">
        <v>7956.7050000000008</v>
      </c>
      <c r="M40" s="2278"/>
      <c r="N40" s="2279"/>
      <c r="O40" s="2254"/>
    </row>
    <row r="41" spans="1:15" s="2118" customFormat="1">
      <c r="A41" s="2234"/>
      <c r="B41" s="2221"/>
      <c r="C41" s="2281"/>
      <c r="D41" s="2281"/>
      <c r="E41" s="2281"/>
      <c r="F41" s="2281"/>
      <c r="G41" s="2281"/>
      <c r="H41" s="2281"/>
      <c r="I41" s="2281"/>
      <c r="J41" s="2281"/>
      <c r="K41" s="2281"/>
      <c r="L41" s="2281"/>
      <c r="M41" s="2282"/>
      <c r="N41" s="2283"/>
      <c r="O41" s="2246"/>
    </row>
    <row r="42" spans="1:15" s="2118" customFormat="1">
      <c r="A42" s="2227" t="s">
        <v>1259</v>
      </c>
      <c r="B42" s="2225"/>
      <c r="C42" s="2221"/>
      <c r="D42" s="2221"/>
      <c r="E42" s="2221"/>
      <c r="F42" s="2221"/>
      <c r="G42" s="2221"/>
      <c r="H42" s="2221"/>
      <c r="I42" s="2221"/>
      <c r="J42" s="2221"/>
      <c r="K42" s="2221"/>
      <c r="L42" s="2221"/>
      <c r="M42" s="2262"/>
      <c r="N42" s="2263"/>
      <c r="O42" s="2246"/>
    </row>
    <row r="43" spans="1:15" s="2118" customFormat="1">
      <c r="A43" s="2245"/>
      <c r="B43" s="2221"/>
      <c r="C43" s="2281"/>
      <c r="D43" s="2281"/>
      <c r="E43" s="2281"/>
      <c r="F43" s="2281"/>
      <c r="G43" s="2281"/>
      <c r="H43" s="2281"/>
      <c r="I43" s="2281"/>
      <c r="J43" s="2281"/>
      <c r="K43" s="2281"/>
      <c r="L43" s="2281"/>
      <c r="M43" s="2282"/>
      <c r="N43" s="2283"/>
      <c r="O43" s="2246"/>
    </row>
    <row r="44" spans="1:15" s="2118" customFormat="1">
      <c r="A44" s="2245" t="s">
        <v>1218</v>
      </c>
      <c r="B44" s="2239"/>
      <c r="C44" s="2274">
        <v>124.71</v>
      </c>
      <c r="D44" s="2274">
        <v>91.236999999999995</v>
      </c>
      <c r="E44" s="2274">
        <v>105.449</v>
      </c>
      <c r="F44" s="2274">
        <v>122.697</v>
      </c>
      <c r="G44" s="2274">
        <v>114.363</v>
      </c>
      <c r="H44" s="2274">
        <v>129.357</v>
      </c>
      <c r="I44" s="2274">
        <v>88.542000000000002</v>
      </c>
      <c r="J44" s="2274">
        <v>173.22</v>
      </c>
      <c r="K44" s="2274">
        <v>197.738</v>
      </c>
      <c r="L44" s="2274">
        <v>228.279</v>
      </c>
      <c r="M44" s="2284"/>
      <c r="N44" s="2263"/>
      <c r="O44" s="2246"/>
    </row>
    <row r="45" spans="1:15" s="2118" customFormat="1">
      <c r="A45" s="2245" t="s">
        <v>1229</v>
      </c>
      <c r="B45" s="2239"/>
      <c r="C45" s="2274">
        <v>215.15700000000001</v>
      </c>
      <c r="D45" s="2274">
        <v>148.80000000000001</v>
      </c>
      <c r="E45" s="2274">
        <v>209.172</v>
      </c>
      <c r="F45" s="2274">
        <v>291.19</v>
      </c>
      <c r="G45" s="2274">
        <v>291.11099999999999</v>
      </c>
      <c r="H45" s="2274">
        <v>237.64500000000001</v>
      </c>
      <c r="I45" s="2274">
        <v>267.505</v>
      </c>
      <c r="J45" s="2274">
        <v>227.19200000000001</v>
      </c>
      <c r="K45" s="2274">
        <v>208.23699999999999</v>
      </c>
      <c r="L45" s="2274">
        <v>212.93199999999999</v>
      </c>
      <c r="M45" s="2236"/>
      <c r="N45" s="2237"/>
      <c r="O45" s="2246"/>
    </row>
    <row r="46" spans="1:15" s="2118" customFormat="1">
      <c r="A46" s="2245" t="s">
        <v>1235</v>
      </c>
      <c r="B46" s="2239"/>
      <c r="C46" s="2267">
        <v>11.484</v>
      </c>
      <c r="D46" s="2267">
        <v>21.067</v>
      </c>
      <c r="E46" s="2267">
        <v>58.487000000000002</v>
      </c>
      <c r="F46" s="2267">
        <v>127.312</v>
      </c>
      <c r="G46" s="2267">
        <v>148.60499999999999</v>
      </c>
      <c r="H46" s="2267">
        <v>159.00700000000001</v>
      </c>
      <c r="I46" s="2267">
        <v>93.381</v>
      </c>
      <c r="J46" s="2267">
        <v>101.702</v>
      </c>
      <c r="K46" s="2267">
        <v>94.228999999999999</v>
      </c>
      <c r="L46" s="2267">
        <v>82.081000000000003</v>
      </c>
      <c r="M46" s="2284"/>
      <c r="N46" s="2263"/>
      <c r="O46" s="2246"/>
    </row>
    <row r="47" spans="1:15" s="2118" customFormat="1">
      <c r="A47" s="2245" t="s">
        <v>1222</v>
      </c>
      <c r="B47" s="2239"/>
      <c r="C47" s="2285">
        <v>194.685</v>
      </c>
      <c r="D47" s="2285">
        <v>217.96600000000001</v>
      </c>
      <c r="E47" s="2285">
        <v>144.93700000000001</v>
      </c>
      <c r="F47" s="2285">
        <v>158.614</v>
      </c>
      <c r="G47" s="2285">
        <v>148.92099999999999</v>
      </c>
      <c r="H47" s="2285">
        <v>133.452</v>
      </c>
      <c r="I47" s="2285">
        <v>172.31700000000001</v>
      </c>
      <c r="J47" s="2285">
        <v>154.52099999999999</v>
      </c>
      <c r="K47" s="2285">
        <v>123.60899999999999</v>
      </c>
      <c r="L47" s="2285">
        <v>69.045000000000002</v>
      </c>
      <c r="M47" s="2286"/>
      <c r="N47" s="2287"/>
      <c r="O47" s="2246"/>
    </row>
    <row r="48" spans="1:15" s="2118" customFormat="1">
      <c r="A48" s="2245" t="s">
        <v>1220</v>
      </c>
      <c r="B48" s="2239"/>
      <c r="C48" s="2267">
        <v>32.369999999999997</v>
      </c>
      <c r="D48" s="2267">
        <v>26.58</v>
      </c>
      <c r="E48" s="2267">
        <v>38.454999999999998</v>
      </c>
      <c r="F48" s="2267">
        <v>17.318999999999999</v>
      </c>
      <c r="G48" s="2267">
        <v>11.635</v>
      </c>
      <c r="H48" s="2267">
        <v>36.670999999999999</v>
      </c>
      <c r="I48" s="2267">
        <v>41.588999999999999</v>
      </c>
      <c r="J48" s="2267">
        <v>31.83</v>
      </c>
      <c r="K48" s="2267">
        <v>24.706</v>
      </c>
      <c r="L48" s="2267">
        <v>43.807000000000002</v>
      </c>
      <c r="M48" s="2284"/>
      <c r="N48" s="2263"/>
      <c r="O48" s="2246"/>
    </row>
    <row r="49" spans="1:15" s="2118" customFormat="1">
      <c r="A49" s="2245" t="s">
        <v>1221</v>
      </c>
      <c r="B49" s="2239"/>
      <c r="C49" s="2274">
        <v>47.930999999999997</v>
      </c>
      <c r="D49" s="2274">
        <v>58.954000000000001</v>
      </c>
      <c r="E49" s="2274">
        <v>68.826999999999998</v>
      </c>
      <c r="F49" s="2274">
        <v>51.125</v>
      </c>
      <c r="G49" s="2274">
        <v>53.453000000000003</v>
      </c>
      <c r="H49" s="2274">
        <v>32.686999999999998</v>
      </c>
      <c r="I49" s="2274">
        <v>87.150999999999996</v>
      </c>
      <c r="J49" s="2274">
        <v>100.129</v>
      </c>
      <c r="K49" s="2274">
        <v>58.283000000000001</v>
      </c>
      <c r="L49" s="2274">
        <v>40.183</v>
      </c>
      <c r="M49" s="2284"/>
      <c r="N49" s="2263"/>
      <c r="O49" s="2246"/>
    </row>
    <row r="50" spans="1:15" s="2118" customFormat="1">
      <c r="A50" s="2245" t="s">
        <v>1239</v>
      </c>
      <c r="B50" s="2239"/>
      <c r="C50" s="2267">
        <v>81.762</v>
      </c>
      <c r="D50" s="2267">
        <v>118.676</v>
      </c>
      <c r="E50" s="2267">
        <v>73.299000000000007</v>
      </c>
      <c r="F50" s="2267">
        <v>62.215000000000003</v>
      </c>
      <c r="G50" s="2267">
        <v>69.956999999999994</v>
      </c>
      <c r="H50" s="2267">
        <v>64.162000000000006</v>
      </c>
      <c r="I50" s="2267">
        <v>77.747</v>
      </c>
      <c r="J50" s="2267">
        <v>75.167000000000002</v>
      </c>
      <c r="K50" s="2267">
        <v>66.454999999999998</v>
      </c>
      <c r="L50" s="2267">
        <v>37.545999999999999</v>
      </c>
      <c r="M50" s="2236"/>
      <c r="N50" s="2237"/>
      <c r="O50" s="2246"/>
    </row>
    <row r="51" spans="1:15" s="2118" customFormat="1">
      <c r="A51" s="2245" t="s">
        <v>1236</v>
      </c>
      <c r="B51" s="2239"/>
      <c r="C51" s="2274">
        <v>5.5E-2</v>
      </c>
      <c r="D51" s="2274">
        <v>2.9000000000000001E-2</v>
      </c>
      <c r="E51" s="2274">
        <v>3.5999999999999997E-2</v>
      </c>
      <c r="F51" s="2274">
        <v>3.0000000000000001E-3</v>
      </c>
      <c r="G51" s="2274">
        <v>2E-3</v>
      </c>
      <c r="H51" s="2274">
        <v>15.452</v>
      </c>
      <c r="I51" s="2274">
        <v>35.496000000000002</v>
      </c>
      <c r="J51" s="2274">
        <v>10.204000000000001</v>
      </c>
      <c r="K51" s="2274">
        <v>23.539000000000001</v>
      </c>
      <c r="L51" s="2274">
        <v>22.071999999999999</v>
      </c>
      <c r="M51" s="2270"/>
      <c r="N51" s="2266"/>
      <c r="O51" s="2246"/>
    </row>
    <row r="52" spans="1:15">
      <c r="A52" s="2245" t="s">
        <v>1219</v>
      </c>
      <c r="B52" s="2239"/>
      <c r="C52" s="2267">
        <v>19.390999999999998</v>
      </c>
      <c r="D52" s="2267">
        <v>10.486000000000001</v>
      </c>
      <c r="E52" s="2267">
        <v>9.3729999999999993</v>
      </c>
      <c r="F52" s="2267">
        <v>4.2169999999999996</v>
      </c>
      <c r="G52" s="2267">
        <v>6.3959999999999999</v>
      </c>
      <c r="H52" s="2267">
        <v>2.4340000000000002</v>
      </c>
      <c r="I52" s="2267">
        <v>9.5399999999999991</v>
      </c>
      <c r="J52" s="2267">
        <v>20.734999999999999</v>
      </c>
      <c r="K52" s="2267">
        <v>31.492000000000001</v>
      </c>
      <c r="L52" s="2267">
        <v>19.196000000000002</v>
      </c>
      <c r="M52" s="2284"/>
      <c r="N52" s="2263"/>
    </row>
    <row r="53" spans="1:15">
      <c r="A53" s="2245" t="s">
        <v>1228</v>
      </c>
      <c r="B53" s="2239"/>
      <c r="C53" s="2267">
        <v>10.292999999999999</v>
      </c>
      <c r="D53" s="2267">
        <v>13.8</v>
      </c>
      <c r="E53" s="2267">
        <v>7.1109999999999998</v>
      </c>
      <c r="F53" s="2267">
        <v>0.1</v>
      </c>
      <c r="G53" s="2267">
        <v>29.553999999999998</v>
      </c>
      <c r="H53" s="2267">
        <v>53.213999999999999</v>
      </c>
      <c r="I53" s="2267">
        <v>24.681999999999999</v>
      </c>
      <c r="J53" s="2267">
        <v>34.389000000000003</v>
      </c>
      <c r="K53" s="2267">
        <v>38.116</v>
      </c>
      <c r="L53" s="2267">
        <v>4.8520000000000003</v>
      </c>
      <c r="M53" s="2236"/>
      <c r="N53" s="2237"/>
    </row>
    <row r="54" spans="1:15">
      <c r="A54" s="2245" t="s">
        <v>1244</v>
      </c>
      <c r="B54" s="2239"/>
      <c r="C54" s="2274">
        <v>8.5000000000000006E-2</v>
      </c>
      <c r="D54" s="2274">
        <v>3.0000000000000001E-3</v>
      </c>
      <c r="E54" s="2274">
        <v>0.01</v>
      </c>
      <c r="F54" s="2274">
        <v>2.867</v>
      </c>
      <c r="G54" s="2274">
        <v>10.183</v>
      </c>
      <c r="H54" s="2274">
        <v>10.484999999999999</v>
      </c>
      <c r="I54" s="2274">
        <v>18.329999999999998</v>
      </c>
      <c r="J54" s="2274">
        <v>18.129000000000001</v>
      </c>
      <c r="K54" s="2274">
        <v>6.4539999999999997</v>
      </c>
      <c r="L54" s="2274">
        <v>4.5780000000000003</v>
      </c>
      <c r="M54" s="2236" t="s">
        <v>1178</v>
      </c>
      <c r="N54" s="2237"/>
      <c r="O54" s="2272"/>
    </row>
    <row r="55" spans="1:15">
      <c r="A55" s="2245" t="s">
        <v>1226</v>
      </c>
      <c r="B55" s="2239"/>
      <c r="C55" s="2267">
        <v>17.556999999999999</v>
      </c>
      <c r="D55" s="2267">
        <v>16.024000000000001</v>
      </c>
      <c r="E55" s="2267">
        <v>9.15</v>
      </c>
      <c r="F55" s="2267">
        <v>15.282999999999999</v>
      </c>
      <c r="G55" s="2267">
        <v>2.488</v>
      </c>
      <c r="H55" s="2267">
        <v>0.312</v>
      </c>
      <c r="I55" s="2267">
        <v>2.6309999999999998</v>
      </c>
      <c r="J55" s="2267">
        <v>1.032</v>
      </c>
      <c r="K55" s="2267">
        <v>3.7330000000000001</v>
      </c>
      <c r="L55" s="2267">
        <v>3.133</v>
      </c>
      <c r="M55" s="2284"/>
      <c r="N55" s="2263"/>
    </row>
    <row r="56" spans="1:15">
      <c r="A56" s="2245" t="s">
        <v>1243</v>
      </c>
      <c r="B56" s="2239"/>
      <c r="C56" s="2267">
        <v>1.0960000000000001</v>
      </c>
      <c r="D56" s="2267">
        <v>0.45700000000000002</v>
      </c>
      <c r="E56" s="2267">
        <v>0.10299999999999999</v>
      </c>
      <c r="F56" s="2267">
        <v>2.1999999999999999E-2</v>
      </c>
      <c r="G56" s="2267">
        <v>0.13100000000000001</v>
      </c>
      <c r="H56" s="2267">
        <v>1.982</v>
      </c>
      <c r="I56" s="2267">
        <v>0.24</v>
      </c>
      <c r="J56" s="2267">
        <v>7.3529999999999998</v>
      </c>
      <c r="K56" s="2267">
        <v>6.3380000000000001</v>
      </c>
      <c r="L56" s="2267">
        <v>3.0449999999999999</v>
      </c>
      <c r="M56" s="2270"/>
      <c r="N56" s="2266"/>
    </row>
    <row r="57" spans="1:15">
      <c r="A57" s="2245" t="s">
        <v>1223</v>
      </c>
      <c r="B57" s="2239"/>
      <c r="C57" s="2267">
        <v>2.7629999999999999</v>
      </c>
      <c r="D57" s="2267">
        <v>1.4550000000000001</v>
      </c>
      <c r="E57" s="2267">
        <v>0.63600000000000001</v>
      </c>
      <c r="F57" s="2267">
        <v>0.31</v>
      </c>
      <c r="G57" s="2267">
        <v>0.216</v>
      </c>
      <c r="H57" s="2267">
        <v>0.95499999999999996</v>
      </c>
      <c r="I57" s="2267">
        <v>0.32300000000000001</v>
      </c>
      <c r="J57" s="2267">
        <v>0.79600000000000004</v>
      </c>
      <c r="K57" s="2267">
        <v>0.37</v>
      </c>
      <c r="L57" s="2267">
        <v>0.438</v>
      </c>
      <c r="M57" s="2236"/>
      <c r="N57" s="2237"/>
    </row>
    <row r="58" spans="1:15">
      <c r="A58" s="2245" t="s">
        <v>1230</v>
      </c>
      <c r="B58" s="2239"/>
      <c r="C58" s="2267">
        <v>7.1999999999999995E-2</v>
      </c>
      <c r="D58" s="2267">
        <v>0.17799999999999999</v>
      </c>
      <c r="E58" s="2267">
        <v>0.254</v>
      </c>
      <c r="F58" s="2267">
        <v>0.11899999999999999</v>
      </c>
      <c r="G58" s="2267">
        <v>0.16900000000000001</v>
      </c>
      <c r="H58" s="2267">
        <v>0.248</v>
      </c>
      <c r="I58" s="2267">
        <v>0.27500000000000002</v>
      </c>
      <c r="J58" s="2267">
        <v>0.32800000000000001</v>
      </c>
      <c r="K58" s="2267">
        <v>0.123</v>
      </c>
      <c r="L58" s="2267">
        <v>5.8999999999999997E-2</v>
      </c>
      <c r="M58" s="2270"/>
      <c r="N58" s="2266"/>
    </row>
    <row r="59" spans="1:15" s="2226" customFormat="1">
      <c r="A59" s="2227" t="s">
        <v>1257</v>
      </c>
      <c r="B59" s="2225"/>
      <c r="C59" s="2241">
        <v>759.41100000000017</v>
      </c>
      <c r="D59" s="2241">
        <v>725.71199999999999</v>
      </c>
      <c r="E59" s="2241">
        <v>725.29899999999998</v>
      </c>
      <c r="F59" s="2241">
        <v>853.39300000000003</v>
      </c>
      <c r="G59" s="2241">
        <v>887.18399999999986</v>
      </c>
      <c r="H59" s="2241">
        <v>878.06300000000022</v>
      </c>
      <c r="I59" s="2241">
        <v>919.74899999999991</v>
      </c>
      <c r="J59" s="2241">
        <v>956.72700000000009</v>
      </c>
      <c r="K59" s="2241">
        <v>883.42199999999991</v>
      </c>
      <c r="L59" s="2241">
        <v>771.24599999999998</v>
      </c>
      <c r="M59" s="2278"/>
      <c r="N59" s="2279"/>
      <c r="O59" s="2254"/>
    </row>
    <row r="60" spans="1:15">
      <c r="A60" s="2245" t="s">
        <v>1258</v>
      </c>
      <c r="B60" s="2239"/>
      <c r="C60" s="2267">
        <v>0</v>
      </c>
      <c r="D60" s="2267">
        <v>0.27300000000002456</v>
      </c>
      <c r="E60" s="2267">
        <v>0.4619999999998754</v>
      </c>
      <c r="F60" s="2267">
        <v>0.76400000000001</v>
      </c>
      <c r="G60" s="2267">
        <v>20.996999999999957</v>
      </c>
      <c r="H60" s="2267">
        <v>21.257999999999925</v>
      </c>
      <c r="I60" s="2267">
        <v>60.008999999999901</v>
      </c>
      <c r="J60" s="2267">
        <v>38.056999999999903</v>
      </c>
      <c r="K60" s="2267">
        <v>41.608000000000175</v>
      </c>
      <c r="L60" s="2267">
        <v>25.733000000000061</v>
      </c>
      <c r="M60" s="2270"/>
      <c r="N60" s="2266"/>
    </row>
    <row r="61" spans="1:15" s="2226" customFormat="1">
      <c r="A61" s="2227" t="s">
        <v>634</v>
      </c>
      <c r="B61" s="2225"/>
      <c r="C61" s="2280">
        <v>759.41100000000006</v>
      </c>
      <c r="D61" s="2280">
        <v>725.98500000000001</v>
      </c>
      <c r="E61" s="2280">
        <v>725.76099999999985</v>
      </c>
      <c r="F61" s="2280">
        <v>854.15700000000004</v>
      </c>
      <c r="G61" s="2280">
        <v>908.18099999999981</v>
      </c>
      <c r="H61" s="2280">
        <v>899.32100000000014</v>
      </c>
      <c r="I61" s="2280">
        <v>979.75799999999981</v>
      </c>
      <c r="J61" s="2280">
        <v>994.78399999999999</v>
      </c>
      <c r="K61" s="2280">
        <v>925.03000000000009</v>
      </c>
      <c r="L61" s="2280">
        <v>796.97900000000004</v>
      </c>
      <c r="M61" s="2278"/>
      <c r="N61" s="2279"/>
      <c r="O61" s="2254"/>
    </row>
    <row r="62" spans="1:15">
      <c r="A62" s="2245"/>
      <c r="B62" s="2239"/>
      <c r="C62" s="2239"/>
      <c r="D62" s="2239"/>
      <c r="E62" s="2239"/>
      <c r="F62" s="2239"/>
      <c r="G62" s="2239"/>
      <c r="H62" s="2239"/>
      <c r="I62" s="2239"/>
      <c r="J62" s="2239"/>
      <c r="K62" s="2239"/>
      <c r="L62" s="2239"/>
      <c r="M62" s="2284"/>
      <c r="N62" s="2263"/>
    </row>
    <row r="63" spans="1:15">
      <c r="A63" s="2227" t="s">
        <v>1260</v>
      </c>
      <c r="B63" s="2225"/>
      <c r="C63" s="2239"/>
      <c r="D63" s="2239"/>
      <c r="E63" s="2239"/>
      <c r="F63" s="2239"/>
      <c r="G63" s="2239"/>
      <c r="H63" s="2239"/>
      <c r="I63" s="2239"/>
      <c r="J63" s="2239"/>
      <c r="K63" s="2239"/>
      <c r="L63" s="2239"/>
      <c r="M63" s="2284"/>
      <c r="N63" s="2263"/>
    </row>
    <row r="64" spans="1:15">
      <c r="A64" s="2245"/>
      <c r="B64" s="2239"/>
      <c r="C64" s="2288"/>
      <c r="D64" s="2288"/>
      <c r="E64" s="2288"/>
      <c r="F64" s="2288"/>
      <c r="G64" s="2288"/>
      <c r="H64" s="2288"/>
      <c r="I64" s="2288"/>
      <c r="J64" s="2288"/>
      <c r="K64" s="2288"/>
      <c r="L64" s="2288"/>
      <c r="M64" s="2289"/>
      <c r="N64" s="2283"/>
    </row>
    <row r="65" spans="1:15">
      <c r="A65" s="2245" t="s">
        <v>1218</v>
      </c>
      <c r="B65" s="2239"/>
      <c r="C65" s="2267">
        <v>453.322</v>
      </c>
      <c r="D65" s="2267">
        <v>563.81299999999999</v>
      </c>
      <c r="E65" s="2267">
        <v>516.35325</v>
      </c>
      <c r="F65" s="2267">
        <v>670.50324999999998</v>
      </c>
      <c r="G65" s="2267">
        <v>720.54100000000005</v>
      </c>
      <c r="H65" s="2267">
        <v>1009.181</v>
      </c>
      <c r="I65" s="2267">
        <v>907.89200000000005</v>
      </c>
      <c r="J65" s="2267">
        <v>1132.0595000000001</v>
      </c>
      <c r="K65" s="2267">
        <v>1299.1677500000001</v>
      </c>
      <c r="L65" s="2267">
        <v>1536.0989999999999</v>
      </c>
      <c r="M65" s="2270"/>
      <c r="N65" s="2266"/>
    </row>
    <row r="66" spans="1:15">
      <c r="A66" s="2245" t="s">
        <v>1261</v>
      </c>
      <c r="B66" s="2239"/>
      <c r="C66" s="2267">
        <v>1347.922</v>
      </c>
      <c r="D66" s="2267">
        <v>1285.0229999999999</v>
      </c>
      <c r="E66" s="2267">
        <v>1260.68</v>
      </c>
      <c r="F66" s="2267">
        <v>1246.316</v>
      </c>
      <c r="G66" s="2267">
        <v>1274.471</v>
      </c>
      <c r="H66" s="2267">
        <v>1319.732</v>
      </c>
      <c r="I66" s="2267">
        <v>1326.664</v>
      </c>
      <c r="J66" s="2267">
        <v>1408.261</v>
      </c>
      <c r="K66" s="2267">
        <v>1321.049</v>
      </c>
      <c r="L66" s="2267">
        <v>1269.9110000000001</v>
      </c>
      <c r="M66" s="2270"/>
      <c r="N66" s="2266"/>
    </row>
    <row r="67" spans="1:15">
      <c r="A67" s="2245" t="s">
        <v>1221</v>
      </c>
      <c r="B67" s="2239"/>
      <c r="C67" s="2274">
        <v>294.32100000000003</v>
      </c>
      <c r="D67" s="2274">
        <v>293.41849999999999</v>
      </c>
      <c r="E67" s="2274">
        <v>319.73475000000002</v>
      </c>
      <c r="F67" s="2274">
        <v>331.30700000000002</v>
      </c>
      <c r="G67" s="2274">
        <v>326.98025000000001</v>
      </c>
      <c r="H67" s="2274">
        <v>348.41475000000003</v>
      </c>
      <c r="I67" s="2274">
        <v>364.52875</v>
      </c>
      <c r="J67" s="2274">
        <v>350.72149999999999</v>
      </c>
      <c r="K67" s="2274">
        <v>370.9785</v>
      </c>
      <c r="L67" s="2274">
        <v>399.67649999999998</v>
      </c>
      <c r="M67" s="2270"/>
      <c r="N67" s="2266"/>
    </row>
    <row r="68" spans="1:15">
      <c r="A68" s="2245" t="s">
        <v>1262</v>
      </c>
      <c r="B68" s="2239"/>
      <c r="C68" s="2267">
        <v>117.55549999999999</v>
      </c>
      <c r="D68" s="2267">
        <v>179.48625000000001</v>
      </c>
      <c r="E68" s="2267">
        <v>170.05975000000001</v>
      </c>
      <c r="F68" s="2267">
        <v>163.42250000000001</v>
      </c>
      <c r="G68" s="2267">
        <v>192.352</v>
      </c>
      <c r="H68" s="2267">
        <v>200.16499999999999</v>
      </c>
      <c r="I68" s="2267">
        <v>602.11649999999997</v>
      </c>
      <c r="J68" s="2267">
        <v>525.34524999999996</v>
      </c>
      <c r="K68" s="2267">
        <v>493.82774999999998</v>
      </c>
      <c r="L68" s="2267">
        <v>393.29624999999999</v>
      </c>
      <c r="M68" s="2236" t="s">
        <v>1255</v>
      </c>
      <c r="N68" s="2237"/>
      <c r="O68" s="2277"/>
    </row>
    <row r="69" spans="1:15">
      <c r="A69" s="2245" t="s">
        <v>1220</v>
      </c>
      <c r="B69" s="2239"/>
      <c r="C69" s="2267">
        <v>177.15350000000001</v>
      </c>
      <c r="D69" s="2267">
        <v>258.68049999999999</v>
      </c>
      <c r="E69" s="2267">
        <v>259.31175000000002</v>
      </c>
      <c r="F69" s="2267">
        <v>220.083</v>
      </c>
      <c r="G69" s="2267">
        <v>285.46075000000002</v>
      </c>
      <c r="H69" s="2267">
        <v>287.27199999999999</v>
      </c>
      <c r="I69" s="2267">
        <v>287.07900000000001</v>
      </c>
      <c r="J69" s="2267">
        <v>325.12275</v>
      </c>
      <c r="K69" s="2267">
        <v>272.07274999999998</v>
      </c>
      <c r="L69" s="2267">
        <v>313.10775000000001</v>
      </c>
      <c r="M69" s="2270"/>
      <c r="N69" s="2266"/>
    </row>
    <row r="70" spans="1:15">
      <c r="A70" s="2245" t="s">
        <v>1226</v>
      </c>
      <c r="B70" s="2239"/>
      <c r="C70" s="2267">
        <v>234.05175</v>
      </c>
      <c r="D70" s="2267">
        <v>225.607</v>
      </c>
      <c r="E70" s="2267">
        <v>264.34424999999999</v>
      </c>
      <c r="F70" s="2267">
        <v>263.02875</v>
      </c>
      <c r="G70" s="2267">
        <v>194.245</v>
      </c>
      <c r="H70" s="2267">
        <v>260.02474999999998</v>
      </c>
      <c r="I70" s="2267">
        <v>275.08449999999999</v>
      </c>
      <c r="J70" s="2267">
        <v>250.321</v>
      </c>
      <c r="K70" s="2267">
        <v>280.52325000000002</v>
      </c>
      <c r="L70" s="2267">
        <v>296.08024999999998</v>
      </c>
      <c r="M70" s="2270"/>
      <c r="N70" s="2266"/>
    </row>
    <row r="71" spans="1:15">
      <c r="A71" s="2245" t="s">
        <v>1232</v>
      </c>
      <c r="B71" s="2239"/>
      <c r="C71" s="2267">
        <v>108.01524999999999</v>
      </c>
      <c r="D71" s="2267">
        <v>127.34775</v>
      </c>
      <c r="E71" s="2267">
        <v>94.237250000000003</v>
      </c>
      <c r="F71" s="2267">
        <v>110.30225</v>
      </c>
      <c r="G71" s="2267">
        <v>154.29124999999999</v>
      </c>
      <c r="H71" s="2267">
        <v>169.13650000000001</v>
      </c>
      <c r="I71" s="2267">
        <v>126.69374999999999</v>
      </c>
      <c r="J71" s="2267">
        <v>149.90899999999999</v>
      </c>
      <c r="K71" s="2267">
        <v>155.40025</v>
      </c>
      <c r="L71" s="2267">
        <v>174.51025000000001</v>
      </c>
      <c r="M71" s="2270"/>
      <c r="N71" s="2266"/>
    </row>
    <row r="72" spans="1:15">
      <c r="A72" s="2245" t="s">
        <v>1234</v>
      </c>
      <c r="B72" s="2239"/>
      <c r="C72" s="2267">
        <v>2.3672499999999999</v>
      </c>
      <c r="D72" s="2267">
        <v>1.806</v>
      </c>
      <c r="E72" s="2267">
        <v>70.421750000000003</v>
      </c>
      <c r="F72" s="2267">
        <v>113.71875</v>
      </c>
      <c r="G72" s="2267">
        <v>140.40325000000001</v>
      </c>
      <c r="H72" s="2267">
        <v>158.06375</v>
      </c>
      <c r="I72" s="2267">
        <v>145.26400000000001</v>
      </c>
      <c r="J72" s="2267">
        <v>134.83125000000001</v>
      </c>
      <c r="K72" s="2267">
        <v>152.31450000000001</v>
      </c>
      <c r="L72" s="2267">
        <v>158.75975</v>
      </c>
      <c r="M72" s="2270"/>
      <c r="N72" s="2266"/>
    </row>
    <row r="73" spans="1:15" ht="19.5" customHeight="1">
      <c r="A73" s="2245" t="s">
        <v>1227</v>
      </c>
      <c r="B73" s="2239"/>
      <c r="C73" s="2274">
        <v>121.67574999999999</v>
      </c>
      <c r="D73" s="2274">
        <v>135.9545</v>
      </c>
      <c r="E73" s="2274">
        <v>115.7895</v>
      </c>
      <c r="F73" s="2274">
        <v>103.15625</v>
      </c>
      <c r="G73" s="2274">
        <v>135.29900000000001</v>
      </c>
      <c r="H73" s="2274">
        <v>100.753</v>
      </c>
      <c r="I73" s="2274">
        <v>134.01075</v>
      </c>
      <c r="J73" s="2274">
        <v>120.735</v>
      </c>
      <c r="K73" s="2274">
        <v>118.43825</v>
      </c>
      <c r="L73" s="2274">
        <v>105.6605</v>
      </c>
      <c r="M73" s="2236"/>
      <c r="N73" s="2237"/>
    </row>
    <row r="74" spans="1:15">
      <c r="A74" s="2245" t="s">
        <v>1236</v>
      </c>
      <c r="B74" s="2239"/>
      <c r="C74" s="2274">
        <v>1.375E-2</v>
      </c>
      <c r="D74" s="2274">
        <v>7.2500000000000004E-3</v>
      </c>
      <c r="E74" s="2274">
        <v>8.9999999999999993E-3</v>
      </c>
      <c r="F74" s="2274">
        <v>7.5000000000000002E-4</v>
      </c>
      <c r="G74" s="2274">
        <v>5.0000000000000001E-4</v>
      </c>
      <c r="H74" s="2274">
        <v>77.771249999999995</v>
      </c>
      <c r="I74" s="2274">
        <v>66.938249999999996</v>
      </c>
      <c r="J74" s="2274">
        <v>105.0125</v>
      </c>
      <c r="K74" s="2274">
        <v>98.323750000000004</v>
      </c>
      <c r="L74" s="2274">
        <v>92.458250000000007</v>
      </c>
      <c r="M74" s="2284"/>
      <c r="N74" s="2263"/>
    </row>
    <row r="75" spans="1:15">
      <c r="A75" s="2245" t="s">
        <v>1237</v>
      </c>
      <c r="B75" s="2239"/>
      <c r="C75" s="2267">
        <v>114.38925</v>
      </c>
      <c r="D75" s="2267">
        <v>125.86499999999999</v>
      </c>
      <c r="E75" s="2267">
        <v>125.1995</v>
      </c>
      <c r="F75" s="2267">
        <v>135.64725000000001</v>
      </c>
      <c r="G75" s="2267">
        <v>132.23249999999999</v>
      </c>
      <c r="H75" s="2267">
        <v>126.1645</v>
      </c>
      <c r="I75" s="2267">
        <v>136.09475</v>
      </c>
      <c r="J75" s="2267">
        <v>110.60124999999999</v>
      </c>
      <c r="K75" s="2267">
        <v>134.14599999999999</v>
      </c>
      <c r="L75" s="2267">
        <v>88.092500000000001</v>
      </c>
      <c r="M75" s="2270"/>
      <c r="N75" s="2266"/>
    </row>
    <row r="76" spans="1:15">
      <c r="A76" s="2245" t="s">
        <v>1235</v>
      </c>
      <c r="B76" s="2239"/>
      <c r="C76" s="2274">
        <v>211.905</v>
      </c>
      <c r="D76" s="2274">
        <v>219.94900000000001</v>
      </c>
      <c r="E76" s="2274">
        <v>128.23500000000001</v>
      </c>
      <c r="F76" s="2274">
        <v>71.543000000000006</v>
      </c>
      <c r="G76" s="2274">
        <v>67.364000000000004</v>
      </c>
      <c r="H76" s="2274">
        <v>84.233000000000004</v>
      </c>
      <c r="I76" s="2274">
        <v>106.193</v>
      </c>
      <c r="J76" s="2274">
        <v>59.427999999999997</v>
      </c>
      <c r="K76" s="2274">
        <v>73.846000000000004</v>
      </c>
      <c r="L76" s="2274">
        <v>52.597999999999999</v>
      </c>
      <c r="M76" s="2270"/>
      <c r="N76" s="2266"/>
    </row>
    <row r="77" spans="1:15">
      <c r="A77" s="2245" t="s">
        <v>1222</v>
      </c>
      <c r="B77" s="2239"/>
      <c r="C77" s="2267">
        <v>0.23300000000000001</v>
      </c>
      <c r="D77" s="2267">
        <v>121.756</v>
      </c>
      <c r="E77" s="2267">
        <v>226.095</v>
      </c>
      <c r="F77" s="2267">
        <v>27.064</v>
      </c>
      <c r="G77" s="2267">
        <v>22.885000000000002</v>
      </c>
      <c r="H77" s="2267">
        <v>0.223</v>
      </c>
      <c r="I77" s="2267">
        <v>0.192</v>
      </c>
      <c r="J77" s="2267">
        <v>11.73</v>
      </c>
      <c r="K77" s="2267">
        <v>63.503999999999998</v>
      </c>
      <c r="L77" s="2267">
        <v>42.95</v>
      </c>
      <c r="M77" s="2270"/>
      <c r="N77" s="2271"/>
    </row>
    <row r="78" spans="1:15">
      <c r="A78" s="2245" t="s">
        <v>1239</v>
      </c>
      <c r="B78" s="2239"/>
      <c r="C78" s="2267">
        <v>61.362000000000002</v>
      </c>
      <c r="D78" s="2267">
        <v>10.858000000000001</v>
      </c>
      <c r="E78" s="2267">
        <v>2.2109999999999999</v>
      </c>
      <c r="F78" s="2267">
        <v>5.0000000000000001E-3</v>
      </c>
      <c r="G78" s="2267">
        <v>8.0000000000000002E-3</v>
      </c>
      <c r="H78" s="2267">
        <v>5.5460000000000003</v>
      </c>
      <c r="I78" s="2267">
        <v>22.873999999999999</v>
      </c>
      <c r="J78" s="2267">
        <v>1E-3</v>
      </c>
      <c r="K78" s="2267">
        <v>38.710999999999999</v>
      </c>
      <c r="L78" s="2267">
        <v>3.3969999999999998</v>
      </c>
      <c r="M78" s="2236"/>
      <c r="N78" s="2237"/>
      <c r="O78" s="2246" t="s">
        <v>1254</v>
      </c>
    </row>
    <row r="79" spans="1:15" s="2226" customFormat="1">
      <c r="A79" s="2227" t="s">
        <v>1257</v>
      </c>
      <c r="B79" s="2225"/>
      <c r="C79" s="2241">
        <v>3244.2870000000003</v>
      </c>
      <c r="D79" s="2241">
        <v>3549.5717499999996</v>
      </c>
      <c r="E79" s="2241">
        <v>3552.6817499999997</v>
      </c>
      <c r="F79" s="2241">
        <v>3456.0977500000008</v>
      </c>
      <c r="G79" s="2241">
        <v>3646.5335000000005</v>
      </c>
      <c r="H79" s="2241">
        <v>4146.6804999999995</v>
      </c>
      <c r="I79" s="2241">
        <v>4501.625250000001</v>
      </c>
      <c r="J79" s="2241">
        <v>4684.0789999999988</v>
      </c>
      <c r="K79" s="2241">
        <v>4872.3027500000007</v>
      </c>
      <c r="L79" s="2241">
        <v>4926.5969999999998</v>
      </c>
      <c r="M79" s="2278"/>
      <c r="N79" s="2279"/>
      <c r="O79" s="2254"/>
    </row>
    <row r="80" spans="1:15">
      <c r="A80" s="2245" t="s">
        <v>1258</v>
      </c>
      <c r="B80" s="2239"/>
      <c r="C80" s="2267">
        <v>130.06325000000061</v>
      </c>
      <c r="D80" s="2267">
        <v>84.269999999999982</v>
      </c>
      <c r="E80" s="2267">
        <v>85.138500000000022</v>
      </c>
      <c r="F80" s="2267">
        <v>54.623499999999694</v>
      </c>
      <c r="G80" s="2267">
        <v>160.10800000000017</v>
      </c>
      <c r="H80" s="2267">
        <v>160.78999999999996</v>
      </c>
      <c r="I80" s="2267">
        <v>112.80124999999953</v>
      </c>
      <c r="J80" s="2267">
        <v>84.490249999999833</v>
      </c>
      <c r="K80" s="2267">
        <v>87.846499999999651</v>
      </c>
      <c r="L80" s="2267">
        <v>60.272999999999229</v>
      </c>
      <c r="M80" s="2270"/>
      <c r="N80" s="2266"/>
    </row>
    <row r="81" spans="1:15" s="2226" customFormat="1">
      <c r="A81" s="2227" t="s">
        <v>634</v>
      </c>
      <c r="B81" s="2225"/>
      <c r="C81" s="2280">
        <v>3374.3502500000009</v>
      </c>
      <c r="D81" s="2280">
        <v>3633.8417499999996</v>
      </c>
      <c r="E81" s="2280">
        <v>3637.8202499999998</v>
      </c>
      <c r="F81" s="2280">
        <v>3510.7212500000005</v>
      </c>
      <c r="G81" s="2280">
        <v>3806.6415000000006</v>
      </c>
      <c r="H81" s="2280">
        <v>4307.4704999999994</v>
      </c>
      <c r="I81" s="2280">
        <v>4614.4265000000005</v>
      </c>
      <c r="J81" s="2280">
        <v>4768.5692499999986</v>
      </c>
      <c r="K81" s="2280">
        <v>4960.1492500000004</v>
      </c>
      <c r="L81" s="2280">
        <v>4986.869999999999</v>
      </c>
      <c r="M81" s="2278"/>
      <c r="N81" s="2279"/>
      <c r="O81" s="2254"/>
    </row>
    <row r="82" spans="1:15">
      <c r="A82" s="2245"/>
      <c r="B82" s="2239"/>
      <c r="C82" s="2239"/>
      <c r="D82" s="2239"/>
      <c r="E82" s="2239"/>
      <c r="F82" s="2239"/>
      <c r="G82" s="2239"/>
      <c r="H82" s="2239"/>
      <c r="I82" s="2239"/>
      <c r="J82" s="2239"/>
      <c r="K82" s="2239"/>
      <c r="L82" s="2239"/>
      <c r="M82" s="2284"/>
      <c r="N82" s="2263"/>
    </row>
    <row r="83" spans="1:15">
      <c r="A83" s="2245" t="s">
        <v>1263</v>
      </c>
      <c r="B83" s="2239"/>
      <c r="C83" s="2239"/>
      <c r="D83" s="2239"/>
      <c r="E83" s="2239"/>
      <c r="F83" s="2239"/>
      <c r="G83" s="2239"/>
      <c r="H83" s="2239"/>
      <c r="I83" s="2239"/>
      <c r="J83" s="2239"/>
      <c r="K83" s="2239"/>
      <c r="L83" s="2239"/>
      <c r="M83" s="2284"/>
      <c r="N83" s="2263"/>
    </row>
    <row r="84" spans="1:15">
      <c r="A84" s="2245" t="s">
        <v>1204</v>
      </c>
      <c r="B84" s="2239"/>
      <c r="C84" s="2239"/>
      <c r="D84" s="2239"/>
      <c r="E84" s="2239"/>
      <c r="F84" s="2239"/>
      <c r="G84" s="2239"/>
      <c r="H84" s="2239"/>
      <c r="I84" s="2239"/>
      <c r="J84" s="2239"/>
      <c r="K84" s="2239"/>
      <c r="L84" s="2239"/>
      <c r="M84" s="2284"/>
      <c r="N84" s="2263"/>
    </row>
    <row r="85" spans="1:15">
      <c r="A85" s="2257" t="s">
        <v>1118</v>
      </c>
      <c r="B85" s="2290"/>
      <c r="C85" s="2290"/>
      <c r="D85" s="2290"/>
      <c r="E85" s="2290"/>
      <c r="F85" s="2290"/>
      <c r="G85" s="2290"/>
      <c r="H85" s="2290"/>
      <c r="I85" s="2290"/>
      <c r="J85" s="2290"/>
      <c r="K85" s="2290"/>
      <c r="L85" s="2290"/>
      <c r="M85" s="2291"/>
      <c r="N85" s="2263"/>
    </row>
    <row r="86" spans="1:15">
      <c r="C86" s="2221"/>
      <c r="D86" s="2221"/>
      <c r="E86" s="2221"/>
      <c r="F86" s="2221"/>
      <c r="G86" s="2221"/>
      <c r="H86" s="2221"/>
      <c r="I86" s="2221"/>
      <c r="J86" s="2221"/>
      <c r="K86" s="2221"/>
      <c r="L86" s="2221"/>
      <c r="M86" s="2263"/>
      <c r="N86" s="2263"/>
    </row>
  </sheetData>
  <mergeCells count="4">
    <mergeCell ref="A1:M1"/>
    <mergeCell ref="A2:M2"/>
    <mergeCell ref="A4:M4"/>
    <mergeCell ref="A6:M6"/>
  </mergeCells>
  <phoneticPr fontId="50" type="noConversion"/>
  <printOptions horizontalCentered="1"/>
  <pageMargins left="0.78740157480314965" right="0.78740157480314965" top="0.78740157480314965" bottom="0.78740157480314965" header="0" footer="0"/>
  <pageSetup scale="38" orientation="portrait" horizontalDpi="1800" verticalDpi="1800" r:id="rId1"/>
  <headerFooter alignWithMargins="0"/>
</worksheet>
</file>

<file path=xl/worksheets/sheet131.xml><?xml version="1.0" encoding="utf-8"?>
<worksheet xmlns="http://schemas.openxmlformats.org/spreadsheetml/2006/main" xmlns:r="http://schemas.openxmlformats.org/officeDocument/2006/relationships">
  <sheetPr>
    <tabColor theme="9" tint="-0.249977111117893"/>
    <pageSetUpPr fitToPage="1"/>
  </sheetPr>
  <dimension ref="A1:O86"/>
  <sheetViews>
    <sheetView showGridLines="0" zoomScale="60" zoomScaleNormal="60" workbookViewId="0">
      <selection sqref="A1:M1"/>
    </sheetView>
  </sheetViews>
  <sheetFormatPr defaultColWidth="10.6640625" defaultRowHeight="18"/>
  <cols>
    <col min="1" max="1" width="10.6640625" style="2217" customWidth="1"/>
    <col min="2" max="2" width="31.5546875" style="2217" customWidth="1"/>
    <col min="3" max="12" width="10.6640625" style="2217" customWidth="1"/>
    <col min="13" max="13" width="5" style="2260" bestFit="1" customWidth="1"/>
    <col min="14" max="14" width="1.77734375" style="2260" customWidth="1"/>
    <col min="15" max="15" width="9" style="2246" hidden="1" customWidth="1"/>
    <col min="16" max="16384" width="10.6640625" style="2217"/>
  </cols>
  <sheetData>
    <row r="1" spans="1:15">
      <c r="A1" s="2869" t="s">
        <v>1205</v>
      </c>
      <c r="B1" s="2869"/>
      <c r="C1" s="2869"/>
      <c r="D1" s="2869"/>
      <c r="E1" s="2869"/>
      <c r="F1" s="2869"/>
      <c r="G1" s="2869"/>
      <c r="H1" s="2869"/>
      <c r="I1" s="2869"/>
      <c r="J1" s="2869"/>
      <c r="K1" s="2869"/>
      <c r="L1" s="2869"/>
      <c r="M1" s="2869"/>
      <c r="N1" s="2292"/>
    </row>
    <row r="2" spans="1:15" s="2216" customFormat="1">
      <c r="A2" s="2863" t="s">
        <v>1265</v>
      </c>
      <c r="B2" s="2863"/>
      <c r="C2" s="2863"/>
      <c r="D2" s="2863"/>
      <c r="E2" s="2863"/>
      <c r="F2" s="2863"/>
      <c r="G2" s="2863"/>
      <c r="H2" s="2863"/>
      <c r="I2" s="2863"/>
      <c r="J2" s="2863"/>
      <c r="K2" s="2863"/>
      <c r="L2" s="2863"/>
      <c r="M2" s="2863"/>
      <c r="N2" s="2218"/>
      <c r="O2" s="2249"/>
    </row>
    <row r="3" spans="1:15">
      <c r="A3" s="2215"/>
      <c r="B3" s="2215"/>
      <c r="C3" s="2215"/>
      <c r="D3" s="2215"/>
      <c r="E3" s="2215"/>
      <c r="F3" s="2215"/>
      <c r="G3" s="2215"/>
      <c r="H3" s="2215"/>
      <c r="I3" s="2215"/>
      <c r="J3" s="2215"/>
      <c r="K3" s="2215"/>
      <c r="L3" s="2215"/>
      <c r="M3" s="2215"/>
      <c r="N3" s="2215"/>
    </row>
    <row r="4" spans="1:15">
      <c r="A4" s="2862" t="s">
        <v>1266</v>
      </c>
      <c r="B4" s="2862"/>
      <c r="C4" s="2862"/>
      <c r="D4" s="2862"/>
      <c r="E4" s="2862"/>
      <c r="F4" s="2862"/>
      <c r="G4" s="2862"/>
      <c r="H4" s="2862"/>
      <c r="I4" s="2862"/>
      <c r="J4" s="2862"/>
      <c r="K4" s="2862"/>
      <c r="L4" s="2862"/>
      <c r="M4" s="2862"/>
      <c r="N4" s="2215"/>
    </row>
    <row r="5" spans="1:15">
      <c r="A5" s="2215"/>
      <c r="B5" s="2215"/>
      <c r="C5" s="2215"/>
      <c r="D5" s="2215"/>
      <c r="E5" s="2215"/>
      <c r="F5" s="2215"/>
      <c r="G5" s="2215"/>
      <c r="H5" s="2215"/>
      <c r="I5" s="2215"/>
      <c r="J5" s="2215"/>
      <c r="K5" s="2215"/>
      <c r="L5" s="2215"/>
      <c r="M5" s="2215"/>
      <c r="N5" s="2215"/>
    </row>
    <row r="6" spans="1:15">
      <c r="A6" s="2864" t="s">
        <v>214</v>
      </c>
      <c r="B6" s="2864"/>
      <c r="C6" s="2864"/>
      <c r="D6" s="2864"/>
      <c r="E6" s="2864"/>
      <c r="F6" s="2864"/>
      <c r="G6" s="2864"/>
      <c r="H6" s="2864"/>
      <c r="I6" s="2864"/>
      <c r="J6" s="2864"/>
      <c r="K6" s="2864"/>
      <c r="L6" s="2864"/>
      <c r="M6" s="2864"/>
      <c r="N6" s="2220"/>
    </row>
    <row r="7" spans="1:15">
      <c r="A7" s="2221"/>
      <c r="B7" s="2221"/>
      <c r="C7" s="2221"/>
    </row>
    <row r="8" spans="1:15" s="2226" customFormat="1">
      <c r="A8" s="2222"/>
      <c r="B8" s="2223"/>
      <c r="C8" s="2223">
        <v>2000</v>
      </c>
      <c r="D8" s="2223">
        <v>2001</v>
      </c>
      <c r="E8" s="2223">
        <v>2002</v>
      </c>
      <c r="F8" s="2223">
        <v>2003</v>
      </c>
      <c r="G8" s="2223">
        <v>2004</v>
      </c>
      <c r="H8" s="2223">
        <v>2005</v>
      </c>
      <c r="I8" s="2223">
        <v>2006</v>
      </c>
      <c r="J8" s="2223">
        <v>2007</v>
      </c>
      <c r="K8" s="2223">
        <v>2008</v>
      </c>
      <c r="L8" s="2223">
        <v>2009</v>
      </c>
      <c r="M8" s="2261" t="s">
        <v>1146</v>
      </c>
      <c r="N8" s="2215"/>
      <c r="O8" s="2254"/>
    </row>
    <row r="9" spans="1:15">
      <c r="A9" s="2234"/>
      <c r="B9" s="2221"/>
      <c r="C9" s="2221"/>
      <c r="D9" s="2221"/>
      <c r="E9" s="2221"/>
      <c r="F9" s="2221"/>
      <c r="G9" s="2221"/>
      <c r="H9" s="2221"/>
      <c r="I9" s="2221"/>
      <c r="J9" s="2221"/>
      <c r="K9" s="2221"/>
      <c r="L9" s="2221"/>
      <c r="M9" s="2262"/>
      <c r="N9" s="2263"/>
    </row>
    <row r="10" spans="1:15" s="2226" customFormat="1">
      <c r="A10" s="2293" t="s">
        <v>1253</v>
      </c>
      <c r="B10" s="2225"/>
      <c r="C10" s="2241"/>
      <c r="D10" s="2241"/>
      <c r="E10" s="2241"/>
      <c r="F10" s="2241"/>
      <c r="G10" s="2241"/>
      <c r="H10" s="2241"/>
      <c r="I10" s="2241"/>
      <c r="J10" s="2241"/>
      <c r="K10" s="2241"/>
      <c r="L10" s="2241"/>
      <c r="M10" s="2278"/>
      <c r="N10" s="2279"/>
      <c r="O10" s="2254"/>
    </row>
    <row r="11" spans="1:15">
      <c r="A11" s="2238"/>
      <c r="B11" s="2221"/>
      <c r="C11" s="2235"/>
      <c r="D11" s="2235"/>
      <c r="E11" s="2235"/>
      <c r="F11" s="2235"/>
      <c r="G11" s="2235"/>
      <c r="H11" s="2235"/>
      <c r="I11" s="2235"/>
      <c r="J11" s="2235"/>
      <c r="K11" s="2235"/>
      <c r="L11" s="2235"/>
      <c r="M11" s="2265"/>
      <c r="N11" s="2266"/>
    </row>
    <row r="12" spans="1:15">
      <c r="A12" s="2238" t="s">
        <v>1218</v>
      </c>
      <c r="B12" s="2221"/>
      <c r="C12" s="2235">
        <v>9.83</v>
      </c>
      <c r="D12" s="2235">
        <v>12.46</v>
      </c>
      <c r="E12" s="2235">
        <v>17.14</v>
      </c>
      <c r="F12" s="2235">
        <v>20.350000000000001</v>
      </c>
      <c r="G12" s="2235">
        <v>17.440000000000001</v>
      </c>
      <c r="H12" s="2235">
        <v>17.47</v>
      </c>
      <c r="I12" s="2235">
        <v>11.73</v>
      </c>
      <c r="J12" s="2235">
        <v>20.98</v>
      </c>
      <c r="K12" s="2235">
        <v>21.55</v>
      </c>
      <c r="L12" s="2235">
        <v>40.03</v>
      </c>
      <c r="M12" s="2265"/>
      <c r="N12" s="2266"/>
    </row>
    <row r="13" spans="1:15">
      <c r="A13" s="2238" t="s">
        <v>1220</v>
      </c>
      <c r="B13" s="2221"/>
      <c r="C13" s="2235">
        <v>10.15</v>
      </c>
      <c r="D13" s="2235">
        <v>7.88</v>
      </c>
      <c r="E13" s="2235">
        <v>6.67</v>
      </c>
      <c r="F13" s="2235">
        <v>7.75</v>
      </c>
      <c r="G13" s="2235">
        <v>8.5</v>
      </c>
      <c r="H13" s="2235">
        <v>8.93</v>
      </c>
      <c r="I13" s="2235">
        <v>12.5</v>
      </c>
      <c r="J13" s="2235">
        <v>11.83</v>
      </c>
      <c r="K13" s="2235">
        <v>12.31</v>
      </c>
      <c r="L13" s="2235">
        <v>8.2799999999999994</v>
      </c>
      <c r="M13" s="2265"/>
      <c r="N13" s="2266"/>
    </row>
    <row r="14" spans="1:15">
      <c r="A14" s="2238" t="s">
        <v>1222</v>
      </c>
      <c r="B14" s="2221"/>
      <c r="C14" s="2235">
        <v>15.04</v>
      </c>
      <c r="D14" s="2235">
        <v>17.88</v>
      </c>
      <c r="E14" s="2235">
        <v>15.4</v>
      </c>
      <c r="F14" s="2235">
        <v>10.31</v>
      </c>
      <c r="G14" s="2235">
        <v>10.23</v>
      </c>
      <c r="H14" s="2235">
        <v>13.97</v>
      </c>
      <c r="I14" s="2235">
        <v>15.27</v>
      </c>
      <c r="J14" s="2235">
        <v>11.67</v>
      </c>
      <c r="K14" s="2235">
        <v>10.65</v>
      </c>
      <c r="L14" s="2235">
        <v>8.1</v>
      </c>
      <c r="M14" s="2265"/>
      <c r="N14" s="2266"/>
    </row>
    <row r="15" spans="1:15">
      <c r="A15" s="2238" t="s">
        <v>1223</v>
      </c>
      <c r="B15" s="2221"/>
      <c r="C15" s="2235">
        <v>8.8800000000000008</v>
      </c>
      <c r="D15" s="2235">
        <v>9.69</v>
      </c>
      <c r="E15" s="2235">
        <v>9.34</v>
      </c>
      <c r="F15" s="2235">
        <v>9.76</v>
      </c>
      <c r="G15" s="2235">
        <v>10.17</v>
      </c>
      <c r="H15" s="2235">
        <v>9.32</v>
      </c>
      <c r="I15" s="2235">
        <v>10.98</v>
      </c>
      <c r="J15" s="2235">
        <v>10.47</v>
      </c>
      <c r="K15" s="2235">
        <v>9.1199999999999992</v>
      </c>
      <c r="L15" s="2235">
        <v>6.84</v>
      </c>
      <c r="M15" s="2265"/>
      <c r="N15" s="2266"/>
    </row>
    <row r="16" spans="1:15">
      <c r="A16" s="2238" t="s">
        <v>1224</v>
      </c>
      <c r="B16" s="2221"/>
      <c r="C16" s="2235">
        <v>9.26</v>
      </c>
      <c r="D16" s="2235">
        <v>8.07</v>
      </c>
      <c r="E16" s="2235">
        <v>9.5299999999999994</v>
      </c>
      <c r="F16" s="2235">
        <v>9.31</v>
      </c>
      <c r="G16" s="2235">
        <v>10.050000000000001</v>
      </c>
      <c r="H16" s="2235">
        <v>9.16</v>
      </c>
      <c r="I16" s="2235">
        <v>9.17</v>
      </c>
      <c r="J16" s="2235">
        <v>8.6300000000000008</v>
      </c>
      <c r="K16" s="2235">
        <v>8.64</v>
      </c>
      <c r="L16" s="2235">
        <v>6.26</v>
      </c>
      <c r="M16" s="2265"/>
      <c r="N16" s="2266"/>
    </row>
    <row r="17" spans="1:14">
      <c r="A17" s="2238" t="s">
        <v>1221</v>
      </c>
      <c r="B17" s="2221"/>
      <c r="C17" s="2235">
        <v>6.17</v>
      </c>
      <c r="D17" s="2235">
        <v>5.67</v>
      </c>
      <c r="E17" s="2235">
        <v>6.48</v>
      </c>
      <c r="F17" s="2235">
        <v>6.62</v>
      </c>
      <c r="G17" s="2235">
        <v>7.08</v>
      </c>
      <c r="H17" s="2235">
        <v>6.12</v>
      </c>
      <c r="I17" s="2235">
        <v>5.39</v>
      </c>
      <c r="J17" s="2235">
        <v>5.89</v>
      </c>
      <c r="K17" s="2235">
        <v>6.01</v>
      </c>
      <c r="L17" s="2235">
        <v>6.13</v>
      </c>
      <c r="M17" s="2265"/>
      <c r="N17" s="2266"/>
    </row>
    <row r="18" spans="1:14">
      <c r="A18" s="2238" t="s">
        <v>1228</v>
      </c>
      <c r="B18" s="2221"/>
      <c r="C18" s="2235">
        <v>2.67</v>
      </c>
      <c r="D18" s="2235">
        <v>2.04</v>
      </c>
      <c r="E18" s="2235">
        <v>2.71</v>
      </c>
      <c r="F18" s="2235">
        <v>3.44</v>
      </c>
      <c r="G18" s="2235">
        <v>3.16</v>
      </c>
      <c r="H18" s="2235">
        <v>3.2</v>
      </c>
      <c r="I18" s="2235">
        <v>2.13</v>
      </c>
      <c r="J18" s="2235">
        <v>4.04</v>
      </c>
      <c r="K18" s="2235">
        <v>4.25</v>
      </c>
      <c r="L18" s="2235">
        <v>3.64</v>
      </c>
      <c r="M18" s="2265"/>
      <c r="N18" s="2266"/>
    </row>
    <row r="19" spans="1:14">
      <c r="A19" s="2238" t="s">
        <v>1230</v>
      </c>
      <c r="B19" s="2221"/>
      <c r="C19" s="2235">
        <v>8.6199999999999992</v>
      </c>
      <c r="D19" s="2235">
        <v>8.42</v>
      </c>
      <c r="E19" s="2235">
        <v>8.36</v>
      </c>
      <c r="F19" s="2235">
        <v>8.67</v>
      </c>
      <c r="G19" s="2235">
        <v>8.58</v>
      </c>
      <c r="H19" s="2235">
        <v>7.39</v>
      </c>
      <c r="I19" s="2235">
        <v>7.19</v>
      </c>
      <c r="J19" s="2235">
        <v>6.06</v>
      </c>
      <c r="K19" s="2235">
        <v>6.41</v>
      </c>
      <c r="L19" s="2235">
        <v>3.33</v>
      </c>
      <c r="M19" s="2265"/>
      <c r="N19" s="2266"/>
    </row>
    <row r="20" spans="1:14">
      <c r="A20" s="2238" t="s">
        <v>1231</v>
      </c>
      <c r="B20" s="2221"/>
      <c r="C20" s="2235">
        <v>2.2200000000000002</v>
      </c>
      <c r="D20" s="2235">
        <v>2.4900000000000002</v>
      </c>
      <c r="E20" s="2235">
        <v>2.7</v>
      </c>
      <c r="F20" s="2235">
        <v>3.07</v>
      </c>
      <c r="G20" s="2235">
        <v>3.25</v>
      </c>
      <c r="H20" s="2235">
        <v>3.35</v>
      </c>
      <c r="I20" s="2235">
        <v>3.8</v>
      </c>
      <c r="J20" s="2235">
        <v>3.43</v>
      </c>
      <c r="K20" s="2235">
        <v>3.92</v>
      </c>
      <c r="L20" s="2235">
        <v>2.71</v>
      </c>
      <c r="M20" s="2265"/>
      <c r="N20" s="2266"/>
    </row>
    <row r="21" spans="1:14">
      <c r="A21" s="2238" t="s">
        <v>1227</v>
      </c>
      <c r="B21" s="2221"/>
      <c r="C21" s="2235">
        <v>2.3199999999999998</v>
      </c>
      <c r="D21" s="2235">
        <v>2.1</v>
      </c>
      <c r="E21" s="2235">
        <v>1.49</v>
      </c>
      <c r="F21" s="2235">
        <v>2.27</v>
      </c>
      <c r="G21" s="2235">
        <v>2.2400000000000002</v>
      </c>
      <c r="H21" s="2235">
        <v>2.4</v>
      </c>
      <c r="I21" s="2235">
        <v>2.4900000000000002</v>
      </c>
      <c r="J21" s="2235">
        <v>3.06</v>
      </c>
      <c r="K21" s="2235">
        <v>3.72</v>
      </c>
      <c r="L21" s="2235">
        <v>2.62</v>
      </c>
      <c r="M21" s="2265"/>
      <c r="N21" s="2266"/>
    </row>
    <row r="22" spans="1:14">
      <c r="A22" s="2238" t="s">
        <v>1233</v>
      </c>
      <c r="B22" s="2221"/>
      <c r="C22" s="2235">
        <v>2.4500000000000002</v>
      </c>
      <c r="D22" s="2235">
        <v>2.4</v>
      </c>
      <c r="E22" s="2235">
        <v>2.71</v>
      </c>
      <c r="F22" s="2235">
        <v>2</v>
      </c>
      <c r="G22" s="2235">
        <v>2.71</v>
      </c>
      <c r="H22" s="2235">
        <v>3.52</v>
      </c>
      <c r="I22" s="2235">
        <v>2.64</v>
      </c>
      <c r="J22" s="2235">
        <v>2.82</v>
      </c>
      <c r="K22" s="2235">
        <v>2.46</v>
      </c>
      <c r="L22" s="2235">
        <v>2.15</v>
      </c>
      <c r="M22" s="2265"/>
      <c r="N22" s="2266"/>
    </row>
    <row r="23" spans="1:14">
      <c r="A23" s="2238" t="s">
        <v>1238</v>
      </c>
      <c r="B23" s="2221"/>
      <c r="C23" s="2235">
        <v>0.48</v>
      </c>
      <c r="D23" s="2235">
        <v>0.84</v>
      </c>
      <c r="E23" s="2235">
        <v>0.73</v>
      </c>
      <c r="F23" s="2235">
        <v>0.24</v>
      </c>
      <c r="G23" s="2235">
        <v>0.23</v>
      </c>
      <c r="H23" s="2235">
        <v>0.3</v>
      </c>
      <c r="I23" s="2235">
        <v>0.25</v>
      </c>
      <c r="J23" s="2235">
        <v>0.11</v>
      </c>
      <c r="K23" s="2235">
        <v>1.3</v>
      </c>
      <c r="L23" s="2235">
        <v>1.31</v>
      </c>
      <c r="M23" s="2265"/>
      <c r="N23" s="2266"/>
    </row>
    <row r="24" spans="1:14">
      <c r="A24" s="2238" t="s">
        <v>1226</v>
      </c>
      <c r="B24" s="2221"/>
      <c r="C24" s="2235">
        <v>0.45</v>
      </c>
      <c r="D24" s="2235">
        <v>0.63</v>
      </c>
      <c r="E24" s="2235">
        <v>0.41</v>
      </c>
      <c r="F24" s="2235">
        <v>0.51</v>
      </c>
      <c r="G24" s="2235">
        <v>1.08</v>
      </c>
      <c r="H24" s="2235">
        <v>0.99</v>
      </c>
      <c r="I24" s="2235">
        <v>0.89</v>
      </c>
      <c r="J24" s="2235">
        <v>0.79</v>
      </c>
      <c r="K24" s="2235">
        <v>1.17</v>
      </c>
      <c r="L24" s="2235">
        <v>1.02</v>
      </c>
      <c r="M24" s="2265"/>
      <c r="N24" s="2266"/>
    </row>
    <row r="25" spans="1:14">
      <c r="A25" s="2238" t="s">
        <v>1229</v>
      </c>
      <c r="B25" s="2221"/>
      <c r="C25" s="2235">
        <v>0.6</v>
      </c>
      <c r="D25" s="2235">
        <v>0.66</v>
      </c>
      <c r="E25" s="2235">
        <v>0.54</v>
      </c>
      <c r="F25" s="2235">
        <v>0.87</v>
      </c>
      <c r="G25" s="2235">
        <v>0.25</v>
      </c>
      <c r="H25" s="2235">
        <v>0.14000000000000001</v>
      </c>
      <c r="I25" s="2235">
        <v>0.31</v>
      </c>
      <c r="J25" s="2235">
        <v>0.4</v>
      </c>
      <c r="K25" s="2235">
        <v>0.8</v>
      </c>
      <c r="L25" s="2235">
        <v>1</v>
      </c>
      <c r="M25" s="2265"/>
      <c r="N25" s="2266"/>
    </row>
    <row r="26" spans="1:14">
      <c r="A26" s="2238" t="s">
        <v>1240</v>
      </c>
      <c r="B26" s="2221"/>
      <c r="C26" s="2235">
        <v>0.85</v>
      </c>
      <c r="D26" s="2235">
        <v>0.99</v>
      </c>
      <c r="E26" s="2235">
        <v>0.57999999999999996</v>
      </c>
      <c r="F26" s="2235">
        <v>0.51</v>
      </c>
      <c r="G26" s="2235">
        <v>0.7</v>
      </c>
      <c r="H26" s="2235">
        <v>0.57999999999999996</v>
      </c>
      <c r="I26" s="2235">
        <v>1.55</v>
      </c>
      <c r="J26" s="2235">
        <v>0.88</v>
      </c>
      <c r="K26" s="2235">
        <v>0.66</v>
      </c>
      <c r="L26" s="2235">
        <v>0.96</v>
      </c>
      <c r="M26" s="2265"/>
      <c r="N26" s="2266"/>
    </row>
    <row r="27" spans="1:14">
      <c r="A27" s="2238" t="s">
        <v>1241</v>
      </c>
      <c r="B27" s="2221"/>
      <c r="C27" s="2235">
        <v>0.8</v>
      </c>
      <c r="D27" s="2235">
        <v>0.89</v>
      </c>
      <c r="E27" s="2235">
        <v>0.71</v>
      </c>
      <c r="F27" s="2235">
        <v>0.98</v>
      </c>
      <c r="G27" s="2235">
        <v>0.68</v>
      </c>
      <c r="H27" s="2235">
        <v>0.67</v>
      </c>
      <c r="I27" s="2235">
        <v>0.53</v>
      </c>
      <c r="J27" s="2235">
        <v>0.47</v>
      </c>
      <c r="K27" s="2235">
        <v>0.25</v>
      </c>
      <c r="L27" s="2235">
        <v>0.92</v>
      </c>
      <c r="M27" s="2265"/>
      <c r="N27" s="2266"/>
    </row>
    <row r="28" spans="1:14">
      <c r="A28" s="2238" t="s">
        <v>1242</v>
      </c>
      <c r="B28" s="2221"/>
      <c r="C28" s="2235">
        <v>2</v>
      </c>
      <c r="D28" s="2235">
        <v>1.94</v>
      </c>
      <c r="E28" s="2235">
        <v>1.83</v>
      </c>
      <c r="F28" s="2235">
        <v>1.61</v>
      </c>
      <c r="G28" s="2235">
        <v>1.74</v>
      </c>
      <c r="H28" s="2235">
        <v>1.29</v>
      </c>
      <c r="I28" s="2235">
        <v>1.51</v>
      </c>
      <c r="J28" s="2235">
        <v>1.48</v>
      </c>
      <c r="K28" s="2235">
        <v>1.1200000000000001</v>
      </c>
      <c r="L28" s="2235">
        <v>0.72</v>
      </c>
      <c r="M28" s="2265"/>
      <c r="N28" s="2266"/>
    </row>
    <row r="29" spans="1:14">
      <c r="A29" s="2238" t="s">
        <v>1239</v>
      </c>
      <c r="B29" s="2221"/>
      <c r="C29" s="2235">
        <v>2.08</v>
      </c>
      <c r="D29" s="2235">
        <v>1.88</v>
      </c>
      <c r="E29" s="2235">
        <v>0.97</v>
      </c>
      <c r="F29" s="2235">
        <v>0.96</v>
      </c>
      <c r="G29" s="2235">
        <v>0.82</v>
      </c>
      <c r="H29" s="2235">
        <v>0.75</v>
      </c>
      <c r="I29" s="2235">
        <v>0.65</v>
      </c>
      <c r="J29" s="2235">
        <v>0.32</v>
      </c>
      <c r="K29" s="2235">
        <v>0.61</v>
      </c>
      <c r="L29" s="2235">
        <v>0.71</v>
      </c>
      <c r="M29" s="2265"/>
      <c r="N29" s="2266"/>
    </row>
    <row r="30" spans="1:14">
      <c r="A30" s="2238" t="s">
        <v>1243</v>
      </c>
      <c r="B30" s="2221"/>
      <c r="C30" s="2235">
        <v>4.9800000000000004</v>
      </c>
      <c r="D30" s="2235">
        <v>4.6500000000000004</v>
      </c>
      <c r="E30" s="2235">
        <v>4.59</v>
      </c>
      <c r="F30" s="2235">
        <v>3.7</v>
      </c>
      <c r="G30" s="2235">
        <v>3.11</v>
      </c>
      <c r="H30" s="2235">
        <v>2.6</v>
      </c>
      <c r="I30" s="2235">
        <v>2.61</v>
      </c>
      <c r="J30" s="2235">
        <v>0.66</v>
      </c>
      <c r="K30" s="2235">
        <v>0.71</v>
      </c>
      <c r="L30" s="2235">
        <v>0.56999999999999995</v>
      </c>
      <c r="M30" s="2265"/>
      <c r="N30" s="2266"/>
    </row>
    <row r="31" spans="1:14">
      <c r="A31" s="2238" t="s">
        <v>1219</v>
      </c>
      <c r="B31" s="2221"/>
      <c r="C31" s="2235">
        <v>2.99</v>
      </c>
      <c r="D31" s="2235">
        <v>2.33</v>
      </c>
      <c r="E31" s="2235">
        <v>1.66</v>
      </c>
      <c r="F31" s="2235">
        <v>1.18</v>
      </c>
      <c r="G31" s="2235">
        <v>1.27</v>
      </c>
      <c r="H31" s="2235">
        <v>1.06</v>
      </c>
      <c r="I31" s="2235">
        <v>1.07</v>
      </c>
      <c r="J31" s="2235">
        <v>1.43</v>
      </c>
      <c r="K31" s="2235">
        <v>1.34</v>
      </c>
      <c r="L31" s="2235">
        <v>0.53</v>
      </c>
      <c r="M31" s="2265"/>
      <c r="N31" s="2266"/>
    </row>
    <row r="32" spans="1:14">
      <c r="A32" s="2238" t="s">
        <v>1244</v>
      </c>
      <c r="B32" s="2221"/>
      <c r="C32" s="2235">
        <v>2.23</v>
      </c>
      <c r="D32" s="2235">
        <v>1.83</v>
      </c>
      <c r="E32" s="2235">
        <v>2.2599999999999998</v>
      </c>
      <c r="F32" s="2235">
        <v>1.81</v>
      </c>
      <c r="G32" s="2235">
        <v>1.82</v>
      </c>
      <c r="H32" s="2235">
        <v>1.93</v>
      </c>
      <c r="I32" s="2235">
        <v>2.09</v>
      </c>
      <c r="J32" s="2235">
        <v>2.13</v>
      </c>
      <c r="K32" s="2235">
        <v>0.56999999999999995</v>
      </c>
      <c r="L32" s="2235">
        <v>0.47</v>
      </c>
      <c r="M32" s="2265"/>
      <c r="N32" s="2266"/>
    </row>
    <row r="33" spans="1:15">
      <c r="A33" s="2238" t="s">
        <v>1236</v>
      </c>
      <c r="B33" s="2221"/>
      <c r="C33" s="2235">
        <v>1.21</v>
      </c>
      <c r="D33" s="2235">
        <v>0.73</v>
      </c>
      <c r="E33" s="2235">
        <v>0.54</v>
      </c>
      <c r="F33" s="2235">
        <v>0.73</v>
      </c>
      <c r="G33" s="2235">
        <v>0.51</v>
      </c>
      <c r="H33" s="2235">
        <v>0.56999999999999995</v>
      </c>
      <c r="I33" s="2235">
        <v>0.57999999999999996</v>
      </c>
      <c r="J33" s="2235">
        <v>0.44</v>
      </c>
      <c r="K33" s="2235">
        <v>0.31</v>
      </c>
      <c r="L33" s="2235">
        <v>0.28999999999999998</v>
      </c>
      <c r="M33" s="2265"/>
      <c r="N33" s="2266"/>
    </row>
    <row r="34" spans="1:15">
      <c r="A34" s="2238" t="s">
        <v>1237</v>
      </c>
      <c r="B34" s="2221"/>
      <c r="C34" s="2235">
        <v>0.14000000000000001</v>
      </c>
      <c r="D34" s="2235">
        <v>0.08</v>
      </c>
      <c r="E34" s="2235">
        <v>0.01</v>
      </c>
      <c r="F34" s="2235">
        <v>0</v>
      </c>
      <c r="G34" s="2235">
        <v>0</v>
      </c>
      <c r="H34" s="2235">
        <v>0</v>
      </c>
      <c r="I34" s="2235">
        <v>0</v>
      </c>
      <c r="J34" s="2235">
        <v>0.04</v>
      </c>
      <c r="K34" s="2235">
        <v>0.04</v>
      </c>
      <c r="L34" s="2235">
        <v>0.2</v>
      </c>
      <c r="M34" s="2265"/>
      <c r="N34" s="2266"/>
    </row>
    <row r="35" spans="1:15">
      <c r="A35" s="2238" t="s">
        <v>1225</v>
      </c>
      <c r="B35" s="2221"/>
      <c r="C35" s="2235">
        <v>0.16</v>
      </c>
      <c r="D35" s="2235">
        <v>0.08</v>
      </c>
      <c r="E35" s="2235">
        <v>0.16</v>
      </c>
      <c r="F35" s="2235">
        <v>0.33</v>
      </c>
      <c r="G35" s="2235">
        <v>0.59</v>
      </c>
      <c r="H35" s="2235">
        <v>0.4</v>
      </c>
      <c r="I35" s="2235">
        <v>0.22</v>
      </c>
      <c r="J35" s="2235">
        <v>0.18</v>
      </c>
      <c r="K35" s="2235">
        <v>0.23</v>
      </c>
      <c r="L35" s="2235">
        <v>0.16</v>
      </c>
      <c r="M35" s="2265"/>
      <c r="N35" s="2266"/>
    </row>
    <row r="36" spans="1:15">
      <c r="A36" s="2238" t="s">
        <v>1235</v>
      </c>
      <c r="B36" s="2221"/>
      <c r="C36" s="2235">
        <v>0.17</v>
      </c>
      <c r="D36" s="2235">
        <v>0.12</v>
      </c>
      <c r="E36" s="2235">
        <v>0.17</v>
      </c>
      <c r="F36" s="2235">
        <v>0.33</v>
      </c>
      <c r="G36" s="2235">
        <v>0.78</v>
      </c>
      <c r="H36" s="2235">
        <v>0.92</v>
      </c>
      <c r="I36" s="2235">
        <v>0.84</v>
      </c>
      <c r="J36" s="2235">
        <v>0.16</v>
      </c>
      <c r="K36" s="2235">
        <v>0.17</v>
      </c>
      <c r="L36" s="2235">
        <v>0.13</v>
      </c>
      <c r="M36" s="2265"/>
      <c r="N36" s="2266"/>
    </row>
    <row r="37" spans="1:15">
      <c r="A37" s="2238" t="s">
        <v>1232</v>
      </c>
      <c r="B37" s="2221"/>
      <c r="C37" s="2235">
        <v>0.19</v>
      </c>
      <c r="D37" s="2235">
        <v>0.18</v>
      </c>
      <c r="E37" s="2235">
        <v>0.19</v>
      </c>
      <c r="F37" s="2235">
        <v>0.18</v>
      </c>
      <c r="G37" s="2235">
        <v>0.15</v>
      </c>
      <c r="H37" s="2235">
        <v>0.13</v>
      </c>
      <c r="I37" s="2235">
        <v>0.09</v>
      </c>
      <c r="J37" s="2235">
        <v>0.11</v>
      </c>
      <c r="K37" s="2235">
        <v>0.13</v>
      </c>
      <c r="L37" s="2235">
        <v>0.09</v>
      </c>
      <c r="M37" s="2265"/>
      <c r="N37" s="2266"/>
    </row>
    <row r="38" spans="1:15" s="2226" customFormat="1">
      <c r="A38" s="2293" t="s">
        <v>1257</v>
      </c>
      <c r="B38" s="2225"/>
      <c r="C38" s="2241">
        <v>96.939999999999984</v>
      </c>
      <c r="D38" s="2241">
        <v>96.929999999999993</v>
      </c>
      <c r="E38" s="2241">
        <v>97.88</v>
      </c>
      <c r="F38" s="2241">
        <v>97.490000000000023</v>
      </c>
      <c r="G38" s="2241">
        <v>97.139999999999986</v>
      </c>
      <c r="H38" s="2241">
        <v>97.16</v>
      </c>
      <c r="I38" s="2241">
        <v>96.48</v>
      </c>
      <c r="J38" s="2241">
        <v>98.480000000000018</v>
      </c>
      <c r="K38" s="2241">
        <v>98.449999999999989</v>
      </c>
      <c r="L38" s="2241">
        <v>99.169999999999987</v>
      </c>
      <c r="M38" s="2278"/>
      <c r="N38" s="2279"/>
      <c r="O38" s="2254"/>
    </row>
    <row r="39" spans="1:15">
      <c r="A39" s="2238" t="s">
        <v>1258</v>
      </c>
      <c r="B39" s="2221"/>
      <c r="C39" s="2235">
        <v>3.0600000000000165</v>
      </c>
      <c r="D39" s="2235">
        <v>3.0700000000000074</v>
      </c>
      <c r="E39" s="2235">
        <v>2.1200000000000045</v>
      </c>
      <c r="F39" s="2235">
        <v>2.5099999999999767</v>
      </c>
      <c r="G39" s="2235">
        <v>2.8600000000000136</v>
      </c>
      <c r="H39" s="2235">
        <v>2.8400000000000034</v>
      </c>
      <c r="I39" s="2235">
        <v>3.519999999999996</v>
      </c>
      <c r="J39" s="2235">
        <v>1.5199999999999818</v>
      </c>
      <c r="K39" s="2235">
        <v>1.5500000000000114</v>
      </c>
      <c r="L39" s="2235">
        <v>0.83000000000001251</v>
      </c>
      <c r="M39" s="2265"/>
      <c r="N39" s="2266"/>
    </row>
    <row r="40" spans="1:15" s="2226" customFormat="1">
      <c r="A40" s="2293" t="s">
        <v>634</v>
      </c>
      <c r="B40" s="2225"/>
      <c r="C40" s="2241">
        <v>100</v>
      </c>
      <c r="D40" s="2241">
        <v>100</v>
      </c>
      <c r="E40" s="2241">
        <v>100</v>
      </c>
      <c r="F40" s="2241">
        <v>100</v>
      </c>
      <c r="G40" s="2241">
        <v>100</v>
      </c>
      <c r="H40" s="2241">
        <v>100</v>
      </c>
      <c r="I40" s="2241">
        <v>100</v>
      </c>
      <c r="J40" s="2241">
        <v>100</v>
      </c>
      <c r="K40" s="2241">
        <v>100</v>
      </c>
      <c r="L40" s="2241">
        <v>100</v>
      </c>
      <c r="M40" s="2278"/>
      <c r="N40" s="2279"/>
      <c r="O40" s="2254"/>
    </row>
    <row r="41" spans="1:15" s="2226" customFormat="1">
      <c r="A41" s="2293"/>
      <c r="B41" s="2225"/>
      <c r="C41" s="2241"/>
      <c r="D41" s="2241"/>
      <c r="E41" s="2241"/>
      <c r="F41" s="2241"/>
      <c r="G41" s="2241"/>
      <c r="H41" s="2241"/>
      <c r="I41" s="2241"/>
      <c r="J41" s="2241"/>
      <c r="K41" s="2241"/>
      <c r="L41" s="2241"/>
      <c r="M41" s="2278"/>
      <c r="N41" s="2279"/>
      <c r="O41" s="2254"/>
    </row>
    <row r="42" spans="1:15" s="2226" customFormat="1">
      <c r="A42" s="2227" t="s">
        <v>1259</v>
      </c>
      <c r="B42" s="2225"/>
      <c r="C42" s="2241"/>
      <c r="D42" s="2241"/>
      <c r="E42" s="2241"/>
      <c r="F42" s="2241"/>
      <c r="G42" s="2241"/>
      <c r="H42" s="2241"/>
      <c r="I42" s="2241"/>
      <c r="J42" s="2241"/>
      <c r="K42" s="2241"/>
      <c r="L42" s="2241"/>
      <c r="M42" s="2278"/>
      <c r="N42" s="2279"/>
      <c r="O42" s="2254"/>
    </row>
    <row r="43" spans="1:15" s="2226" customFormat="1">
      <c r="A43" s="2227"/>
      <c r="B43" s="2225"/>
      <c r="C43" s="2241"/>
      <c r="D43" s="2241"/>
      <c r="E43" s="2241"/>
      <c r="F43" s="2241"/>
      <c r="G43" s="2241"/>
      <c r="H43" s="2241"/>
      <c r="I43" s="2241"/>
      <c r="J43" s="2241"/>
      <c r="K43" s="2241"/>
      <c r="L43" s="2241"/>
      <c r="M43" s="2278"/>
      <c r="N43" s="2279"/>
      <c r="O43" s="2254"/>
    </row>
    <row r="44" spans="1:15">
      <c r="A44" s="2234" t="s">
        <v>1218</v>
      </c>
      <c r="B44" s="2221"/>
      <c r="C44" s="2235">
        <v>16.420000000000002</v>
      </c>
      <c r="D44" s="2235">
        <v>12.57</v>
      </c>
      <c r="E44" s="2235">
        <v>14.53</v>
      </c>
      <c r="F44" s="2235">
        <v>14.36</v>
      </c>
      <c r="G44" s="2235">
        <v>12.59</v>
      </c>
      <c r="H44" s="2235">
        <v>14.38</v>
      </c>
      <c r="I44" s="2235">
        <v>9.0399999999999991</v>
      </c>
      <c r="J44" s="2235">
        <v>17.41</v>
      </c>
      <c r="K44" s="2235">
        <v>21.38</v>
      </c>
      <c r="L44" s="2235">
        <v>28.64</v>
      </c>
      <c r="M44" s="2265"/>
      <c r="N44" s="2266"/>
    </row>
    <row r="45" spans="1:15">
      <c r="A45" s="2234" t="s">
        <v>1229</v>
      </c>
      <c r="B45" s="2221"/>
      <c r="C45" s="2235">
        <v>28.33</v>
      </c>
      <c r="D45" s="2235">
        <v>20.5</v>
      </c>
      <c r="E45" s="2235">
        <v>28.82</v>
      </c>
      <c r="F45" s="2235">
        <v>34.090000000000003</v>
      </c>
      <c r="G45" s="2235">
        <v>32.049999999999997</v>
      </c>
      <c r="H45" s="2235">
        <v>26.42</v>
      </c>
      <c r="I45" s="2235">
        <v>27.3</v>
      </c>
      <c r="J45" s="2235">
        <v>22.84</v>
      </c>
      <c r="K45" s="2235">
        <v>22.51</v>
      </c>
      <c r="L45" s="2235">
        <v>26.72</v>
      </c>
      <c r="M45" s="2265"/>
      <c r="N45" s="2266"/>
    </row>
    <row r="46" spans="1:15">
      <c r="A46" s="2234" t="s">
        <v>1235</v>
      </c>
      <c r="B46" s="2221"/>
      <c r="C46" s="2235">
        <v>1.51</v>
      </c>
      <c r="D46" s="2235">
        <v>2.9</v>
      </c>
      <c r="E46" s="2235">
        <v>8.06</v>
      </c>
      <c r="F46" s="2235">
        <v>14.9</v>
      </c>
      <c r="G46" s="2235">
        <v>16.36</v>
      </c>
      <c r="H46" s="2235">
        <v>17.68</v>
      </c>
      <c r="I46" s="2235">
        <v>9.5299999999999994</v>
      </c>
      <c r="J46" s="2235">
        <v>10.220000000000001</v>
      </c>
      <c r="K46" s="2235">
        <v>10.19</v>
      </c>
      <c r="L46" s="2235">
        <v>10.3</v>
      </c>
      <c r="M46" s="2262"/>
    </row>
    <row r="47" spans="1:15">
      <c r="A47" s="2234" t="s">
        <v>1222</v>
      </c>
      <c r="B47" s="2221"/>
      <c r="C47" s="2235">
        <v>25.64</v>
      </c>
      <c r="D47" s="2235">
        <v>30.02</v>
      </c>
      <c r="E47" s="2235">
        <v>19.97</v>
      </c>
      <c r="F47" s="2235">
        <v>18.57</v>
      </c>
      <c r="G47" s="2235">
        <v>16.399999999999999</v>
      </c>
      <c r="H47" s="2235">
        <v>14.84</v>
      </c>
      <c r="I47" s="2235">
        <v>17.59</v>
      </c>
      <c r="J47" s="2235">
        <v>15.53</v>
      </c>
      <c r="K47" s="2235">
        <v>13.36</v>
      </c>
      <c r="L47" s="2235">
        <v>8.66</v>
      </c>
      <c r="M47" s="2265"/>
      <c r="N47" s="2266"/>
    </row>
    <row r="48" spans="1:15">
      <c r="A48" s="2234" t="s">
        <v>1220</v>
      </c>
      <c r="B48" s="2221"/>
      <c r="C48" s="2235">
        <v>4.26</v>
      </c>
      <c r="D48" s="2235">
        <v>3.66</v>
      </c>
      <c r="E48" s="2235">
        <v>5.3</v>
      </c>
      <c r="F48" s="2235">
        <v>2.0299999999999998</v>
      </c>
      <c r="G48" s="2235">
        <v>1.28</v>
      </c>
      <c r="H48" s="2235">
        <v>4.08</v>
      </c>
      <c r="I48" s="2235">
        <v>4.24</v>
      </c>
      <c r="J48" s="2235">
        <v>3.2</v>
      </c>
      <c r="K48" s="2235">
        <v>2.67</v>
      </c>
      <c r="L48" s="2235">
        <v>5.5</v>
      </c>
      <c r="M48" s="2265"/>
      <c r="N48" s="2266"/>
    </row>
    <row r="49" spans="1:15">
      <c r="A49" s="2234" t="s">
        <v>1221</v>
      </c>
      <c r="B49" s="2221"/>
      <c r="C49" s="2235">
        <v>6.31</v>
      </c>
      <c r="D49" s="2235">
        <v>8.1199999999999992</v>
      </c>
      <c r="E49" s="2235">
        <v>9.48</v>
      </c>
      <c r="F49" s="2235">
        <v>5.99</v>
      </c>
      <c r="G49" s="2235">
        <v>5.89</v>
      </c>
      <c r="H49" s="2235">
        <v>3.63</v>
      </c>
      <c r="I49" s="2235">
        <v>8.9</v>
      </c>
      <c r="J49" s="2235">
        <v>10.07</v>
      </c>
      <c r="K49" s="2235">
        <v>6.3</v>
      </c>
      <c r="L49" s="2235">
        <v>5.04</v>
      </c>
      <c r="M49" s="2265"/>
      <c r="N49" s="2266"/>
    </row>
    <row r="50" spans="1:15">
      <c r="A50" s="2234" t="s">
        <v>1239</v>
      </c>
      <c r="B50" s="2221"/>
      <c r="C50" s="2235">
        <v>10.77</v>
      </c>
      <c r="D50" s="2235">
        <v>16.350000000000001</v>
      </c>
      <c r="E50" s="2235">
        <v>10.1</v>
      </c>
      <c r="F50" s="2235">
        <v>7.28</v>
      </c>
      <c r="G50" s="2235">
        <v>7.7</v>
      </c>
      <c r="H50" s="2235">
        <v>7.13</v>
      </c>
      <c r="I50" s="2235">
        <v>7.94</v>
      </c>
      <c r="J50" s="2235">
        <v>7.56</v>
      </c>
      <c r="K50" s="2235">
        <v>7.18</v>
      </c>
      <c r="L50" s="2235">
        <v>4.71</v>
      </c>
      <c r="M50" s="2265"/>
      <c r="N50" s="2266"/>
    </row>
    <row r="51" spans="1:15">
      <c r="A51" s="2234" t="s">
        <v>1236</v>
      </c>
      <c r="B51" s="2221"/>
      <c r="C51" s="2235">
        <v>0.01</v>
      </c>
      <c r="D51" s="2235">
        <v>0</v>
      </c>
      <c r="E51" s="2235">
        <v>0</v>
      </c>
      <c r="F51" s="2235">
        <v>0</v>
      </c>
      <c r="G51" s="2235">
        <v>0</v>
      </c>
      <c r="H51" s="2235">
        <v>1.72</v>
      </c>
      <c r="I51" s="2235">
        <v>3.62</v>
      </c>
      <c r="J51" s="2235">
        <v>1.03</v>
      </c>
      <c r="K51" s="2235">
        <v>2.54</v>
      </c>
      <c r="L51" s="2235">
        <v>2.77</v>
      </c>
      <c r="M51" s="2265"/>
      <c r="N51" s="2266"/>
    </row>
    <row r="52" spans="1:15">
      <c r="A52" s="2234" t="s">
        <v>1219</v>
      </c>
      <c r="B52" s="2221"/>
      <c r="C52" s="2235">
        <v>2.5499999999999998</v>
      </c>
      <c r="D52" s="2235">
        <v>1.44</v>
      </c>
      <c r="E52" s="2235">
        <v>1.29</v>
      </c>
      <c r="F52" s="2235">
        <v>0.49</v>
      </c>
      <c r="G52" s="2235">
        <v>0.7</v>
      </c>
      <c r="H52" s="2235">
        <v>0.27</v>
      </c>
      <c r="I52" s="2235">
        <v>0.97</v>
      </c>
      <c r="J52" s="2235">
        <v>2.08</v>
      </c>
      <c r="K52" s="2235">
        <v>3.4</v>
      </c>
      <c r="L52" s="2235">
        <v>2.41</v>
      </c>
      <c r="M52" s="2265"/>
      <c r="N52" s="2266"/>
    </row>
    <row r="53" spans="1:15">
      <c r="A53" s="2234" t="s">
        <v>1228</v>
      </c>
      <c r="B53" s="2221"/>
      <c r="C53" s="2235">
        <v>1.36</v>
      </c>
      <c r="D53" s="2235">
        <v>1.9</v>
      </c>
      <c r="E53" s="2235">
        <v>0.98</v>
      </c>
      <c r="F53" s="2235">
        <v>0.01</v>
      </c>
      <c r="G53" s="2235">
        <v>3.25</v>
      </c>
      <c r="H53" s="2235">
        <v>5.92</v>
      </c>
      <c r="I53" s="2235">
        <v>2.52</v>
      </c>
      <c r="J53" s="2235">
        <v>3.46</v>
      </c>
      <c r="K53" s="2235">
        <v>4.12</v>
      </c>
      <c r="L53" s="2235">
        <v>0.61</v>
      </c>
      <c r="M53" s="2265"/>
      <c r="N53" s="2266"/>
    </row>
    <row r="54" spans="1:15">
      <c r="A54" s="2234" t="s">
        <v>1244</v>
      </c>
      <c r="B54" s="2221"/>
      <c r="C54" s="2235">
        <v>0.01</v>
      </c>
      <c r="D54" s="2235">
        <v>0</v>
      </c>
      <c r="E54" s="2235">
        <v>0</v>
      </c>
      <c r="F54" s="2235">
        <v>0.34</v>
      </c>
      <c r="G54" s="2235">
        <v>1.1200000000000001</v>
      </c>
      <c r="H54" s="2235">
        <v>1.17</v>
      </c>
      <c r="I54" s="2235">
        <v>1.87</v>
      </c>
      <c r="J54" s="2235">
        <v>1.82</v>
      </c>
      <c r="K54" s="2235">
        <v>0.7</v>
      </c>
      <c r="L54" s="2235">
        <v>0.56999999999999995</v>
      </c>
      <c r="M54" s="2265"/>
      <c r="N54" s="2266"/>
    </row>
    <row r="55" spans="1:15">
      <c r="A55" s="2234" t="s">
        <v>1226</v>
      </c>
      <c r="B55" s="2221"/>
      <c r="C55" s="2235">
        <v>2.31</v>
      </c>
      <c r="D55" s="2235">
        <v>2.21</v>
      </c>
      <c r="E55" s="2235">
        <v>1.26</v>
      </c>
      <c r="F55" s="2235">
        <v>1.79</v>
      </c>
      <c r="G55" s="2235">
        <v>0.27</v>
      </c>
      <c r="H55" s="2235">
        <v>0.03</v>
      </c>
      <c r="I55" s="2235">
        <v>0.27</v>
      </c>
      <c r="J55" s="2235">
        <v>0.1</v>
      </c>
      <c r="K55" s="2235">
        <v>0.4</v>
      </c>
      <c r="L55" s="2235">
        <v>0.39</v>
      </c>
      <c r="M55" s="2265"/>
      <c r="N55" s="2266"/>
    </row>
    <row r="56" spans="1:15">
      <c r="A56" s="2234" t="s">
        <v>1243</v>
      </c>
      <c r="B56" s="2221"/>
      <c r="C56" s="2235">
        <v>0.14000000000000001</v>
      </c>
      <c r="D56" s="2235">
        <v>0.06</v>
      </c>
      <c r="E56" s="2235">
        <v>0.01</v>
      </c>
      <c r="F56" s="2235">
        <v>0</v>
      </c>
      <c r="G56" s="2235">
        <v>0.01</v>
      </c>
      <c r="H56" s="2235">
        <v>0.22</v>
      </c>
      <c r="I56" s="2235">
        <v>0.02</v>
      </c>
      <c r="J56" s="2235">
        <v>0.74</v>
      </c>
      <c r="K56" s="2235">
        <v>0.69</v>
      </c>
      <c r="L56" s="2235">
        <v>0.38</v>
      </c>
      <c r="M56" s="2265"/>
      <c r="N56" s="2266"/>
    </row>
    <row r="57" spans="1:15">
      <c r="A57" s="2234" t="s">
        <v>1223</v>
      </c>
      <c r="B57" s="2221"/>
      <c r="C57" s="2235">
        <v>0.36</v>
      </c>
      <c r="D57" s="2235">
        <v>0.2</v>
      </c>
      <c r="E57" s="2235">
        <v>0.09</v>
      </c>
      <c r="F57" s="2235">
        <v>0.04</v>
      </c>
      <c r="G57" s="2235">
        <v>0.02</v>
      </c>
      <c r="H57" s="2235">
        <v>0.11</v>
      </c>
      <c r="I57" s="2235">
        <v>0.03</v>
      </c>
      <c r="J57" s="2235">
        <v>0.08</v>
      </c>
      <c r="K57" s="2235">
        <v>0.04</v>
      </c>
      <c r="L57" s="2235">
        <v>0.05</v>
      </c>
      <c r="M57" s="2265"/>
      <c r="N57" s="2266"/>
    </row>
    <row r="58" spans="1:15">
      <c r="A58" s="2234" t="s">
        <v>1230</v>
      </c>
      <c r="B58" s="2221"/>
      <c r="C58" s="2235">
        <v>0.01</v>
      </c>
      <c r="D58" s="2235">
        <v>0.02</v>
      </c>
      <c r="E58" s="2235">
        <v>0.03</v>
      </c>
      <c r="F58" s="2235">
        <v>0.01</v>
      </c>
      <c r="G58" s="2235">
        <v>0.02</v>
      </c>
      <c r="H58" s="2235">
        <v>0.03</v>
      </c>
      <c r="I58" s="2235">
        <v>0.03</v>
      </c>
      <c r="J58" s="2235">
        <v>0.03</v>
      </c>
      <c r="K58" s="2235">
        <v>0.01</v>
      </c>
      <c r="L58" s="2235">
        <v>0.01</v>
      </c>
      <c r="M58" s="2265"/>
      <c r="N58" s="2266"/>
    </row>
    <row r="59" spans="1:15" s="2226" customFormat="1">
      <c r="A59" s="2227" t="s">
        <v>1257</v>
      </c>
      <c r="B59" s="2225"/>
      <c r="C59" s="2241">
        <v>99.990000000000023</v>
      </c>
      <c r="D59" s="2241">
        <v>99.95</v>
      </c>
      <c r="E59" s="2241">
        <v>99.920000000000016</v>
      </c>
      <c r="F59" s="2241">
        <v>99.90000000000002</v>
      </c>
      <c r="G59" s="2241">
        <v>97.660000000000011</v>
      </c>
      <c r="H59" s="2241">
        <v>97.63</v>
      </c>
      <c r="I59" s="2241">
        <v>93.87</v>
      </c>
      <c r="J59" s="2241">
        <v>96.169999999999987</v>
      </c>
      <c r="K59" s="2241">
        <v>95.490000000000038</v>
      </c>
      <c r="L59" s="2241">
        <v>96.759999999999977</v>
      </c>
      <c r="M59" s="2278"/>
      <c r="N59" s="2279"/>
      <c r="O59" s="2254"/>
    </row>
    <row r="60" spans="1:15" s="2226" customFormat="1">
      <c r="A60" s="2234" t="s">
        <v>1258</v>
      </c>
      <c r="B60" s="2221"/>
      <c r="C60" s="2235">
        <v>9.9999999999766942E-3</v>
      </c>
      <c r="D60" s="2235">
        <v>4.9999999999997158E-2</v>
      </c>
      <c r="E60" s="2235">
        <v>7.9999999999984084E-2</v>
      </c>
      <c r="F60" s="2235">
        <v>9.9999999999980105E-2</v>
      </c>
      <c r="G60" s="2235">
        <v>2.3399999999999892</v>
      </c>
      <c r="H60" s="2235">
        <v>2.3700000000000045</v>
      </c>
      <c r="I60" s="2235">
        <v>6.1299999999999955</v>
      </c>
      <c r="J60" s="2235">
        <v>3.8300000000000125</v>
      </c>
      <c r="K60" s="2235">
        <v>4.5099999999999625</v>
      </c>
      <c r="L60" s="2235">
        <v>3.2400000000000233</v>
      </c>
      <c r="M60" s="2278"/>
      <c r="N60" s="2279"/>
      <c r="O60" s="2254"/>
    </row>
    <row r="61" spans="1:15" s="2226" customFormat="1">
      <c r="A61" s="2227" t="s">
        <v>634</v>
      </c>
      <c r="B61" s="2225"/>
      <c r="C61" s="2241">
        <v>100</v>
      </c>
      <c r="D61" s="2241">
        <v>100</v>
      </c>
      <c r="E61" s="2241">
        <v>100</v>
      </c>
      <c r="F61" s="2241">
        <v>100</v>
      </c>
      <c r="G61" s="2241">
        <v>100</v>
      </c>
      <c r="H61" s="2241">
        <v>100</v>
      </c>
      <c r="I61" s="2241">
        <v>100</v>
      </c>
      <c r="J61" s="2241">
        <v>100</v>
      </c>
      <c r="K61" s="2241">
        <v>100</v>
      </c>
      <c r="L61" s="2241">
        <v>100</v>
      </c>
      <c r="M61" s="2278"/>
      <c r="N61" s="2279"/>
      <c r="O61" s="2254"/>
    </row>
    <row r="62" spans="1:15" s="2226" customFormat="1">
      <c r="A62" s="2234"/>
      <c r="B62" s="2221"/>
      <c r="C62" s="2235"/>
      <c r="D62" s="2235"/>
      <c r="E62" s="2235"/>
      <c r="F62" s="2235"/>
      <c r="G62" s="2235"/>
      <c r="H62" s="2235"/>
      <c r="I62" s="2235"/>
      <c r="J62" s="2235"/>
      <c r="K62" s="2235"/>
      <c r="L62" s="2235"/>
      <c r="M62" s="2278"/>
      <c r="N62" s="2279"/>
      <c r="O62" s="2254"/>
    </row>
    <row r="63" spans="1:15" s="2226" customFormat="1">
      <c r="A63" s="2227" t="s">
        <v>1260</v>
      </c>
      <c r="B63" s="2225"/>
      <c r="C63" s="2241"/>
      <c r="D63" s="2241"/>
      <c r="E63" s="2241"/>
      <c r="F63" s="2241"/>
      <c r="G63" s="2241"/>
      <c r="H63" s="2241"/>
      <c r="I63" s="2241"/>
      <c r="J63" s="2241"/>
      <c r="K63" s="2241"/>
      <c r="L63" s="2241"/>
      <c r="M63" s="2278"/>
      <c r="N63" s="2279"/>
      <c r="O63" s="2254"/>
    </row>
    <row r="64" spans="1:15">
      <c r="A64" s="2234"/>
      <c r="B64" s="2221"/>
      <c r="C64" s="2235"/>
      <c r="D64" s="2235"/>
      <c r="E64" s="2235"/>
      <c r="F64" s="2235"/>
      <c r="G64" s="2235"/>
      <c r="H64" s="2235"/>
      <c r="I64" s="2235"/>
      <c r="J64" s="2235"/>
      <c r="K64" s="2235"/>
      <c r="L64" s="2235"/>
      <c r="M64" s="2265"/>
      <c r="N64" s="2266"/>
    </row>
    <row r="65" spans="1:15">
      <c r="A65" s="2234" t="s">
        <v>1218</v>
      </c>
      <c r="B65" s="2221"/>
      <c r="C65" s="2235">
        <v>13.43</v>
      </c>
      <c r="D65" s="2235">
        <v>15.52</v>
      </c>
      <c r="E65" s="2235">
        <v>14.19</v>
      </c>
      <c r="F65" s="2235">
        <v>19.100000000000001</v>
      </c>
      <c r="G65" s="2235">
        <v>18.93</v>
      </c>
      <c r="H65" s="2235">
        <v>23.43</v>
      </c>
      <c r="I65" s="2235">
        <v>19.68</v>
      </c>
      <c r="J65" s="2235">
        <v>23.74</v>
      </c>
      <c r="K65" s="2235">
        <v>26.19</v>
      </c>
      <c r="L65" s="2235">
        <v>30.8</v>
      </c>
      <c r="M65" s="2265"/>
      <c r="N65" s="2266"/>
    </row>
    <row r="66" spans="1:15">
      <c r="A66" s="2234" t="s">
        <v>1261</v>
      </c>
      <c r="B66" s="2221"/>
      <c r="C66" s="2235">
        <v>39.950000000000003</v>
      </c>
      <c r="D66" s="2235">
        <v>35.36</v>
      </c>
      <c r="E66" s="2235">
        <v>34.65</v>
      </c>
      <c r="F66" s="2235">
        <v>35.5</v>
      </c>
      <c r="G66" s="2235">
        <v>33.479999999999997</v>
      </c>
      <c r="H66" s="2235">
        <v>30.64</v>
      </c>
      <c r="I66" s="2235">
        <v>28.75</v>
      </c>
      <c r="J66" s="2235">
        <v>29.53</v>
      </c>
      <c r="K66" s="2235">
        <v>26.63</v>
      </c>
      <c r="L66" s="2235">
        <v>25.47</v>
      </c>
      <c r="M66" s="2265"/>
      <c r="N66" s="2266"/>
    </row>
    <row r="67" spans="1:15">
      <c r="A67" s="2234" t="s">
        <v>1221</v>
      </c>
      <c r="B67" s="2221"/>
      <c r="C67" s="2235">
        <v>8.7200000000000006</v>
      </c>
      <c r="D67" s="2235">
        <v>8.07</v>
      </c>
      <c r="E67" s="2235">
        <v>8.7899999999999991</v>
      </c>
      <c r="F67" s="2235">
        <v>9.44</v>
      </c>
      <c r="G67" s="2235">
        <v>8.59</v>
      </c>
      <c r="H67" s="2235">
        <v>8.09</v>
      </c>
      <c r="I67" s="2235">
        <v>7.9</v>
      </c>
      <c r="J67" s="2235">
        <v>7.35</v>
      </c>
      <c r="K67" s="2235">
        <v>7.48</v>
      </c>
      <c r="L67" s="2235">
        <v>8.01</v>
      </c>
      <c r="M67" s="2265"/>
      <c r="N67" s="2266"/>
    </row>
    <row r="68" spans="1:15">
      <c r="A68" s="2234" t="s">
        <v>1262</v>
      </c>
      <c r="B68" s="2221"/>
      <c r="C68" s="2235">
        <v>3.48</v>
      </c>
      <c r="D68" s="2235">
        <v>4.9400000000000004</v>
      </c>
      <c r="E68" s="2235">
        <v>4.67</v>
      </c>
      <c r="F68" s="2235">
        <v>4.6500000000000004</v>
      </c>
      <c r="G68" s="2235">
        <v>5.05</v>
      </c>
      <c r="H68" s="2235">
        <v>4.6500000000000004</v>
      </c>
      <c r="I68" s="2235">
        <v>13.05</v>
      </c>
      <c r="J68" s="2235">
        <v>11.02</v>
      </c>
      <c r="K68" s="2235">
        <v>9.9600000000000009</v>
      </c>
      <c r="L68" s="2235">
        <v>7.89</v>
      </c>
      <c r="M68" s="2265"/>
      <c r="N68" s="2266"/>
    </row>
    <row r="69" spans="1:15">
      <c r="A69" s="2234" t="s">
        <v>1220</v>
      </c>
      <c r="B69" s="2221"/>
      <c r="C69" s="2235">
        <v>5.25</v>
      </c>
      <c r="D69" s="2235">
        <v>7.12</v>
      </c>
      <c r="E69" s="2235">
        <v>7.13</v>
      </c>
      <c r="F69" s="2235">
        <v>6.27</v>
      </c>
      <c r="G69" s="2235">
        <v>7.5</v>
      </c>
      <c r="H69" s="2235">
        <v>6.67</v>
      </c>
      <c r="I69" s="2235">
        <v>6.22</v>
      </c>
      <c r="J69" s="2235">
        <v>6.82</v>
      </c>
      <c r="K69" s="2235">
        <v>5.49</v>
      </c>
      <c r="L69" s="2235">
        <v>6.28</v>
      </c>
      <c r="M69" s="2265"/>
      <c r="N69" s="2266"/>
    </row>
    <row r="70" spans="1:15">
      <c r="A70" s="2234" t="s">
        <v>1226</v>
      </c>
      <c r="B70" s="2221"/>
      <c r="C70" s="2235">
        <v>6.94</v>
      </c>
      <c r="D70" s="2235">
        <v>6.21</v>
      </c>
      <c r="E70" s="2235">
        <v>7.27</v>
      </c>
      <c r="F70" s="2235">
        <v>7.49</v>
      </c>
      <c r="G70" s="2235">
        <v>5.0999999999999996</v>
      </c>
      <c r="H70" s="2235">
        <v>6.04</v>
      </c>
      <c r="I70" s="2235">
        <v>5.96</v>
      </c>
      <c r="J70" s="2235">
        <v>5.25</v>
      </c>
      <c r="K70" s="2235">
        <v>5.66</v>
      </c>
      <c r="L70" s="2235">
        <v>5.94</v>
      </c>
      <c r="M70" s="2265"/>
      <c r="N70" s="2266"/>
    </row>
    <row r="71" spans="1:15">
      <c r="A71" s="2234" t="s">
        <v>1232</v>
      </c>
      <c r="B71" s="2221"/>
      <c r="C71" s="2235">
        <v>3.2</v>
      </c>
      <c r="D71" s="2235">
        <v>3.5</v>
      </c>
      <c r="E71" s="2235">
        <v>2.59</v>
      </c>
      <c r="F71" s="2235">
        <v>3.14</v>
      </c>
      <c r="G71" s="2235">
        <v>4.05</v>
      </c>
      <c r="H71" s="2235">
        <v>3.93</v>
      </c>
      <c r="I71" s="2235">
        <v>2.75</v>
      </c>
      <c r="J71" s="2235">
        <v>3.14</v>
      </c>
      <c r="K71" s="2235">
        <v>3.13</v>
      </c>
      <c r="L71" s="2235">
        <v>3.5</v>
      </c>
      <c r="M71" s="2265"/>
      <c r="N71" s="2266"/>
    </row>
    <row r="72" spans="1:15">
      <c r="A72" s="2234" t="s">
        <v>1234</v>
      </c>
      <c r="B72" s="2221"/>
      <c r="C72" s="2235">
        <v>7.0000000000000007E-2</v>
      </c>
      <c r="D72" s="2235">
        <v>0.05</v>
      </c>
      <c r="E72" s="2235">
        <v>1.94</v>
      </c>
      <c r="F72" s="2235">
        <v>3.24</v>
      </c>
      <c r="G72" s="2235">
        <v>3.69</v>
      </c>
      <c r="H72" s="2235">
        <v>3.67</v>
      </c>
      <c r="I72" s="2235">
        <v>3.15</v>
      </c>
      <c r="J72" s="2235">
        <v>2.83</v>
      </c>
      <c r="K72" s="2235">
        <v>3.07</v>
      </c>
      <c r="L72" s="2235">
        <v>3.18</v>
      </c>
      <c r="M72" s="2265"/>
      <c r="N72" s="2266"/>
    </row>
    <row r="73" spans="1:15">
      <c r="A73" s="2234" t="s">
        <v>1227</v>
      </c>
      <c r="B73" s="2221"/>
      <c r="C73" s="2235">
        <v>3.61</v>
      </c>
      <c r="D73" s="2235">
        <v>3.74</v>
      </c>
      <c r="E73" s="2235">
        <v>3.18</v>
      </c>
      <c r="F73" s="2235">
        <v>2.94</v>
      </c>
      <c r="G73" s="2235">
        <v>3.55</v>
      </c>
      <c r="H73" s="2235">
        <v>2.34</v>
      </c>
      <c r="I73" s="2235">
        <v>2.9</v>
      </c>
      <c r="J73" s="2235">
        <v>2.5299999999999998</v>
      </c>
      <c r="K73" s="2235">
        <v>2.39</v>
      </c>
      <c r="L73" s="2235">
        <v>2.12</v>
      </c>
      <c r="M73" s="2265"/>
      <c r="N73" s="2266"/>
    </row>
    <row r="74" spans="1:15">
      <c r="A74" s="2234" t="s">
        <v>1236</v>
      </c>
      <c r="B74" s="2221"/>
      <c r="C74" s="2235">
        <v>0</v>
      </c>
      <c r="D74" s="2235">
        <v>0</v>
      </c>
      <c r="E74" s="2235">
        <v>0</v>
      </c>
      <c r="F74" s="2235">
        <v>0</v>
      </c>
      <c r="G74" s="2235">
        <v>0</v>
      </c>
      <c r="H74" s="2235">
        <v>1.81</v>
      </c>
      <c r="I74" s="2235">
        <v>1.45</v>
      </c>
      <c r="J74" s="2235">
        <v>2.2000000000000002</v>
      </c>
      <c r="K74" s="2235">
        <v>1.98</v>
      </c>
      <c r="L74" s="2235">
        <v>1.85</v>
      </c>
      <c r="M74" s="2265"/>
      <c r="N74" s="2266"/>
    </row>
    <row r="75" spans="1:15">
      <c r="A75" s="2234" t="s">
        <v>1237</v>
      </c>
      <c r="B75" s="2221"/>
      <c r="C75" s="2235">
        <v>3.39</v>
      </c>
      <c r="D75" s="2235">
        <v>3.46</v>
      </c>
      <c r="E75" s="2235">
        <v>3.44</v>
      </c>
      <c r="F75" s="2235">
        <v>3.86</v>
      </c>
      <c r="G75" s="2235">
        <v>3.47</v>
      </c>
      <c r="H75" s="2235">
        <v>2.93</v>
      </c>
      <c r="I75" s="2235">
        <v>2.95</v>
      </c>
      <c r="J75" s="2235">
        <v>2.3199999999999998</v>
      </c>
      <c r="K75" s="2235">
        <v>2.7</v>
      </c>
      <c r="L75" s="2235">
        <v>1.77</v>
      </c>
      <c r="M75" s="2265"/>
      <c r="N75" s="2266"/>
    </row>
    <row r="76" spans="1:15">
      <c r="A76" s="2234" t="s">
        <v>1235</v>
      </c>
      <c r="B76" s="2221"/>
      <c r="C76" s="2235">
        <v>6.28</v>
      </c>
      <c r="D76" s="2235">
        <v>6.05</v>
      </c>
      <c r="E76" s="2235">
        <v>3.53</v>
      </c>
      <c r="F76" s="2235">
        <v>2.04</v>
      </c>
      <c r="G76" s="2235">
        <v>1.77</v>
      </c>
      <c r="H76" s="2235">
        <v>1.96</v>
      </c>
      <c r="I76" s="2235">
        <v>2.2999999999999998</v>
      </c>
      <c r="J76" s="2235">
        <v>1.25</v>
      </c>
      <c r="K76" s="2235">
        <v>1.49</v>
      </c>
      <c r="L76" s="2235">
        <v>1.05</v>
      </c>
      <c r="M76" s="2265"/>
      <c r="N76" s="2266"/>
    </row>
    <row r="77" spans="1:15">
      <c r="A77" s="2234" t="s">
        <v>1222</v>
      </c>
      <c r="B77" s="2221"/>
      <c r="C77" s="2235">
        <v>0.01</v>
      </c>
      <c r="D77" s="2235">
        <v>3.35</v>
      </c>
      <c r="E77" s="2235">
        <v>6.22</v>
      </c>
      <c r="F77" s="2235">
        <v>0.77</v>
      </c>
      <c r="G77" s="2235">
        <v>0.6</v>
      </c>
      <c r="H77" s="2235">
        <v>0.01</v>
      </c>
      <c r="I77" s="2235">
        <v>0</v>
      </c>
      <c r="J77" s="2235">
        <v>0.25</v>
      </c>
      <c r="K77" s="2235">
        <v>1.28</v>
      </c>
      <c r="L77" s="2235">
        <v>0.86</v>
      </c>
      <c r="M77" s="2265"/>
      <c r="N77" s="2266"/>
    </row>
    <row r="78" spans="1:15">
      <c r="A78" s="2234" t="s">
        <v>1239</v>
      </c>
      <c r="B78" s="2221"/>
      <c r="C78" s="2235">
        <v>1.82</v>
      </c>
      <c r="D78" s="2235">
        <v>0.3</v>
      </c>
      <c r="E78" s="2235">
        <v>0.06</v>
      </c>
      <c r="F78" s="2235">
        <v>0</v>
      </c>
      <c r="G78" s="2235">
        <v>0</v>
      </c>
      <c r="H78" s="2235">
        <v>0.13</v>
      </c>
      <c r="I78" s="2235">
        <v>0.5</v>
      </c>
      <c r="J78" s="2235">
        <v>0</v>
      </c>
      <c r="K78" s="2235">
        <v>0.78</v>
      </c>
      <c r="L78" s="2235">
        <v>7.0000000000000007E-2</v>
      </c>
      <c r="M78" s="2265"/>
      <c r="N78" s="2266"/>
    </row>
    <row r="79" spans="1:15" s="2226" customFormat="1">
      <c r="A79" s="2227" t="s">
        <v>1257</v>
      </c>
      <c r="B79" s="2225"/>
      <c r="C79" s="2241">
        <v>96.149999999999991</v>
      </c>
      <c r="D79" s="2241">
        <v>97.669999999999959</v>
      </c>
      <c r="E79" s="2241">
        <v>97.66</v>
      </c>
      <c r="F79" s="2241">
        <v>98.44</v>
      </c>
      <c r="G79" s="2241">
        <v>95.779999999999973</v>
      </c>
      <c r="H79" s="2241">
        <v>96.300000000000026</v>
      </c>
      <c r="I79" s="2241">
        <v>97.56</v>
      </c>
      <c r="J79" s="2241">
        <v>98.23</v>
      </c>
      <c r="K79" s="2241">
        <v>98.229999999999976</v>
      </c>
      <c r="L79" s="2241">
        <v>98.789999999999992</v>
      </c>
      <c r="M79" s="2278"/>
      <c r="N79" s="2279"/>
      <c r="O79" s="2254"/>
    </row>
    <row r="80" spans="1:15">
      <c r="A80" s="2234" t="s">
        <v>1258</v>
      </c>
      <c r="B80" s="2221"/>
      <c r="C80" s="2235">
        <v>3.8500000000000085</v>
      </c>
      <c r="D80" s="2235">
        <v>2.3300000000000409</v>
      </c>
      <c r="E80" s="2235">
        <v>2.3400000000000034</v>
      </c>
      <c r="F80" s="2235">
        <v>1.5600000000000023</v>
      </c>
      <c r="G80" s="2235">
        <v>4.2200000000000273</v>
      </c>
      <c r="H80" s="2235">
        <v>3.6999999999999744</v>
      </c>
      <c r="I80" s="2235">
        <v>2.4399999999999977</v>
      </c>
      <c r="J80" s="2235">
        <v>1.769999999999996</v>
      </c>
      <c r="K80" s="2235">
        <v>1.7700000000000244</v>
      </c>
      <c r="L80" s="2235">
        <v>1.210000000000008</v>
      </c>
      <c r="M80" s="2265"/>
      <c r="N80" s="2266"/>
    </row>
    <row r="81" spans="1:15" s="2226" customFormat="1">
      <c r="A81" s="2227" t="s">
        <v>634</v>
      </c>
      <c r="B81" s="2225"/>
      <c r="C81" s="2241">
        <v>100</v>
      </c>
      <c r="D81" s="2241">
        <v>100</v>
      </c>
      <c r="E81" s="2241">
        <v>100</v>
      </c>
      <c r="F81" s="2241">
        <v>100</v>
      </c>
      <c r="G81" s="2241">
        <v>100</v>
      </c>
      <c r="H81" s="2241">
        <v>100</v>
      </c>
      <c r="I81" s="2241">
        <v>100</v>
      </c>
      <c r="J81" s="2241">
        <v>100</v>
      </c>
      <c r="K81" s="2241">
        <v>100</v>
      </c>
      <c r="L81" s="2241">
        <v>100</v>
      </c>
      <c r="M81" s="2278"/>
      <c r="N81" s="2279"/>
      <c r="O81" s="2254"/>
    </row>
    <row r="82" spans="1:15" s="2226" customFormat="1">
      <c r="A82" s="2227"/>
      <c r="B82" s="2225"/>
      <c r="C82" s="2241"/>
      <c r="D82" s="2241"/>
      <c r="E82" s="2241"/>
      <c r="F82" s="2241"/>
      <c r="G82" s="2241"/>
      <c r="H82" s="2241"/>
      <c r="I82" s="2241"/>
      <c r="J82" s="2241"/>
      <c r="K82" s="2241"/>
      <c r="L82" s="2241"/>
      <c r="M82" s="2278"/>
      <c r="N82" s="2279"/>
      <c r="O82" s="2254"/>
    </row>
    <row r="83" spans="1:15">
      <c r="A83" s="2245" t="s">
        <v>1267</v>
      </c>
      <c r="B83" s="2221"/>
      <c r="C83" s="2221"/>
      <c r="D83" s="2221"/>
      <c r="E83" s="2221"/>
      <c r="F83" s="2221"/>
      <c r="G83" s="2221"/>
      <c r="H83" s="2221"/>
      <c r="I83" s="2221"/>
      <c r="J83" s="2221"/>
      <c r="K83" s="2221"/>
      <c r="L83" s="2221"/>
      <c r="M83" s="2262"/>
      <c r="N83" s="2263"/>
    </row>
    <row r="84" spans="1:15">
      <c r="A84" s="2245"/>
      <c r="B84" s="2221"/>
      <c r="C84" s="2221"/>
      <c r="D84" s="2221"/>
      <c r="E84" s="2221"/>
      <c r="F84" s="2221"/>
      <c r="G84" s="2221"/>
      <c r="H84" s="2221"/>
      <c r="I84" s="2221"/>
      <c r="J84" s="2221"/>
      <c r="K84" s="2221"/>
      <c r="L84" s="2221"/>
      <c r="M84" s="2262"/>
      <c r="N84" s="2263"/>
    </row>
    <row r="85" spans="1:15">
      <c r="A85" s="2155" t="s">
        <v>1400</v>
      </c>
      <c r="B85" s="2258"/>
      <c r="C85" s="2294"/>
      <c r="D85" s="2294"/>
      <c r="E85" s="2294"/>
      <c r="F85" s="2294"/>
      <c r="G85" s="2294"/>
      <c r="H85" s="2294"/>
      <c r="I85" s="2294"/>
      <c r="J85" s="2294"/>
      <c r="K85" s="2294"/>
      <c r="L85" s="2294"/>
      <c r="M85" s="2295"/>
      <c r="N85" s="2266"/>
    </row>
    <row r="86" spans="1:15">
      <c r="C86" s="2240"/>
    </row>
  </sheetData>
  <mergeCells count="4">
    <mergeCell ref="A1:M1"/>
    <mergeCell ref="A2:M2"/>
    <mergeCell ref="A4:M4"/>
    <mergeCell ref="A6:M6"/>
  </mergeCells>
  <phoneticPr fontId="50" type="noConversion"/>
  <printOptions horizontalCentered="1"/>
  <pageMargins left="0.78740157480314965" right="0.78740157480314965" top="0.78740157480314965" bottom="0.78740157480314965" header="0" footer="0"/>
  <pageSetup scale="38" orientation="portrait" horizontalDpi="1800" verticalDpi="1800" r:id="rId1"/>
  <headerFooter alignWithMargins="0"/>
</worksheet>
</file>

<file path=xl/worksheets/sheet132.xml><?xml version="1.0" encoding="utf-8"?>
<worksheet xmlns="http://schemas.openxmlformats.org/spreadsheetml/2006/main" xmlns:r="http://schemas.openxmlformats.org/officeDocument/2006/relationships">
  <sheetPr>
    <tabColor indexed="53"/>
    <pageSetUpPr fitToPage="1"/>
  </sheetPr>
  <dimension ref="A1:N42"/>
  <sheetViews>
    <sheetView showGridLines="0" zoomScale="50" workbookViewId="0">
      <selection sqref="A1:M1"/>
    </sheetView>
  </sheetViews>
  <sheetFormatPr defaultColWidth="12.44140625" defaultRowHeight="18"/>
  <cols>
    <col min="1" max="2" width="10.6640625" style="2309" customWidth="1"/>
    <col min="3" max="3" width="25.33203125" style="2309" customWidth="1"/>
    <col min="4" max="14" width="8.77734375" style="2309" customWidth="1"/>
    <col min="15" max="16384" width="12.44140625" style="2309"/>
  </cols>
  <sheetData>
    <row r="1" spans="1:14">
      <c r="A1" s="2662" t="s">
        <v>1213</v>
      </c>
      <c r="B1" s="2662"/>
      <c r="C1" s="2662"/>
      <c r="D1" s="2662"/>
      <c r="E1" s="2662"/>
      <c r="F1" s="2662"/>
      <c r="G1" s="2662"/>
      <c r="H1" s="2662"/>
      <c r="I1" s="2662"/>
      <c r="J1" s="2662"/>
      <c r="K1" s="2662"/>
      <c r="L1" s="2662"/>
      <c r="M1" s="2662"/>
      <c r="N1" s="2308"/>
    </row>
    <row r="2" spans="1:14">
      <c r="A2" s="2870" t="s">
        <v>1285</v>
      </c>
      <c r="B2" s="2870"/>
      <c r="C2" s="2870"/>
      <c r="D2" s="2870"/>
      <c r="E2" s="2870"/>
      <c r="F2" s="2870"/>
      <c r="G2" s="2870"/>
      <c r="H2" s="2870"/>
      <c r="I2" s="2870"/>
      <c r="J2" s="2870"/>
      <c r="K2" s="2870"/>
      <c r="L2" s="2870"/>
      <c r="M2" s="2870"/>
      <c r="N2" s="2310"/>
    </row>
    <row r="4" spans="1:14">
      <c r="A4" s="2871" t="s">
        <v>1286</v>
      </c>
      <c r="B4" s="2871"/>
      <c r="C4" s="2871"/>
      <c r="D4" s="2871"/>
      <c r="E4" s="2871"/>
      <c r="F4" s="2871"/>
      <c r="G4" s="2871"/>
      <c r="H4" s="2871"/>
      <c r="I4" s="2871"/>
      <c r="J4" s="2871"/>
      <c r="K4" s="2871"/>
      <c r="L4" s="2871"/>
      <c r="M4" s="2871"/>
      <c r="N4" s="2311"/>
    </row>
    <row r="9" spans="1:14">
      <c r="A9" s="2312"/>
      <c r="B9" s="2313"/>
      <c r="C9" s="2313"/>
      <c r="D9" s="2313"/>
      <c r="E9" s="2313"/>
      <c r="F9" s="2313"/>
      <c r="G9" s="2313"/>
      <c r="H9" s="2313"/>
      <c r="I9" s="2313"/>
      <c r="J9" s="2313"/>
      <c r="K9" s="2313"/>
      <c r="L9" s="2313"/>
      <c r="M9" s="2314"/>
      <c r="N9" s="2315"/>
    </row>
    <row r="10" spans="1:14">
      <c r="A10" s="2316"/>
      <c r="B10" s="2317"/>
      <c r="C10" s="2317"/>
      <c r="D10" s="2318">
        <v>2000</v>
      </c>
      <c r="E10" s="2318">
        <v>2001</v>
      </c>
      <c r="F10" s="2318">
        <v>2002</v>
      </c>
      <c r="G10" s="2318">
        <v>2003</v>
      </c>
      <c r="H10" s="2318">
        <v>2004</v>
      </c>
      <c r="I10" s="2318">
        <v>2005</v>
      </c>
      <c r="J10" s="2318">
        <v>2006</v>
      </c>
      <c r="K10" s="2318">
        <v>2007</v>
      </c>
      <c r="L10" s="2318">
        <v>2008</v>
      </c>
      <c r="M10" s="2319">
        <v>2009</v>
      </c>
      <c r="N10" s="2318"/>
    </row>
    <row r="11" spans="1:14">
      <c r="A11" s="2320"/>
      <c r="B11" s="2321"/>
      <c r="C11" s="2321"/>
      <c r="D11" s="2315"/>
      <c r="E11" s="2315"/>
      <c r="F11" s="2315"/>
      <c r="G11" s="2315"/>
      <c r="H11" s="2315"/>
      <c r="I11" s="2315"/>
      <c r="J11" s="2315"/>
      <c r="K11" s="2315"/>
      <c r="L11" s="2315"/>
      <c r="M11" s="2322"/>
      <c r="N11" s="2315"/>
    </row>
    <row r="12" spans="1:14">
      <c r="A12" s="2872" t="s">
        <v>1287</v>
      </c>
      <c r="B12" s="2873"/>
      <c r="C12" s="2873"/>
      <c r="D12" s="2324">
        <v>1</v>
      </c>
      <c r="E12" s="2324">
        <v>0.92910111195941902</v>
      </c>
      <c r="F12" s="2324">
        <v>0.89899939280991792</v>
      </c>
      <c r="G12" s="2324">
        <v>0.86731142035540132</v>
      </c>
      <c r="H12" s="2324">
        <v>0.88877861536017488</v>
      </c>
      <c r="I12" s="2324">
        <v>0.82220543818956249</v>
      </c>
      <c r="J12" s="2324">
        <v>0.80677704183833954</v>
      </c>
      <c r="K12" s="2324">
        <v>0.76552638025660458</v>
      </c>
      <c r="L12" s="2324">
        <v>0.73798528272556863</v>
      </c>
      <c r="M12" s="2325">
        <v>0.71533981742709596</v>
      </c>
      <c r="N12" s="2315"/>
    </row>
    <row r="13" spans="1:14">
      <c r="A13" s="2323"/>
      <c r="B13" s="2315"/>
      <c r="C13" s="2315"/>
      <c r="D13" s="2315"/>
      <c r="E13" s="2315"/>
      <c r="F13" s="2315"/>
      <c r="G13" s="2315"/>
      <c r="H13" s="2315"/>
      <c r="I13" s="2315"/>
      <c r="J13" s="2315"/>
      <c r="K13" s="2315"/>
      <c r="L13" s="2315"/>
      <c r="M13" s="2322"/>
      <c r="N13" s="2315"/>
    </row>
    <row r="14" spans="1:14">
      <c r="A14" s="1009" t="s">
        <v>1288</v>
      </c>
      <c r="B14" s="2321"/>
      <c r="C14" s="2315"/>
      <c r="D14" s="2324">
        <v>1</v>
      </c>
      <c r="E14" s="2324">
        <v>0.93728186178751105</v>
      </c>
      <c r="F14" s="2324">
        <v>0.90346104519051584</v>
      </c>
      <c r="G14" s="2324">
        <v>0.8668877300262019</v>
      </c>
      <c r="H14" s="2324">
        <v>0.89221879436916762</v>
      </c>
      <c r="I14" s="2324">
        <v>0.81935551919805039</v>
      </c>
      <c r="J14" s="2324">
        <v>0.86493361477175223</v>
      </c>
      <c r="K14" s="2324">
        <v>0.78349969350632165</v>
      </c>
      <c r="L14" s="2324">
        <v>0.75013736094893746</v>
      </c>
      <c r="M14" s="2325">
        <v>0.70719214063298186</v>
      </c>
      <c r="N14" s="2326"/>
    </row>
    <row r="15" spans="1:14">
      <c r="A15" s="2327"/>
      <c r="B15" s="2315"/>
      <c r="C15" s="2315"/>
      <c r="D15" s="2324"/>
      <c r="E15" s="2324"/>
      <c r="F15" s="2324"/>
      <c r="G15" s="2326"/>
      <c r="H15" s="2326"/>
      <c r="I15" s="2326"/>
      <c r="J15" s="2326"/>
      <c r="K15" s="2326"/>
      <c r="L15" s="2326"/>
      <c r="M15" s="2328"/>
      <c r="N15" s="2326"/>
    </row>
    <row r="16" spans="1:14">
      <c r="A16" s="2320" t="s">
        <v>86</v>
      </c>
      <c r="B16" s="2315"/>
      <c r="C16" s="2315"/>
      <c r="D16" s="2324">
        <v>1</v>
      </c>
      <c r="E16" s="2324">
        <v>0.85331586949977867</v>
      </c>
      <c r="F16" s="2324">
        <v>0.82219634944102082</v>
      </c>
      <c r="G16" s="2324">
        <v>0.7759901595926596</v>
      </c>
      <c r="H16" s="2324">
        <v>0.82052837121588273</v>
      </c>
      <c r="I16" s="2324">
        <v>0.8008095060644036</v>
      </c>
      <c r="J16" s="2324">
        <v>0.94563209222746714</v>
      </c>
      <c r="K16" s="2324">
        <v>0.88090565896893736</v>
      </c>
      <c r="L16" s="2324">
        <v>0.88297125036981583</v>
      </c>
      <c r="M16" s="2325">
        <v>0.85904773569439252</v>
      </c>
      <c r="N16" s="2326"/>
    </row>
    <row r="17" spans="1:14">
      <c r="A17" s="2320" t="s">
        <v>73</v>
      </c>
      <c r="B17" s="2315"/>
      <c r="C17" s="2315"/>
      <c r="D17" s="2324">
        <v>1</v>
      </c>
      <c r="E17" s="2324">
        <v>0.97857755148243253</v>
      </c>
      <c r="F17" s="2324">
        <v>1.09835014000723</v>
      </c>
      <c r="G17" s="2324">
        <v>1.0693784432668239</v>
      </c>
      <c r="H17" s="2324">
        <v>0.97269455970772145</v>
      </c>
      <c r="I17" s="2324">
        <v>0.89483720302448777</v>
      </c>
      <c r="J17" s="2324">
        <v>0.80123313845807498</v>
      </c>
      <c r="K17" s="2324">
        <v>0.80186111949430705</v>
      </c>
      <c r="L17" s="2324">
        <v>0.81050103689480779</v>
      </c>
      <c r="M17" s="2325">
        <v>0.70675224807856007</v>
      </c>
      <c r="N17" s="2326"/>
    </row>
    <row r="18" spans="1:14">
      <c r="A18" s="2320" t="s">
        <v>12</v>
      </c>
      <c r="B18" s="2315"/>
      <c r="C18" s="2315"/>
      <c r="D18" s="2324">
        <v>1</v>
      </c>
      <c r="E18" s="2324">
        <v>0.90831097736450006</v>
      </c>
      <c r="F18" s="2324">
        <v>0.78935686237562142</v>
      </c>
      <c r="G18" s="2324">
        <v>0.77573575587704469</v>
      </c>
      <c r="H18" s="2324">
        <v>0.85679263479916834</v>
      </c>
      <c r="I18" s="2324">
        <v>0.88833051389048978</v>
      </c>
      <c r="J18" s="2324">
        <v>0.76460536337427021</v>
      </c>
      <c r="K18" s="2324">
        <v>0.79654635056917866</v>
      </c>
      <c r="L18" s="2324">
        <v>0.80093691490267993</v>
      </c>
      <c r="M18" s="2325">
        <v>0.89631253409754208</v>
      </c>
      <c r="N18" s="2326"/>
    </row>
    <row r="19" spans="1:14">
      <c r="A19" s="2320" t="s">
        <v>39</v>
      </c>
      <c r="B19" s="2315"/>
      <c r="C19" s="2315"/>
      <c r="D19" s="2324">
        <v>1</v>
      </c>
      <c r="E19" s="2324">
        <v>1.0156537922970543</v>
      </c>
      <c r="F19" s="2324">
        <v>1.0335299040785502</v>
      </c>
      <c r="G19" s="2324">
        <v>0.96925416925188701</v>
      </c>
      <c r="H19" s="2324">
        <v>1.1012611403056551</v>
      </c>
      <c r="I19" s="2324">
        <v>1.0530502633966241</v>
      </c>
      <c r="J19" s="2324">
        <v>1.1042205674907462</v>
      </c>
      <c r="K19" s="2324">
        <v>0.75715357847754772</v>
      </c>
      <c r="L19" s="2324">
        <v>0.76366974555937739</v>
      </c>
      <c r="M19" s="2325">
        <v>0.62181073255722408</v>
      </c>
      <c r="N19" s="2326"/>
    </row>
    <row r="20" spans="1:14">
      <c r="A20" s="2320" t="s">
        <v>1289</v>
      </c>
      <c r="B20" s="2315"/>
      <c r="C20" s="2315"/>
      <c r="D20" s="2324">
        <v>1</v>
      </c>
      <c r="E20" s="2324">
        <v>0.97824170803213051</v>
      </c>
      <c r="F20" s="2324">
        <v>0.99925712684721246</v>
      </c>
      <c r="G20" s="2324">
        <v>0.91068390978565794</v>
      </c>
      <c r="H20" s="2324">
        <v>0.86071327661094632</v>
      </c>
      <c r="I20" s="2324">
        <v>0.74820251729314757</v>
      </c>
      <c r="J20" s="2324">
        <v>0.65791324154985009</v>
      </c>
      <c r="K20" s="2324">
        <v>0.63598547256105187</v>
      </c>
      <c r="L20" s="2324">
        <v>0.5859317500892548</v>
      </c>
      <c r="M20" s="2325">
        <v>0.67812155193039447</v>
      </c>
      <c r="N20" s="2326"/>
    </row>
    <row r="21" spans="1:14">
      <c r="A21" s="2320" t="s">
        <v>16</v>
      </c>
      <c r="B21" s="2315"/>
      <c r="C21" s="2315"/>
      <c r="D21" s="2324">
        <v>1</v>
      </c>
      <c r="E21" s="2324">
        <v>1.0497931413230748</v>
      </c>
      <c r="F21" s="2324">
        <v>1.1440309912431987</v>
      </c>
      <c r="G21" s="2324">
        <v>1.0768802216927058</v>
      </c>
      <c r="H21" s="2324">
        <v>1.1260097477262954</v>
      </c>
      <c r="I21" s="2324">
        <v>0.98671387501961816</v>
      </c>
      <c r="J21" s="2324">
        <v>0.92625965964530121</v>
      </c>
      <c r="K21" s="2324">
        <v>0.89129088364314657</v>
      </c>
      <c r="L21" s="2324">
        <v>0.92883636228824784</v>
      </c>
      <c r="M21" s="2325">
        <v>1.08833822226409</v>
      </c>
      <c r="N21" s="2326"/>
    </row>
    <row r="22" spans="1:14">
      <c r="A22" s="1009" t="s">
        <v>309</v>
      </c>
      <c r="B22" s="2315"/>
      <c r="C22" s="2315"/>
      <c r="D22" s="2324">
        <v>1</v>
      </c>
      <c r="E22" s="2324">
        <v>0.89650666801655943</v>
      </c>
      <c r="F22" s="2324">
        <v>0.81018562224235513</v>
      </c>
      <c r="G22" s="2324">
        <v>0.77483048898630824</v>
      </c>
      <c r="H22" s="2324">
        <v>0.79544612986678032</v>
      </c>
      <c r="I22" s="2324">
        <v>0.7212648404922879</v>
      </c>
      <c r="J22" s="2324">
        <v>0.65490972941111669</v>
      </c>
      <c r="K22" s="2324">
        <v>0.65357171423816041</v>
      </c>
      <c r="L22" s="2324">
        <v>0.63646338095796484</v>
      </c>
      <c r="M22" s="2325">
        <v>0.59539275444449058</v>
      </c>
      <c r="N22" s="2315"/>
    </row>
    <row r="23" spans="1:14">
      <c r="A23" s="2320" t="s">
        <v>19</v>
      </c>
      <c r="B23" s="2315"/>
      <c r="C23" s="2315"/>
      <c r="D23" s="2324">
        <v>1</v>
      </c>
      <c r="E23" s="2324">
        <v>0.92842595910338233</v>
      </c>
      <c r="F23" s="2324">
        <v>0.98719092458632729</v>
      </c>
      <c r="G23" s="2324">
        <v>0.98165406366681929</v>
      </c>
      <c r="H23" s="2324">
        <v>0.93520091662191041</v>
      </c>
      <c r="I23" s="2324">
        <v>0.8236732019541424</v>
      </c>
      <c r="J23" s="2324">
        <v>0.79658430511019129</v>
      </c>
      <c r="K23" s="2324">
        <v>0.62412395106256968</v>
      </c>
      <c r="L23" s="2324">
        <v>0.66191990107032295</v>
      </c>
      <c r="M23" s="2325">
        <v>0.42622240343447387</v>
      </c>
      <c r="N23" s="2326"/>
    </row>
    <row r="24" spans="1:14">
      <c r="A24" s="2320" t="s">
        <v>23</v>
      </c>
      <c r="B24" s="2315"/>
      <c r="C24" s="2315"/>
      <c r="D24" s="2324">
        <v>1</v>
      </c>
      <c r="E24" s="2324">
        <v>1.0155987231632888</v>
      </c>
      <c r="F24" s="2324">
        <v>1.0244080946794185</v>
      </c>
      <c r="G24" s="2324">
        <v>1.0192349971497336</v>
      </c>
      <c r="H24" s="2324">
        <v>1.0985954485410714</v>
      </c>
      <c r="I24" s="2324">
        <v>1.0526053866137248</v>
      </c>
      <c r="J24" s="2324">
        <v>1.1959341169647351</v>
      </c>
      <c r="K24" s="2324">
        <v>1.1206157510198402</v>
      </c>
      <c r="L24" s="2324">
        <v>0.96532371144184992</v>
      </c>
      <c r="M24" s="2325">
        <v>0.98671107825162463</v>
      </c>
      <c r="N24" s="2326"/>
    </row>
    <row r="25" spans="1:14">
      <c r="A25" s="1009" t="s">
        <v>59</v>
      </c>
      <c r="B25" s="2315"/>
      <c r="C25" s="2315"/>
      <c r="D25" s="2324">
        <v>1</v>
      </c>
      <c r="E25" s="2324">
        <v>0.90568962941819742</v>
      </c>
      <c r="F25" s="2324">
        <v>0.93139305793856952</v>
      </c>
      <c r="G25" s="2324">
        <v>0.93164531334872236</v>
      </c>
      <c r="H25" s="2324">
        <v>0.94586056246278438</v>
      </c>
      <c r="I25" s="2324">
        <v>0.89628985848067899</v>
      </c>
      <c r="J25" s="2324">
        <v>0.89637220842312193</v>
      </c>
      <c r="K25" s="2324">
        <v>0.85136180359843772</v>
      </c>
      <c r="L25" s="2324">
        <v>0.83210296053846955</v>
      </c>
      <c r="M25" s="2325">
        <v>0.78176509117929605</v>
      </c>
      <c r="N25" s="2326"/>
    </row>
    <row r="26" spans="1:14">
      <c r="A26" s="2320" t="s">
        <v>44</v>
      </c>
      <c r="B26" s="2315"/>
      <c r="C26" s="2315"/>
      <c r="D26" s="2324">
        <v>1</v>
      </c>
      <c r="E26" s="2324">
        <v>0.97557411367577773</v>
      </c>
      <c r="F26" s="2324">
        <v>0.85576112876214205</v>
      </c>
      <c r="G26" s="2324">
        <v>0.80834837431899798</v>
      </c>
      <c r="H26" s="2324">
        <v>0.86984033526370441</v>
      </c>
      <c r="I26" s="2324">
        <v>0.86328428712627781</v>
      </c>
      <c r="J26" s="2324">
        <v>0.70674789830005447</v>
      </c>
      <c r="K26" s="2324">
        <v>0.68631203524925843</v>
      </c>
      <c r="L26" s="2324">
        <v>0.63707771319806761</v>
      </c>
      <c r="M26" s="2325">
        <v>0.72813157016603935</v>
      </c>
      <c r="N26" s="2326"/>
    </row>
    <row r="27" spans="1:14">
      <c r="A27" s="2320" t="s">
        <v>25</v>
      </c>
      <c r="B27" s="2315"/>
      <c r="C27" s="2315"/>
      <c r="D27" s="2324">
        <v>1</v>
      </c>
      <c r="E27" s="2324">
        <v>1.0940968847918811</v>
      </c>
      <c r="F27" s="2324">
        <v>0.97707478644874568</v>
      </c>
      <c r="G27" s="2324">
        <v>0.92306472174837051</v>
      </c>
      <c r="H27" s="2324">
        <v>0.88664570524997954</v>
      </c>
      <c r="I27" s="2324">
        <v>0.84346849129601653</v>
      </c>
      <c r="J27" s="2324">
        <v>0.76400607957198974</v>
      </c>
      <c r="K27" s="2324">
        <v>0.76511735856713403</v>
      </c>
      <c r="L27" s="2324">
        <v>0.60100419345568834</v>
      </c>
      <c r="M27" s="2325">
        <v>0.56838179752896045</v>
      </c>
      <c r="N27" s="2326"/>
    </row>
    <row r="28" spans="1:14">
      <c r="A28" s="2320" t="s">
        <v>27</v>
      </c>
      <c r="B28" s="2315"/>
      <c r="C28" s="2315"/>
      <c r="D28" s="2324">
        <v>1</v>
      </c>
      <c r="E28" s="2324">
        <v>0.8985545883044217</v>
      </c>
      <c r="F28" s="2324">
        <v>0.83335168951934446</v>
      </c>
      <c r="G28" s="2324">
        <v>0.77925160674612126</v>
      </c>
      <c r="H28" s="2324">
        <v>0.77286061398551764</v>
      </c>
      <c r="I28" s="2324">
        <v>0.53418653556334983</v>
      </c>
      <c r="J28" s="2324">
        <v>0.55508543342844818</v>
      </c>
      <c r="K28" s="2324">
        <v>0.13320060384136381</v>
      </c>
      <c r="L28" s="2324">
        <v>0.14215388637903004</v>
      </c>
      <c r="M28" s="2325">
        <v>2.4937994762316722E-2</v>
      </c>
      <c r="N28" s="2315"/>
    </row>
    <row r="29" spans="1:14">
      <c r="A29" s="2320" t="s">
        <v>31</v>
      </c>
      <c r="B29" s="2315"/>
      <c r="C29" s="2315"/>
      <c r="D29" s="2324">
        <v>1</v>
      </c>
      <c r="E29" s="2324">
        <v>0.96246936757817247</v>
      </c>
      <c r="F29" s="2324">
        <v>0.83612584679849111</v>
      </c>
      <c r="G29" s="2324">
        <v>0.90009628246550144</v>
      </c>
      <c r="H29" s="2324">
        <v>0.87650033176039188</v>
      </c>
      <c r="I29" s="2324">
        <v>0.74390622536052253</v>
      </c>
      <c r="J29" s="2324">
        <v>0.80476889247523309</v>
      </c>
      <c r="K29" s="2324">
        <v>0.75679228958548761</v>
      </c>
      <c r="L29" s="2324">
        <v>0.77745230448015801</v>
      </c>
      <c r="M29" s="2325">
        <v>0.84180023116554537</v>
      </c>
      <c r="N29" s="2326"/>
    </row>
    <row r="30" spans="1:14">
      <c r="A30" s="2320" t="s">
        <v>67</v>
      </c>
      <c r="B30" s="2315"/>
      <c r="C30" s="2315"/>
      <c r="D30" s="2324">
        <v>1</v>
      </c>
      <c r="E30" s="2324">
        <v>0.85775959644811084</v>
      </c>
      <c r="F30" s="2324">
        <v>0.90894593237166021</v>
      </c>
      <c r="G30" s="2324">
        <v>0.9831530254380122</v>
      </c>
      <c r="H30" s="2324">
        <v>0.94968906107579998</v>
      </c>
      <c r="I30" s="2324">
        <v>1.0323390436501472</v>
      </c>
      <c r="J30" s="2324">
        <v>0.91431838770384055</v>
      </c>
      <c r="K30" s="2324">
        <v>1.1068029067524399</v>
      </c>
      <c r="L30" s="2324">
        <v>1.0431777184713453</v>
      </c>
      <c r="M30" s="2325">
        <v>1.0065759364611786</v>
      </c>
      <c r="N30" s="2324"/>
    </row>
    <row r="31" spans="1:14">
      <c r="A31" s="2320"/>
      <c r="B31" s="2315"/>
      <c r="C31" s="2315"/>
      <c r="D31" s="2324"/>
      <c r="E31" s="2324"/>
      <c r="F31" s="2324"/>
      <c r="G31" s="2324"/>
      <c r="H31" s="2324"/>
      <c r="I31" s="2324"/>
      <c r="J31" s="2324"/>
      <c r="K31" s="2324"/>
      <c r="L31" s="2324"/>
      <c r="M31" s="2325"/>
      <c r="N31" s="2315"/>
    </row>
    <row r="32" spans="1:14">
      <c r="A32" s="2320" t="s">
        <v>1290</v>
      </c>
      <c r="B32" s="2315"/>
      <c r="C32" s="2315"/>
      <c r="D32" s="2324"/>
      <c r="E32" s="2324"/>
      <c r="F32" s="2324"/>
      <c r="G32" s="2324"/>
      <c r="H32" s="2324"/>
      <c r="I32" s="2324"/>
      <c r="J32" s="2324"/>
      <c r="K32" s="2324"/>
      <c r="L32" s="2324"/>
      <c r="M32" s="2325"/>
      <c r="N32" s="2315"/>
    </row>
    <row r="33" spans="1:14">
      <c r="A33" s="2320"/>
      <c r="B33" s="2315"/>
      <c r="C33" s="2315"/>
      <c r="D33" s="2324"/>
      <c r="E33" s="2324"/>
      <c r="F33" s="2324"/>
      <c r="G33" s="2324"/>
      <c r="H33" s="2324"/>
      <c r="I33" s="2324"/>
      <c r="J33" s="2324"/>
      <c r="K33" s="2324"/>
      <c r="L33" s="2324"/>
      <c r="M33" s="2325"/>
      <c r="N33" s="2315"/>
    </row>
    <row r="34" spans="1:14">
      <c r="A34" s="2320" t="s">
        <v>38</v>
      </c>
      <c r="B34" s="2315"/>
      <c r="C34" s="2315"/>
      <c r="D34" s="2324">
        <v>1</v>
      </c>
      <c r="E34" s="2324">
        <v>1.0254500872472503</v>
      </c>
      <c r="F34" s="2324">
        <v>0.68485311852731223</v>
      </c>
      <c r="G34" s="2324">
        <v>0.86815769889294303</v>
      </c>
      <c r="H34" s="2324">
        <v>0.86734666369385482</v>
      </c>
      <c r="I34" s="2324">
        <v>0.86836171097925907</v>
      </c>
      <c r="J34" s="2324">
        <v>0.85415896130667412</v>
      </c>
      <c r="K34" s="2324">
        <v>0.78507058529998741</v>
      </c>
      <c r="L34" s="2324">
        <v>0.87967187704394323</v>
      </c>
      <c r="M34" s="2325">
        <v>0.80666433685381655</v>
      </c>
      <c r="N34" s="2315"/>
    </row>
    <row r="35" spans="1:14">
      <c r="A35" s="2320" t="s">
        <v>56</v>
      </c>
      <c r="B35" s="2315"/>
      <c r="C35" s="2315"/>
      <c r="D35" s="2324">
        <v>1</v>
      </c>
      <c r="E35" s="2324">
        <v>1.1858251520399181</v>
      </c>
      <c r="F35" s="2324">
        <v>1.1399821292525252</v>
      </c>
      <c r="G35" s="2324">
        <v>1.1147888071449239</v>
      </c>
      <c r="H35" s="2324">
        <v>1.1192767457131767</v>
      </c>
      <c r="I35" s="2324">
        <v>1.2303616146516487</v>
      </c>
      <c r="J35" s="2324">
        <v>1.1395820305801523</v>
      </c>
      <c r="K35" s="2324">
        <v>1.3157979488566118</v>
      </c>
      <c r="L35" s="2324">
        <v>1.2583190557343584</v>
      </c>
      <c r="M35" s="2325">
        <v>1.2926355493477109</v>
      </c>
      <c r="N35" s="2315"/>
    </row>
    <row r="36" spans="1:14">
      <c r="A36" s="2320" t="s">
        <v>29</v>
      </c>
      <c r="B36" s="2315"/>
      <c r="C36" s="2315"/>
      <c r="D36" s="2324">
        <v>1</v>
      </c>
      <c r="E36" s="2324">
        <v>1.1877133124079062</v>
      </c>
      <c r="F36" s="2324">
        <v>1.8263726319488571</v>
      </c>
      <c r="G36" s="2324">
        <v>1.9843140503076153</v>
      </c>
      <c r="H36" s="2324">
        <v>2.3906924534546192</v>
      </c>
      <c r="I36" s="2324">
        <v>2.7600496353863391</v>
      </c>
      <c r="J36" s="2324">
        <v>2.695025657416255</v>
      </c>
      <c r="K36" s="2324">
        <v>2.5139657196572167</v>
      </c>
      <c r="L36" s="2324">
        <v>2.5595311920333286</v>
      </c>
      <c r="M36" s="2325">
        <v>1.8493704940070266</v>
      </c>
      <c r="N36" s="2315"/>
    </row>
    <row r="37" spans="1:14">
      <c r="A37" s="2327"/>
      <c r="B37" s="2315"/>
      <c r="C37" s="2315"/>
      <c r="D37" s="2315"/>
      <c r="E37" s="2315"/>
      <c r="F37" s="2315"/>
      <c r="G37" s="2315"/>
      <c r="H37" s="2315"/>
      <c r="I37" s="2315"/>
      <c r="J37" s="2315"/>
      <c r="K37" s="2315"/>
      <c r="L37" s="2315"/>
      <c r="M37" s="2322"/>
    </row>
    <row r="38" spans="1:14">
      <c r="A38" s="2320" t="s">
        <v>1291</v>
      </c>
      <c r="B38" s="2315"/>
      <c r="C38" s="2315"/>
      <c r="D38" s="2315"/>
      <c r="E38" s="2315"/>
      <c r="F38" s="2315"/>
      <c r="G38" s="2315"/>
      <c r="H38" s="2315"/>
      <c r="I38" s="2315"/>
      <c r="J38" s="2315"/>
      <c r="K38" s="2315"/>
      <c r="L38" s="2315"/>
      <c r="M38" s="2322"/>
      <c r="N38" s="2315"/>
    </row>
    <row r="39" spans="1:14">
      <c r="A39" s="2320"/>
      <c r="B39" s="2315"/>
      <c r="C39" s="2315"/>
      <c r="D39" s="2315"/>
      <c r="E39" s="2315"/>
      <c r="F39" s="2315"/>
      <c r="G39" s="2315"/>
      <c r="H39" s="2315"/>
      <c r="I39" s="2315"/>
      <c r="J39" s="2315"/>
      <c r="K39" s="2315"/>
      <c r="L39" s="2315"/>
      <c r="M39" s="2322"/>
      <c r="N39" s="2315"/>
    </row>
    <row r="40" spans="1:14">
      <c r="A40" s="2320" t="s">
        <v>1292</v>
      </c>
      <c r="B40" s="2315"/>
      <c r="C40" s="2315"/>
      <c r="D40" s="2315"/>
      <c r="E40" s="2315"/>
      <c r="F40" s="2315"/>
      <c r="G40" s="2315"/>
      <c r="H40" s="2315"/>
      <c r="I40" s="2315"/>
      <c r="J40" s="2315"/>
      <c r="K40" s="2315"/>
      <c r="L40" s="2315"/>
      <c r="M40" s="2322"/>
    </row>
    <row r="41" spans="1:14">
      <c r="A41" s="2320" t="s">
        <v>1293</v>
      </c>
      <c r="B41" s="2315"/>
      <c r="C41" s="2315"/>
      <c r="D41" s="2315"/>
      <c r="E41" s="2315"/>
      <c r="F41" s="2315"/>
      <c r="G41" s="2315"/>
      <c r="H41" s="2315"/>
      <c r="I41" s="2315"/>
      <c r="J41" s="2315"/>
      <c r="K41" s="2315"/>
      <c r="L41" s="2315"/>
      <c r="M41" s="2322"/>
    </row>
    <row r="42" spans="1:14">
      <c r="A42" s="2329" t="s">
        <v>1294</v>
      </c>
      <c r="B42" s="2330"/>
      <c r="C42" s="2330"/>
      <c r="D42" s="2330"/>
      <c r="E42" s="2330"/>
      <c r="F42" s="2330"/>
      <c r="G42" s="2330"/>
      <c r="H42" s="2330"/>
      <c r="I42" s="2330"/>
      <c r="J42" s="2330"/>
      <c r="K42" s="2330"/>
      <c r="L42" s="2330"/>
      <c r="M42" s="2331"/>
    </row>
  </sheetData>
  <mergeCells count="4">
    <mergeCell ref="A1:M1"/>
    <mergeCell ref="A2:M2"/>
    <mergeCell ref="A4:M4"/>
    <mergeCell ref="A12:C12"/>
  </mergeCells>
  <phoneticPr fontId="50" type="noConversion"/>
  <printOptions horizontalCentered="1" verticalCentered="1"/>
  <pageMargins left="0.78740157480314965" right="0.78740157480314965" top="0.78740157480314965" bottom="0.78740157480314965" header="0" footer="0"/>
  <pageSetup scale="47" orientation="portrait" horizontalDpi="4294967292" verticalDpi="4294967292" r:id="rId1"/>
  <headerFooter alignWithMargins="0"/>
</worksheet>
</file>

<file path=xl/worksheets/sheet133.xml><?xml version="1.0" encoding="utf-8"?>
<worksheet xmlns="http://schemas.openxmlformats.org/spreadsheetml/2006/main" xmlns:r="http://schemas.openxmlformats.org/officeDocument/2006/relationships">
  <sheetPr>
    <tabColor indexed="53"/>
    <pageSetUpPr fitToPage="1"/>
  </sheetPr>
  <dimension ref="A1:K22"/>
  <sheetViews>
    <sheetView zoomScale="50" workbookViewId="0">
      <selection sqref="A1:M1"/>
    </sheetView>
  </sheetViews>
  <sheetFormatPr defaultColWidth="11.44140625" defaultRowHeight="18"/>
  <cols>
    <col min="1" max="1" width="30.109375" style="1998" customWidth="1"/>
    <col min="2" max="11" width="9.33203125" style="1998" customWidth="1"/>
    <col min="12" max="12" width="11.44140625" style="1998" customWidth="1"/>
    <col min="13" max="16384" width="11.44140625" style="1998"/>
  </cols>
  <sheetData>
    <row r="1" spans="1:11">
      <c r="A1" s="2649" t="s">
        <v>1250</v>
      </c>
      <c r="B1" s="2649"/>
      <c r="C1" s="2649"/>
      <c r="D1" s="2649"/>
      <c r="E1" s="2649"/>
      <c r="F1" s="2649"/>
      <c r="G1" s="2649"/>
      <c r="H1" s="2649"/>
      <c r="I1" s="2649"/>
      <c r="J1" s="2649"/>
      <c r="K1" s="2649"/>
    </row>
    <row r="2" spans="1:11" s="2000" customFormat="1">
      <c r="A2" s="2874" t="s">
        <v>1111</v>
      </c>
      <c r="B2" s="2874"/>
      <c r="C2" s="2874"/>
      <c r="D2" s="2874"/>
      <c r="E2" s="2874"/>
      <c r="F2" s="2874"/>
      <c r="G2" s="2874"/>
      <c r="H2" s="2874"/>
      <c r="I2" s="2874"/>
      <c r="J2" s="2874"/>
      <c r="K2" s="2874"/>
    </row>
    <row r="3" spans="1:11">
      <c r="A3" s="2079"/>
      <c r="B3" s="2079"/>
      <c r="C3" s="2079"/>
      <c r="D3" s="2079"/>
      <c r="E3" s="2079"/>
      <c r="F3" s="2079"/>
      <c r="G3" s="2079"/>
      <c r="H3" s="2079"/>
      <c r="I3" s="2079"/>
      <c r="J3" s="2079"/>
      <c r="K3" s="2079"/>
    </row>
    <row r="4" spans="1:11">
      <c r="A4" s="2875" t="s">
        <v>1112</v>
      </c>
      <c r="B4" s="2875"/>
      <c r="C4" s="2875"/>
      <c r="D4" s="2875"/>
      <c r="E4" s="2875"/>
      <c r="F4" s="2875"/>
      <c r="G4" s="2875"/>
      <c r="H4" s="2875"/>
      <c r="I4" s="2875"/>
      <c r="J4" s="2875"/>
      <c r="K4" s="2875"/>
    </row>
    <row r="5" spans="1:11">
      <c r="A5" s="2079"/>
      <c r="B5" s="2079"/>
      <c r="C5" s="2079"/>
      <c r="D5" s="2079"/>
      <c r="E5" s="2079"/>
      <c r="F5" s="2079"/>
      <c r="G5" s="2079"/>
      <c r="H5" s="2079"/>
      <c r="I5" s="2079"/>
      <c r="J5" s="2079"/>
      <c r="K5" s="2079"/>
    </row>
    <row r="6" spans="1:11">
      <c r="A6" s="2876" t="s">
        <v>1113</v>
      </c>
      <c r="B6" s="2876"/>
      <c r="C6" s="2876"/>
      <c r="D6" s="2876"/>
      <c r="E6" s="2876"/>
      <c r="F6" s="2876"/>
      <c r="G6" s="2876"/>
      <c r="H6" s="2876"/>
      <c r="I6" s="2876"/>
      <c r="J6" s="2876"/>
      <c r="K6" s="2876"/>
    </row>
    <row r="7" spans="1:11">
      <c r="A7" s="2003"/>
      <c r="B7" s="2003"/>
    </row>
    <row r="8" spans="1:11" s="2008" customFormat="1">
      <c r="A8" s="2080"/>
      <c r="B8" s="2081">
        <v>2000</v>
      </c>
      <c r="C8" s="2081">
        <v>2001</v>
      </c>
      <c r="D8" s="2081">
        <v>2002</v>
      </c>
      <c r="E8" s="2081">
        <v>2003</v>
      </c>
      <c r="F8" s="2006">
        <v>2004</v>
      </c>
      <c r="G8" s="2006">
        <v>2005</v>
      </c>
      <c r="H8" s="2006">
        <v>2006</v>
      </c>
      <c r="I8" s="2006">
        <v>2007</v>
      </c>
      <c r="J8" s="2006">
        <v>2008</v>
      </c>
      <c r="K8" s="2007">
        <v>2009</v>
      </c>
    </row>
    <row r="9" spans="1:11">
      <c r="A9" s="2082"/>
      <c r="B9" s="2003"/>
      <c r="C9" s="2003"/>
      <c r="D9" s="2003"/>
      <c r="E9" s="2003"/>
      <c r="F9" s="2003"/>
      <c r="G9" s="2003"/>
      <c r="H9" s="2003"/>
      <c r="I9" s="2003"/>
      <c r="J9" s="2003"/>
      <c r="K9" s="2031"/>
    </row>
    <row r="10" spans="1:11">
      <c r="A10" s="2082" t="s">
        <v>1114</v>
      </c>
      <c r="B10" s="2083">
        <v>252.89599999999999</v>
      </c>
      <c r="C10" s="2083">
        <v>290.28899999999999</v>
      </c>
      <c r="D10" s="2083">
        <v>239.59200000000004</v>
      </c>
      <c r="E10" s="2083">
        <v>237.8</v>
      </c>
      <c r="F10" s="2083">
        <v>232.92700000000002</v>
      </c>
      <c r="G10" s="2083">
        <v>238.059</v>
      </c>
      <c r="H10" s="2083">
        <v>283.35500000000002</v>
      </c>
      <c r="I10" s="2083">
        <v>282.09100000000001</v>
      </c>
      <c r="J10" s="2083">
        <v>258.48</v>
      </c>
      <c r="K10" s="2084">
        <v>248.881</v>
      </c>
    </row>
    <row r="11" spans="1:11">
      <c r="A11" s="2082"/>
      <c r="B11" s="2083"/>
      <c r="C11" s="2083"/>
      <c r="D11" s="2083"/>
      <c r="E11" s="2083"/>
      <c r="F11" s="2083"/>
      <c r="G11" s="2085"/>
      <c r="H11" s="2083"/>
      <c r="I11" s="2083"/>
      <c r="J11" s="2083"/>
      <c r="K11" s="2084"/>
    </row>
    <row r="12" spans="1:11">
      <c r="A12" s="2082" t="s">
        <v>1115</v>
      </c>
      <c r="B12" s="2083">
        <v>173.06200000000001</v>
      </c>
      <c r="C12" s="2083">
        <v>180.64600000000002</v>
      </c>
      <c r="D12" s="2083">
        <v>160.48699999999999</v>
      </c>
      <c r="E12" s="2083">
        <v>145.09100000000001</v>
      </c>
      <c r="F12" s="2083">
        <v>141.18099999999998</v>
      </c>
      <c r="G12" s="2083">
        <v>135.274</v>
      </c>
      <c r="H12" s="2083">
        <v>149.44299999999998</v>
      </c>
      <c r="I12" s="2083">
        <v>124.556</v>
      </c>
      <c r="J12" s="2083">
        <v>141.86199999999999</v>
      </c>
      <c r="K12" s="2084">
        <v>118.21299999999999</v>
      </c>
    </row>
    <row r="13" spans="1:11">
      <c r="A13" s="2016"/>
      <c r="B13" s="2083"/>
      <c r="C13" s="2083"/>
      <c r="D13" s="2083"/>
      <c r="E13" s="2083"/>
      <c r="F13" s="2083"/>
      <c r="G13" s="2083"/>
      <c r="H13" s="2083"/>
      <c r="I13" s="2083"/>
      <c r="J13" s="2083"/>
      <c r="K13" s="2084"/>
    </row>
    <row r="14" spans="1:11">
      <c r="A14" s="2082" t="s">
        <v>1116</v>
      </c>
      <c r="B14" s="2085">
        <v>523.74099999999999</v>
      </c>
      <c r="C14" s="2085">
        <v>1137.712</v>
      </c>
      <c r="D14" s="2085">
        <v>1292.712</v>
      </c>
      <c r="E14" s="2085">
        <v>806.15599999999995</v>
      </c>
      <c r="F14" s="2085">
        <v>124.105</v>
      </c>
      <c r="G14" s="2085">
        <v>156.251</v>
      </c>
      <c r="H14" s="2085">
        <v>252.79</v>
      </c>
      <c r="I14" s="2085">
        <v>238.33800000000002</v>
      </c>
      <c r="J14" s="2085">
        <v>389.68299999999999</v>
      </c>
      <c r="K14" s="2086">
        <v>687.69200000000001</v>
      </c>
    </row>
    <row r="15" spans="1:11">
      <c r="A15" s="2082"/>
      <c r="B15" s="2083"/>
      <c r="C15" s="2083"/>
      <c r="D15" s="2083"/>
      <c r="E15" s="2083"/>
      <c r="F15" s="2083"/>
      <c r="G15" s="2083"/>
      <c r="H15" s="2083"/>
      <c r="I15" s="2083"/>
      <c r="J15" s="2083"/>
      <c r="K15" s="2084"/>
    </row>
    <row r="16" spans="1:11">
      <c r="A16" s="2082" t="s">
        <v>1117</v>
      </c>
      <c r="B16" s="2083">
        <v>21.312999999999999</v>
      </c>
      <c r="C16" s="2083">
        <v>27.454000000000001</v>
      </c>
      <c r="D16" s="2083">
        <v>18.762999999999998</v>
      </c>
      <c r="E16" s="2083">
        <v>22.552999999999997</v>
      </c>
      <c r="F16" s="2083">
        <v>20.096</v>
      </c>
      <c r="G16" s="2083">
        <v>17.315999999999999</v>
      </c>
      <c r="H16" s="2083">
        <v>17.748999999999999</v>
      </c>
      <c r="I16" s="2083">
        <v>21.356999999999999</v>
      </c>
      <c r="J16" s="2083">
        <v>25.95</v>
      </c>
      <c r="K16" s="2084">
        <v>21.371000000000002</v>
      </c>
    </row>
    <row r="17" spans="1:11">
      <c r="A17" s="2082"/>
      <c r="B17" s="2087"/>
      <c r="C17" s="2087"/>
      <c r="D17" s="2087"/>
      <c r="E17" s="2087"/>
      <c r="F17" s="2087"/>
      <c r="G17" s="2087"/>
      <c r="H17" s="2087"/>
      <c r="I17" s="2087"/>
      <c r="J17" s="2087"/>
      <c r="K17" s="2088"/>
    </row>
    <row r="18" spans="1:11" s="2008" customFormat="1">
      <c r="A18" s="2089" t="s">
        <v>896</v>
      </c>
      <c r="B18" s="2090">
        <v>971.01199999999994</v>
      </c>
      <c r="C18" s="2090">
        <v>1636.1009999999999</v>
      </c>
      <c r="D18" s="2090">
        <v>1711.5540000000001</v>
      </c>
      <c r="E18" s="2090">
        <v>1211.5999999999999</v>
      </c>
      <c r="F18" s="2090">
        <v>518.30899999999997</v>
      </c>
      <c r="G18" s="2090">
        <v>546.9</v>
      </c>
      <c r="H18" s="2090">
        <v>703.33699999999999</v>
      </c>
      <c r="I18" s="2090">
        <v>666.3420000000001</v>
      </c>
      <c r="J18" s="2090">
        <v>815.97499999999991</v>
      </c>
      <c r="K18" s="2091">
        <v>1076.1569999999999</v>
      </c>
    </row>
    <row r="19" spans="1:11">
      <c r="A19" s="2016" t="s">
        <v>75</v>
      </c>
      <c r="B19" s="2003"/>
      <c r="C19" s="2003"/>
      <c r="D19" s="2003"/>
      <c r="E19" s="2003"/>
      <c r="F19" s="2003"/>
      <c r="G19" s="2003"/>
      <c r="H19" s="2003"/>
      <c r="I19" s="2003"/>
      <c r="J19" s="2003"/>
      <c r="K19" s="2031"/>
    </row>
    <row r="20" spans="1:11">
      <c r="A20" s="2016"/>
      <c r="B20" s="2003"/>
      <c r="C20" s="2003"/>
      <c r="D20" s="2003"/>
      <c r="E20" s="2003"/>
      <c r="F20" s="2003"/>
      <c r="G20" s="2003"/>
      <c r="H20" s="2003"/>
      <c r="I20" s="2003"/>
      <c r="J20" s="2003"/>
      <c r="K20" s="2031"/>
    </row>
    <row r="21" spans="1:11">
      <c r="A21" s="2092" t="s">
        <v>1118</v>
      </c>
      <c r="B21" s="2004"/>
      <c r="C21" s="2004"/>
      <c r="D21" s="2004"/>
      <c r="E21" s="2004"/>
      <c r="F21" s="2004"/>
      <c r="G21" s="2004"/>
      <c r="H21" s="2004"/>
      <c r="I21" s="2004"/>
      <c r="J21" s="2004"/>
      <c r="K21" s="2036"/>
    </row>
    <row r="22" spans="1:11">
      <c r="A22" s="2016"/>
      <c r="B22" s="2003"/>
      <c r="C22" s="2003"/>
      <c r="D22" s="2003"/>
      <c r="E22" s="2003"/>
      <c r="F22" s="2003"/>
      <c r="G22" s="2003"/>
      <c r="H22" s="2003"/>
      <c r="I22" s="2003"/>
      <c r="J22" s="2003"/>
      <c r="K22" s="2003"/>
    </row>
  </sheetData>
  <mergeCells count="4">
    <mergeCell ref="A1:K1"/>
    <mergeCell ref="A2:K2"/>
    <mergeCell ref="A4:K4"/>
    <mergeCell ref="A6:K6"/>
  </mergeCells>
  <phoneticPr fontId="50" type="noConversion"/>
  <printOptions horizontalCentered="1" verticalCentered="1"/>
  <pageMargins left="0.19685039370078741" right="0.19685039370078741" top="0.19685039370078741" bottom="0.19685039370078741" header="0" footer="0"/>
  <pageSetup scale="60" orientation="portrait" r:id="rId1"/>
  <headerFooter alignWithMargins="0"/>
</worksheet>
</file>

<file path=xl/worksheets/sheet134.xml><?xml version="1.0" encoding="utf-8"?>
<worksheet xmlns="http://schemas.openxmlformats.org/spreadsheetml/2006/main" xmlns:r="http://schemas.openxmlformats.org/officeDocument/2006/relationships">
  <sheetPr>
    <tabColor indexed="53"/>
    <pageSetUpPr fitToPage="1"/>
  </sheetPr>
  <dimension ref="A1:K48"/>
  <sheetViews>
    <sheetView showGridLines="0" zoomScaleNormal="100" workbookViewId="0">
      <selection sqref="A1:M1"/>
    </sheetView>
  </sheetViews>
  <sheetFormatPr defaultColWidth="7.109375" defaultRowHeight="12.75"/>
  <cols>
    <col min="1" max="1" width="31.33203125" style="2093" customWidth="1"/>
    <col min="2" max="11" width="6" style="2093" customWidth="1"/>
    <col min="12" max="12" width="8.88671875" style="2093" customWidth="1"/>
    <col min="13" max="16384" width="7.109375" style="2093"/>
  </cols>
  <sheetData>
    <row r="1" spans="1:11">
      <c r="A1" s="2877" t="s">
        <v>1264</v>
      </c>
      <c r="B1" s="2877"/>
      <c r="C1" s="2877"/>
      <c r="D1" s="2877"/>
      <c r="E1" s="2877"/>
      <c r="F1" s="2877"/>
      <c r="G1" s="2877"/>
      <c r="H1" s="2877"/>
      <c r="I1" s="2877"/>
      <c r="J1" s="2877"/>
      <c r="K1" s="2877"/>
    </row>
    <row r="2" spans="1:11" ht="14.25">
      <c r="A2" s="2878" t="s">
        <v>1119</v>
      </c>
      <c r="B2" s="2878"/>
      <c r="C2" s="2878"/>
      <c r="D2" s="2878"/>
      <c r="E2" s="2878"/>
      <c r="F2" s="2878"/>
      <c r="G2" s="2878"/>
      <c r="H2" s="2878"/>
      <c r="I2" s="2878"/>
      <c r="J2" s="2878"/>
      <c r="K2" s="2878"/>
    </row>
    <row r="3" spans="1:11" ht="17.25">
      <c r="A3" s="2730" t="s">
        <v>1120</v>
      </c>
      <c r="B3" s="2730"/>
      <c r="C3" s="2730"/>
      <c r="D3" s="2730"/>
      <c r="E3" s="2730"/>
      <c r="F3" s="2730"/>
      <c r="G3" s="2730"/>
      <c r="H3" s="2730"/>
      <c r="I3" s="2730"/>
      <c r="J3" s="2730"/>
      <c r="K3" s="2730"/>
    </row>
    <row r="4" spans="1:11" ht="15">
      <c r="A4" s="2094"/>
      <c r="B4" s="2094"/>
      <c r="C4" s="2094"/>
      <c r="D4" s="2094"/>
      <c r="E4" s="2094"/>
      <c r="F4" s="2094"/>
      <c r="G4" s="2094"/>
      <c r="H4" s="2094"/>
      <c r="I4" s="2094"/>
      <c r="J4" s="2094"/>
      <c r="K4" s="2094"/>
    </row>
    <row r="5" spans="1:11">
      <c r="A5" s="2879" t="s">
        <v>1121</v>
      </c>
      <c r="B5" s="2879"/>
      <c r="C5" s="2879"/>
      <c r="D5" s="2879"/>
      <c r="E5" s="2879"/>
      <c r="F5" s="2879"/>
      <c r="G5" s="2879"/>
      <c r="H5" s="2879"/>
      <c r="I5" s="2879"/>
      <c r="J5" s="2879"/>
      <c r="K5" s="2879"/>
    </row>
    <row r="7" spans="1:11" s="2099" customFormat="1" ht="14.25">
      <c r="A7" s="2095"/>
      <c r="B7" s="2096">
        <v>2000</v>
      </c>
      <c r="C7" s="2096">
        <v>2001</v>
      </c>
      <c r="D7" s="2096">
        <v>2002</v>
      </c>
      <c r="E7" s="2096">
        <v>2003</v>
      </c>
      <c r="F7" s="2096">
        <v>2004</v>
      </c>
      <c r="G7" s="2096">
        <v>2005</v>
      </c>
      <c r="H7" s="2097">
        <v>2006</v>
      </c>
      <c r="I7" s="2097">
        <v>2007</v>
      </c>
      <c r="J7" s="2097">
        <v>2008</v>
      </c>
      <c r="K7" s="2098" t="s">
        <v>1122</v>
      </c>
    </row>
    <row r="8" spans="1:11">
      <c r="A8" s="2100"/>
      <c r="K8" s="2101"/>
    </row>
    <row r="9" spans="1:11" s="2099" customFormat="1">
      <c r="A9" s="2102" t="s">
        <v>661</v>
      </c>
      <c r="K9" s="2103"/>
    </row>
    <row r="10" spans="1:11">
      <c r="A10" s="2100" t="s">
        <v>531</v>
      </c>
      <c r="B10" s="2104">
        <v>67.259217167059646</v>
      </c>
      <c r="C10" s="2104">
        <v>64.645224718379154</v>
      </c>
      <c r="D10" s="2104">
        <v>64.477186885016195</v>
      </c>
      <c r="E10" s="2104">
        <v>64.841765711598939</v>
      </c>
      <c r="F10" s="2104">
        <v>62.961380585000924</v>
      </c>
      <c r="G10" s="2104">
        <v>71.190392300702925</v>
      </c>
      <c r="H10" s="2104">
        <v>100.36423257141932</v>
      </c>
      <c r="I10" s="2104">
        <v>102.84969834672773</v>
      </c>
      <c r="J10" s="2104">
        <v>143.07691182306846</v>
      </c>
      <c r="K10" s="2105">
        <v>152.87944927073346</v>
      </c>
    </row>
    <row r="11" spans="1:11">
      <c r="A11" s="2100"/>
      <c r="B11" s="2104"/>
      <c r="C11" s="2104"/>
      <c r="D11" s="2104"/>
      <c r="E11" s="2104"/>
      <c r="F11" s="2104"/>
      <c r="G11" s="2104"/>
      <c r="H11" s="2104"/>
      <c r="I11" s="2104"/>
      <c r="J11" s="2104"/>
      <c r="K11" s="2105"/>
    </row>
    <row r="12" spans="1:11">
      <c r="A12" s="2106" t="s">
        <v>1123</v>
      </c>
      <c r="B12" s="2107">
        <v>90.537315454887278</v>
      </c>
      <c r="C12" s="2107">
        <v>94.969701576941404</v>
      </c>
      <c r="D12" s="2107">
        <v>91.99498895693857</v>
      </c>
      <c r="E12" s="2107">
        <v>90.887560887314947</v>
      </c>
      <c r="F12" s="2107">
        <v>122.22918215321464</v>
      </c>
      <c r="G12" s="2107">
        <v>125.55901583526945</v>
      </c>
      <c r="H12" s="2107">
        <v>157.0184012316129</v>
      </c>
      <c r="I12" s="2107">
        <v>178.87653491398086</v>
      </c>
      <c r="J12" s="2107">
        <v>220.80693393870587</v>
      </c>
      <c r="K12" s="2108">
        <v>210.17714927562852</v>
      </c>
    </row>
    <row r="13" spans="1:11">
      <c r="A13" s="2106" t="s">
        <v>1124</v>
      </c>
      <c r="B13" s="2107">
        <v>67.452607641874835</v>
      </c>
      <c r="C13" s="2107">
        <v>48.21587866190729</v>
      </c>
      <c r="D13" s="2107">
        <v>42.205088741740482</v>
      </c>
      <c r="E13" s="2107">
        <v>38.368718142327992</v>
      </c>
      <c r="F13" s="2107">
        <v>68.804053226678633</v>
      </c>
      <c r="G13" s="2107">
        <v>70.500295459354206</v>
      </c>
      <c r="H13" s="2107">
        <v>132.2435134366074</v>
      </c>
      <c r="I13" s="2107">
        <v>92.611387832585251</v>
      </c>
      <c r="J13" s="2107">
        <v>139.11007372901102</v>
      </c>
      <c r="K13" s="2108">
        <v>86.967047387493352</v>
      </c>
    </row>
    <row r="14" spans="1:11">
      <c r="A14" s="2106" t="s">
        <v>1125</v>
      </c>
      <c r="B14" s="2107"/>
      <c r="C14" s="2107"/>
      <c r="D14" s="2107"/>
      <c r="E14" s="2107"/>
      <c r="F14" s="2107"/>
      <c r="G14" s="2107"/>
      <c r="H14" s="2107"/>
      <c r="I14" s="2107"/>
      <c r="J14" s="2107"/>
      <c r="K14" s="2108"/>
    </row>
    <row r="15" spans="1:11">
      <c r="A15" s="2106" t="s">
        <v>1126</v>
      </c>
      <c r="B15" s="2107">
        <v>65.594494560872903</v>
      </c>
      <c r="C15" s="2107">
        <v>69.572663071266689</v>
      </c>
      <c r="D15" s="2107">
        <v>66.485373389420573</v>
      </c>
      <c r="E15" s="2107">
        <v>68.143301765400437</v>
      </c>
      <c r="F15" s="2107">
        <v>74.575230606897122</v>
      </c>
      <c r="G15" s="2107">
        <v>96.283842595831331</v>
      </c>
      <c r="H15" s="2107">
        <v>109.81642140511578</v>
      </c>
      <c r="I15" s="2107">
        <v>124.7285404716437</v>
      </c>
      <c r="J15" s="2107">
        <v>170.83038996838104</v>
      </c>
      <c r="K15" s="2108">
        <v>149.36546501779029</v>
      </c>
    </row>
    <row r="16" spans="1:11">
      <c r="A16" s="2106" t="s">
        <v>1127</v>
      </c>
      <c r="B16" s="2107">
        <v>68.587599298694172</v>
      </c>
      <c r="C16" s="2107">
        <v>65.817616865758936</v>
      </c>
      <c r="D16" s="2107">
        <v>63.785087741425528</v>
      </c>
      <c r="E16" s="2107">
        <v>63.951076538824132</v>
      </c>
      <c r="F16" s="2107">
        <v>60.924750199785755</v>
      </c>
      <c r="G16" s="2107">
        <v>66.578278061876503</v>
      </c>
      <c r="H16" s="2107">
        <v>95.322167413934409</v>
      </c>
      <c r="I16" s="2107">
        <v>93.493081603954565</v>
      </c>
      <c r="J16" s="2107">
        <v>132.28737187959331</v>
      </c>
      <c r="K16" s="2108">
        <v>142.39038447003492</v>
      </c>
    </row>
    <row r="17" spans="1:11">
      <c r="A17" s="2106" t="s">
        <v>1807</v>
      </c>
      <c r="B17" s="2107">
        <v>78.800856482698251</v>
      </c>
      <c r="C17" s="2107">
        <v>91.765540502241407</v>
      </c>
      <c r="D17" s="2107">
        <v>92.902958904215623</v>
      </c>
      <c r="E17" s="2107">
        <v>78.987634894246071</v>
      </c>
      <c r="F17" s="2107">
        <v>81.666182071949493</v>
      </c>
      <c r="G17" s="2107">
        <v>67.615294216155974</v>
      </c>
      <c r="H17" s="2107">
        <v>106.07775643137403</v>
      </c>
      <c r="I17" s="2107">
        <v>143.44556989544319</v>
      </c>
      <c r="J17" s="2107">
        <v>187.90369344116425</v>
      </c>
      <c r="K17" s="2108">
        <v>148.31165998599451</v>
      </c>
    </row>
    <row r="18" spans="1:11">
      <c r="A18" s="2106" t="s">
        <v>1128</v>
      </c>
      <c r="B18" s="2107">
        <v>70.838574598227794</v>
      </c>
      <c r="C18" s="2107">
        <v>67.001665064566495</v>
      </c>
      <c r="D18" s="2107">
        <v>73.561575654696497</v>
      </c>
      <c r="E18" s="2107">
        <v>78.328020174853108</v>
      </c>
      <c r="F18" s="2107">
        <v>90.504859471548258</v>
      </c>
      <c r="G18" s="2107">
        <v>106.63010071239009</v>
      </c>
      <c r="H18" s="2107">
        <v>141.82275473708327</v>
      </c>
      <c r="I18" s="2107">
        <v>158.10551719167833</v>
      </c>
      <c r="J18" s="2107">
        <v>188.44844919977959</v>
      </c>
      <c r="K18" s="2108">
        <v>160.92009997352002</v>
      </c>
    </row>
    <row r="19" spans="1:11">
      <c r="A19" s="2106" t="s">
        <v>1129</v>
      </c>
      <c r="B19" s="2107">
        <v>84.265164793818272</v>
      </c>
      <c r="C19" s="2107">
        <v>71.884179072950928</v>
      </c>
      <c r="D19" s="2107">
        <v>72.72557040822592</v>
      </c>
      <c r="E19" s="2107">
        <v>79.529004980652417</v>
      </c>
      <c r="F19" s="2107">
        <v>83.643118537830347</v>
      </c>
      <c r="G19" s="2107">
        <v>96.874205845019631</v>
      </c>
      <c r="H19" s="2107">
        <v>107.40709077876475</v>
      </c>
      <c r="I19" s="2107">
        <v>145.88816945814361</v>
      </c>
      <c r="J19" s="2107">
        <v>160.14992874237308</v>
      </c>
      <c r="K19" s="2108">
        <v>165.13774372055309</v>
      </c>
    </row>
    <row r="20" spans="1:11">
      <c r="A20" s="2109" t="s">
        <v>380</v>
      </c>
      <c r="B20" s="2110">
        <v>71.062451980619457</v>
      </c>
      <c r="C20" s="2110">
        <v>69.817675055926145</v>
      </c>
      <c r="D20" s="2110">
        <v>67.842632890752313</v>
      </c>
      <c r="E20" s="2110">
        <v>66.444985661379761</v>
      </c>
      <c r="F20" s="2110">
        <v>70.998937784962777</v>
      </c>
      <c r="G20" s="2110">
        <v>77.113328861863309</v>
      </c>
      <c r="H20" s="2110">
        <v>108.5225125070359</v>
      </c>
      <c r="I20" s="2110">
        <v>113.45132075883897</v>
      </c>
      <c r="J20" s="2110">
        <v>155.10087185952167</v>
      </c>
      <c r="K20" s="2111">
        <v>144.91325782515875</v>
      </c>
    </row>
    <row r="21" spans="1:11">
      <c r="A21" s="2100"/>
      <c r="B21" s="2104"/>
      <c r="C21" s="2104"/>
      <c r="D21" s="2104"/>
      <c r="E21" s="2104"/>
      <c r="F21" s="2104"/>
      <c r="G21" s="2104"/>
      <c r="H21" s="2104"/>
      <c r="I21" s="2104"/>
      <c r="J21" s="2104"/>
      <c r="K21" s="2105"/>
    </row>
    <row r="22" spans="1:11" ht="14.25">
      <c r="A22" s="2102" t="s">
        <v>1130</v>
      </c>
      <c r="B22" s="2104"/>
      <c r="C22" s="2104"/>
      <c r="D22" s="2104"/>
      <c r="E22" s="2104"/>
      <c r="F22" s="2104"/>
      <c r="G22" s="2104"/>
      <c r="H22" s="2104"/>
      <c r="I22" s="2104"/>
      <c r="J22" s="2104"/>
      <c r="K22" s="2105"/>
    </row>
    <row r="23" spans="1:11">
      <c r="A23" s="2100" t="s">
        <v>531</v>
      </c>
      <c r="B23" s="2104">
        <v>96.099077429348227</v>
      </c>
      <c r="C23" s="2104">
        <v>91.331852508231663</v>
      </c>
      <c r="D23" s="2104">
        <v>93.248471650641264</v>
      </c>
      <c r="E23" s="2104">
        <v>89.022438659805644</v>
      </c>
      <c r="F23" s="2104">
        <v>81.373399856279306</v>
      </c>
      <c r="G23" s="2104">
        <v>85.754119315205045</v>
      </c>
      <c r="H23" s="2104">
        <v>115.53769578349183</v>
      </c>
      <c r="I23" s="2104">
        <v>112.97973816071598</v>
      </c>
      <c r="J23" s="2104">
        <v>143.07691182306846</v>
      </c>
      <c r="K23" s="2105">
        <v>152.87944927073346</v>
      </c>
    </row>
    <row r="24" spans="1:11">
      <c r="A24" s="2100"/>
      <c r="B24" s="2104"/>
      <c r="C24" s="2104"/>
      <c r="D24" s="2104"/>
      <c r="E24" s="2104"/>
      <c r="F24" s="2104"/>
      <c r="G24" s="2104"/>
      <c r="H24" s="2104"/>
      <c r="I24" s="2104"/>
      <c r="J24" s="2104"/>
      <c r="K24" s="2105"/>
    </row>
    <row r="25" spans="1:11">
      <c r="A25" s="2106" t="s">
        <v>1123</v>
      </c>
      <c r="B25" s="2104">
        <v>129.35851552559632</v>
      </c>
      <c r="C25" s="2104">
        <v>134.17477957517207</v>
      </c>
      <c r="D25" s="2104">
        <v>133.04538448692259</v>
      </c>
      <c r="E25" s="2104">
        <v>124.78118424500302</v>
      </c>
      <c r="F25" s="2104">
        <v>157.97309431662913</v>
      </c>
      <c r="G25" s="2104">
        <v>151.24516774057869</v>
      </c>
      <c r="H25" s="2104">
        <v>180.75706662728479</v>
      </c>
      <c r="I25" s="2104">
        <v>196.49473360191641</v>
      </c>
      <c r="J25" s="2104">
        <v>220.80693393870584</v>
      </c>
      <c r="K25" s="2105">
        <v>210.17714927562855</v>
      </c>
    </row>
    <row r="26" spans="1:11">
      <c r="A26" s="2100" t="s">
        <v>1124</v>
      </c>
      <c r="B26" s="2104">
        <v>96.375391174826461</v>
      </c>
      <c r="C26" s="2104">
        <v>68.120198169132806</v>
      </c>
      <c r="D26" s="2104">
        <v>61.038023077299727</v>
      </c>
      <c r="E26" s="2104">
        <v>52.677110498083913</v>
      </c>
      <c r="F26" s="2104">
        <v>88.924665928958873</v>
      </c>
      <c r="G26" s="2104">
        <v>84.92284637289427</v>
      </c>
      <c r="H26" s="2104">
        <v>152.23661291791601</v>
      </c>
      <c r="I26" s="2104">
        <v>101.73301931088159</v>
      </c>
      <c r="J26" s="2104">
        <v>139.11007372901102</v>
      </c>
      <c r="K26" s="2105">
        <v>86.967047387493352</v>
      </c>
    </row>
    <row r="27" spans="1:11">
      <c r="A27" s="2100" t="s">
        <v>1125</v>
      </c>
      <c r="B27" s="2104"/>
      <c r="C27" s="2104"/>
      <c r="D27" s="2104"/>
      <c r="E27" s="2104"/>
      <c r="F27" s="2104"/>
      <c r="G27" s="2104"/>
      <c r="H27" s="2104"/>
      <c r="I27" s="2104"/>
      <c r="J27" s="2104"/>
      <c r="K27" s="2105"/>
    </row>
    <row r="28" spans="1:11">
      <c r="A28" s="2100" t="s">
        <v>1126</v>
      </c>
      <c r="B28" s="2104">
        <v>93.720543848843292</v>
      </c>
      <c r="C28" s="2104">
        <v>98.293419659554132</v>
      </c>
      <c r="D28" s="2104">
        <v>96.152759684470936</v>
      </c>
      <c r="E28" s="2104">
        <v>93.555177514264471</v>
      </c>
      <c r="F28" s="2104">
        <v>96.383529127932476</v>
      </c>
      <c r="G28" s="2104">
        <v>115.98104546486417</v>
      </c>
      <c r="H28" s="2104">
        <v>126.41890405834822</v>
      </c>
      <c r="I28" s="2104">
        <v>137.01350679851473</v>
      </c>
      <c r="J28" s="2104">
        <v>170.83038996838104</v>
      </c>
      <c r="K28" s="2105">
        <v>149.36546501779029</v>
      </c>
    </row>
    <row r="29" spans="1:11">
      <c r="A29" s="2100" t="s">
        <v>1127</v>
      </c>
      <c r="B29" s="2104">
        <v>97.997052200696444</v>
      </c>
      <c r="C29" s="2104">
        <v>92.988227703039456</v>
      </c>
      <c r="D29" s="2104">
        <v>92.247541081420891</v>
      </c>
      <c r="E29" s="2104">
        <v>87.799595306017792</v>
      </c>
      <c r="F29" s="2104">
        <v>78.741190442258898</v>
      </c>
      <c r="G29" s="2104">
        <v>80.198484882666989</v>
      </c>
      <c r="H29" s="2104">
        <v>109.73335119418314</v>
      </c>
      <c r="I29" s="2104">
        <v>102.70155429959318</v>
      </c>
      <c r="J29" s="2104">
        <v>132.28737187959331</v>
      </c>
      <c r="K29" s="2105">
        <v>142.39038447003492</v>
      </c>
    </row>
    <row r="30" spans="1:11">
      <c r="A30" s="2100" t="s">
        <v>1807</v>
      </c>
      <c r="B30" s="2104">
        <v>112.58961860677914</v>
      </c>
      <c r="C30" s="2104">
        <v>129.64788732656461</v>
      </c>
      <c r="D30" s="2104">
        <v>134.35851264865966</v>
      </c>
      <c r="E30" s="2104">
        <v>108.44355956516334</v>
      </c>
      <c r="F30" s="2104">
        <v>105.54811261650731</v>
      </c>
      <c r="G30" s="2104">
        <v>81.447647924924865</v>
      </c>
      <c r="H30" s="2104">
        <v>122.11501286817557</v>
      </c>
      <c r="I30" s="2104">
        <v>157.57404433473943</v>
      </c>
      <c r="J30" s="2104">
        <v>187.90369344116425</v>
      </c>
      <c r="K30" s="2105">
        <v>148.31165998599451</v>
      </c>
    </row>
    <row r="31" spans="1:11">
      <c r="A31" s="2106" t="s">
        <v>1128</v>
      </c>
      <c r="B31" s="2104">
        <v>101.21321585398637</v>
      </c>
      <c r="C31" s="2104">
        <v>94.661070761861467</v>
      </c>
      <c r="D31" s="2104">
        <v>106.3865350429478</v>
      </c>
      <c r="E31" s="2104">
        <v>107.53796252825597</v>
      </c>
      <c r="F31" s="2104">
        <v>116.97151571782925</v>
      </c>
      <c r="G31" s="2104">
        <v>128.44388243373038</v>
      </c>
      <c r="H31" s="2104">
        <v>163.26408195598657</v>
      </c>
      <c r="I31" s="2104">
        <v>173.67790301009393</v>
      </c>
      <c r="J31" s="2104">
        <v>188.44844919977959</v>
      </c>
      <c r="K31" s="2105">
        <v>160.92009997352002</v>
      </c>
    </row>
    <row r="32" spans="1:11">
      <c r="A32" s="2100" t="s">
        <v>1129</v>
      </c>
      <c r="B32" s="2104">
        <v>120.39694984859042</v>
      </c>
      <c r="C32" s="2104">
        <v>101.55916804941502</v>
      </c>
      <c r="D32" s="2104">
        <v>105.17748397711391</v>
      </c>
      <c r="E32" s="2104">
        <v>109.18681639631933</v>
      </c>
      <c r="F32" s="2104">
        <v>108.10317160717543</v>
      </c>
      <c r="G32" s="2104">
        <v>116.69218188192963</v>
      </c>
      <c r="H32" s="2104">
        <v>123.64532126080023</v>
      </c>
      <c r="I32" s="2104">
        <v>160.25722438739297</v>
      </c>
      <c r="J32" s="2104">
        <v>160.14992874237308</v>
      </c>
      <c r="K32" s="2105">
        <v>165.13774372055309</v>
      </c>
    </row>
    <row r="33" spans="1:11">
      <c r="A33" s="2102" t="s">
        <v>380</v>
      </c>
      <c r="B33" s="2112">
        <v>101.53308888866204</v>
      </c>
      <c r="C33" s="2112">
        <v>98.63957668109984</v>
      </c>
      <c r="D33" s="2112">
        <v>98.11566129738091</v>
      </c>
      <c r="E33" s="2112">
        <v>91.223528467759621</v>
      </c>
      <c r="F33" s="2112">
        <v>91.761408343755562</v>
      </c>
      <c r="G33" s="2112">
        <v>92.888736672231786</v>
      </c>
      <c r="H33" s="2112">
        <v>124.92937687513057</v>
      </c>
      <c r="I33" s="2112">
        <v>124.6255528150398</v>
      </c>
      <c r="J33" s="2112">
        <v>155.10087185952167</v>
      </c>
      <c r="K33" s="2113">
        <v>144.91325782515875</v>
      </c>
    </row>
    <row r="34" spans="1:11">
      <c r="A34" s="2100"/>
      <c r="B34" s="2104"/>
      <c r="C34" s="2104"/>
      <c r="D34" s="2104"/>
      <c r="E34" s="2104"/>
      <c r="F34" s="2104"/>
      <c r="G34" s="2104"/>
      <c r="H34" s="2104"/>
      <c r="I34" s="2104"/>
      <c r="J34" s="2104"/>
      <c r="K34" s="2105"/>
    </row>
    <row r="35" spans="1:11">
      <c r="A35" s="2100" t="s">
        <v>1131</v>
      </c>
      <c r="B35" s="2104"/>
      <c r="C35" s="2104"/>
      <c r="D35" s="2104"/>
      <c r="E35" s="2104"/>
      <c r="F35" s="2104"/>
      <c r="G35" s="2104"/>
      <c r="H35" s="2104"/>
      <c r="I35" s="2104"/>
      <c r="J35" s="2104"/>
      <c r="K35" s="2105"/>
    </row>
    <row r="36" spans="1:11">
      <c r="A36" s="2100" t="s">
        <v>1132</v>
      </c>
      <c r="B36" s="2104"/>
      <c r="C36" s="2104"/>
      <c r="D36" s="2104"/>
      <c r="E36" s="2104"/>
      <c r="F36" s="2104"/>
      <c r="G36" s="2104"/>
      <c r="H36" s="2104"/>
      <c r="I36" s="2104"/>
      <c r="J36" s="2104"/>
      <c r="K36" s="2105"/>
    </row>
    <row r="37" spans="1:11">
      <c r="A37" s="2100" t="s">
        <v>1133</v>
      </c>
      <c r="B37" s="2104"/>
      <c r="C37" s="2104"/>
      <c r="D37" s="2104"/>
      <c r="E37" s="2104"/>
      <c r="F37" s="2104"/>
      <c r="G37" s="2104"/>
      <c r="H37" s="2104"/>
      <c r="I37" s="2104"/>
      <c r="J37" s="2104"/>
      <c r="K37" s="2105"/>
    </row>
    <row r="38" spans="1:11">
      <c r="A38" s="2100" t="s">
        <v>1134</v>
      </c>
      <c r="B38" s="2104"/>
      <c r="C38" s="2104"/>
      <c r="D38" s="2104"/>
      <c r="E38" s="2104"/>
      <c r="F38" s="2104"/>
      <c r="G38" s="2104"/>
      <c r="H38" s="2104"/>
      <c r="I38" s="2104"/>
      <c r="J38" s="2104"/>
      <c r="K38" s="2105"/>
    </row>
    <row r="39" spans="1:11">
      <c r="A39" s="2100" t="s">
        <v>1135</v>
      </c>
      <c r="B39" s="2104"/>
      <c r="C39" s="2104"/>
      <c r="D39" s="2104"/>
      <c r="E39" s="2104"/>
      <c r="F39" s="2104"/>
      <c r="G39" s="2104"/>
      <c r="H39" s="2104"/>
      <c r="I39" s="2104"/>
      <c r="J39" s="2104"/>
      <c r="K39" s="2105"/>
    </row>
    <row r="40" spans="1:11">
      <c r="A40" s="2100" t="s">
        <v>1136</v>
      </c>
      <c r="B40" s="2104"/>
      <c r="C40" s="2104"/>
      <c r="D40" s="2104"/>
      <c r="E40" s="2104"/>
      <c r="F40" s="2104"/>
      <c r="G40" s="2104"/>
      <c r="H40" s="2104"/>
      <c r="I40" s="2104"/>
      <c r="J40" s="2104"/>
      <c r="K40" s="2105"/>
    </row>
    <row r="41" spans="1:11">
      <c r="A41" s="2100" t="s">
        <v>1137</v>
      </c>
      <c r="B41" s="2104"/>
      <c r="C41" s="2104"/>
      <c r="D41" s="2104"/>
      <c r="E41" s="2104"/>
      <c r="F41" s="2104"/>
      <c r="G41" s="2104"/>
      <c r="H41" s="2104"/>
      <c r="I41" s="2104"/>
      <c r="J41" s="2104"/>
      <c r="K41" s="2105"/>
    </row>
    <row r="42" spans="1:11">
      <c r="A42" s="2100" t="s">
        <v>1138</v>
      </c>
      <c r="B42" s="2104"/>
      <c r="C42" s="2104"/>
      <c r="D42" s="2104"/>
      <c r="E42" s="2104"/>
      <c r="F42" s="2104"/>
      <c r="G42" s="2104"/>
      <c r="H42" s="2104"/>
      <c r="I42" s="2104"/>
      <c r="J42" s="2104"/>
      <c r="K42" s="2105"/>
    </row>
    <row r="43" spans="1:11">
      <c r="A43" s="2100" t="s">
        <v>1139</v>
      </c>
      <c r="B43" s="2104"/>
      <c r="C43" s="2104"/>
      <c r="D43" s="2104"/>
      <c r="E43" s="2104"/>
      <c r="F43" s="2104"/>
      <c r="G43" s="2104"/>
      <c r="H43" s="2104"/>
      <c r="I43" s="2104"/>
      <c r="J43" s="2104"/>
      <c r="K43" s="2105"/>
    </row>
    <row r="44" spans="1:11">
      <c r="A44" s="2100" t="s">
        <v>1140</v>
      </c>
      <c r="B44" s="2104"/>
      <c r="C44" s="2104"/>
      <c r="D44" s="2104"/>
      <c r="E44" s="2104"/>
      <c r="F44" s="2104"/>
      <c r="G44" s="2104"/>
      <c r="H44" s="2104"/>
      <c r="I44" s="2104"/>
      <c r="J44" s="2104"/>
      <c r="K44" s="2105"/>
    </row>
    <row r="45" spans="1:11">
      <c r="A45" s="2100" t="s">
        <v>1141</v>
      </c>
      <c r="B45" s="2104"/>
      <c r="C45" s="2104"/>
      <c r="D45" s="2104"/>
      <c r="E45" s="2104"/>
      <c r="F45" s="2104"/>
      <c r="G45" s="2104"/>
      <c r="H45" s="2104"/>
      <c r="I45" s="2104"/>
      <c r="J45" s="2104"/>
      <c r="K45" s="2105"/>
    </row>
    <row r="46" spans="1:11">
      <c r="A46" s="2100"/>
      <c r="B46" s="2104"/>
      <c r="C46" s="2104"/>
      <c r="D46" s="2104"/>
      <c r="E46" s="2104"/>
      <c r="F46" s="2104"/>
      <c r="G46" s="2104"/>
      <c r="H46" s="2104"/>
      <c r="I46" s="2104"/>
      <c r="J46" s="2104"/>
      <c r="K46" s="2105"/>
    </row>
    <row r="47" spans="1:11">
      <c r="A47" s="2114" t="s">
        <v>1142</v>
      </c>
      <c r="B47" s="2115"/>
      <c r="C47" s="2115"/>
      <c r="D47" s="2115"/>
      <c r="E47" s="2115"/>
      <c r="F47" s="2115"/>
      <c r="G47" s="2115"/>
      <c r="H47" s="2115"/>
      <c r="I47" s="2115"/>
      <c r="J47" s="2115"/>
      <c r="K47" s="2116"/>
    </row>
    <row r="48" spans="1:11">
      <c r="B48" s="2104"/>
      <c r="C48" s="2104"/>
      <c r="D48" s="2104"/>
      <c r="E48" s="2104"/>
      <c r="F48" s="2104"/>
      <c r="G48" s="2104"/>
      <c r="H48" s="2104"/>
      <c r="I48" s="2104"/>
      <c r="J48" s="2104"/>
      <c r="K48" s="2104"/>
    </row>
  </sheetData>
  <mergeCells count="4">
    <mergeCell ref="A1:K1"/>
    <mergeCell ref="A2:K2"/>
    <mergeCell ref="A3:K3"/>
    <mergeCell ref="A5:K5"/>
  </mergeCells>
  <phoneticPr fontId="50" type="noConversion"/>
  <pageMargins left="0.59055118110236227" right="0.59055118110236227" top="1.3779527559055118" bottom="0.98425196850393704" header="0.51181102362204722" footer="0.51181102362204722"/>
  <pageSetup scale="73"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134</vt:i4>
      </vt:variant>
      <vt:variant>
        <vt:lpstr>Named Ranges</vt:lpstr>
      </vt:variant>
      <vt:variant>
        <vt:i4>124</vt:i4>
      </vt:variant>
    </vt:vector>
  </HeadingPairs>
  <TitlesOfParts>
    <vt:vector size="258" baseType="lpstr">
      <vt:lpstr>Sernageomin</vt:lpstr>
      <vt:lpstr>Tabla 1.1</vt:lpstr>
      <vt:lpstr>Tabla 1.2</vt:lpstr>
      <vt:lpstr>Tabla 2.1</vt:lpstr>
      <vt:lpstr>Tabla 2.2</vt:lpstr>
      <vt:lpstr>Tabla 3.1</vt:lpstr>
      <vt:lpstr>Tabla 3.2</vt:lpstr>
      <vt:lpstr>Tabla 4.1</vt:lpstr>
      <vt:lpstr>Tabla 4.2</vt:lpstr>
      <vt:lpstr>Tabla 5.1</vt:lpstr>
      <vt:lpstr>Tabla 5.2</vt:lpstr>
      <vt:lpstr>Tabla 6.1</vt:lpstr>
      <vt:lpstr>Tabla 6.2</vt:lpstr>
      <vt:lpstr>Tabla 7</vt:lpstr>
      <vt:lpstr>Tabla 8</vt:lpstr>
      <vt:lpstr>Tabla 9</vt:lpstr>
      <vt:lpstr>Tabla 10</vt:lpstr>
      <vt:lpstr>Tabla 11.1</vt:lpstr>
      <vt:lpstr>Tabla 11.2</vt:lpstr>
      <vt:lpstr>Tabla 12.1</vt:lpstr>
      <vt:lpstr>Tabla 12.2</vt:lpstr>
      <vt:lpstr>Tabla 13.1</vt:lpstr>
      <vt:lpstr>Tabla 13.2</vt:lpstr>
      <vt:lpstr>Tabla 14.1</vt:lpstr>
      <vt:lpstr>Tabla 14.2</vt:lpstr>
      <vt:lpstr>Tabla 15.1</vt:lpstr>
      <vt:lpstr>Tabla 15.2</vt:lpstr>
      <vt:lpstr>Tabla 16.1</vt:lpstr>
      <vt:lpstr>Tabla 16.2</vt:lpstr>
      <vt:lpstr>Tabla 17.1</vt:lpstr>
      <vt:lpstr>Tabla 17.2</vt:lpstr>
      <vt:lpstr>Tabla 18.1</vt:lpstr>
      <vt:lpstr>Tabla 18.2</vt:lpstr>
      <vt:lpstr>Tabla 19.1</vt:lpstr>
      <vt:lpstr>Tabla 19.2</vt:lpstr>
      <vt:lpstr>Tabla 20.1</vt:lpstr>
      <vt:lpstr>Tabla 20.2</vt:lpstr>
      <vt:lpstr>Tabla 21.1</vt:lpstr>
      <vt:lpstr>Tabla 21.2</vt:lpstr>
      <vt:lpstr>Tabla 22.1</vt:lpstr>
      <vt:lpstr>Tabla 22.2</vt:lpstr>
      <vt:lpstr>Tabla 23.1</vt:lpstr>
      <vt:lpstr>Tabla 23.2</vt:lpstr>
      <vt:lpstr>Tabla 24</vt:lpstr>
      <vt:lpstr>Tabla 25</vt:lpstr>
      <vt:lpstr>Tabla 26 </vt:lpstr>
      <vt:lpstr>Tabla 27</vt:lpstr>
      <vt:lpstr>Tabla 28.1</vt:lpstr>
      <vt:lpstr>Tabla 28.2</vt:lpstr>
      <vt:lpstr>Tabla 29</vt:lpstr>
      <vt:lpstr>Tabla 30</vt:lpstr>
      <vt:lpstr>Tabla 31.1</vt:lpstr>
      <vt:lpstr>Tabla 31.2</vt:lpstr>
      <vt:lpstr>Tabla 32.1</vt:lpstr>
      <vt:lpstr>Tabla 32.2</vt:lpstr>
      <vt:lpstr>Tabla 33.1</vt:lpstr>
      <vt:lpstr>Tabla 33.2</vt:lpstr>
      <vt:lpstr>Tabla 34</vt:lpstr>
      <vt:lpstr>Tabla 35</vt:lpstr>
      <vt:lpstr>Tabla 36</vt:lpstr>
      <vt:lpstr>Tabla 37</vt:lpstr>
      <vt:lpstr>Tabla 38</vt:lpstr>
      <vt:lpstr>Tabla 39 </vt:lpstr>
      <vt:lpstr>Tabla 40</vt:lpstr>
      <vt:lpstr>Tabla 41</vt:lpstr>
      <vt:lpstr>Tabla 42</vt:lpstr>
      <vt:lpstr>Tabla 43</vt:lpstr>
      <vt:lpstr>Tabla 44</vt:lpstr>
      <vt:lpstr>Tabla 45</vt:lpstr>
      <vt:lpstr>Tabla 46.</vt:lpstr>
      <vt:lpstr>Tabla 47</vt:lpstr>
      <vt:lpstr>Tabla 48</vt:lpstr>
      <vt:lpstr>Tabla 49</vt:lpstr>
      <vt:lpstr>Tabla 50</vt:lpstr>
      <vt:lpstr>Tabla 51</vt:lpstr>
      <vt:lpstr>Tabla 52.1</vt:lpstr>
      <vt:lpstr>Tabla 52.2</vt:lpstr>
      <vt:lpstr>Tabla 53.1</vt:lpstr>
      <vt:lpstr>Tabla 53.2</vt:lpstr>
      <vt:lpstr>Tabla 54.1</vt:lpstr>
      <vt:lpstr>Tabla 54.2</vt:lpstr>
      <vt:lpstr>Tabla 55.1</vt:lpstr>
      <vt:lpstr>Tabla 55.2</vt:lpstr>
      <vt:lpstr>Tabla 56.1</vt:lpstr>
      <vt:lpstr>Tabla 56.2</vt:lpstr>
      <vt:lpstr>Tabla 57.1</vt:lpstr>
      <vt:lpstr>Tabla 57.2</vt:lpstr>
      <vt:lpstr>Tabla 58.1</vt:lpstr>
      <vt:lpstr>Tabla 58.2</vt:lpstr>
      <vt:lpstr>Tabla 59.1</vt:lpstr>
      <vt:lpstr>Tabla 59.2</vt:lpstr>
      <vt:lpstr>Tabla 60.1</vt:lpstr>
      <vt:lpstr>Tabla 60.2</vt:lpstr>
      <vt:lpstr>Tabla 61.1</vt:lpstr>
      <vt:lpstr>Tabla 61.2</vt:lpstr>
      <vt:lpstr>Tabla 62.1</vt:lpstr>
      <vt:lpstr>Tabla 62.2</vt:lpstr>
      <vt:lpstr>Tabla 63.1</vt:lpstr>
      <vt:lpstr>Tabla 63.2</vt:lpstr>
      <vt:lpstr>Tabla 64.1</vt:lpstr>
      <vt:lpstr>Tabla 64.2</vt:lpstr>
      <vt:lpstr>Tabla 65</vt:lpstr>
      <vt:lpstr>Tabla 66</vt:lpstr>
      <vt:lpstr>Tabla 67</vt:lpstr>
      <vt:lpstr>Tabla 68</vt:lpstr>
      <vt:lpstr>Tabla 69</vt:lpstr>
      <vt:lpstr>Tabla 70</vt:lpstr>
      <vt:lpstr>Tabla 71</vt:lpstr>
      <vt:lpstr>Tabla 72</vt:lpstr>
      <vt:lpstr>Tabla 73</vt:lpstr>
      <vt:lpstr>Tabla 74</vt:lpstr>
      <vt:lpstr>Tabla 75</vt:lpstr>
      <vt:lpstr>Tabla 76</vt:lpstr>
      <vt:lpstr>Tabla 77</vt:lpstr>
      <vt:lpstr>Tabla 78</vt:lpstr>
      <vt:lpstr>Tabla 79</vt:lpstr>
      <vt:lpstr>Tabla 80</vt:lpstr>
      <vt:lpstr>Tabla 81</vt:lpstr>
      <vt:lpstr>Tabla 82</vt:lpstr>
      <vt:lpstr>Tabla 83</vt:lpstr>
      <vt:lpstr>Tabla 84</vt:lpstr>
      <vt:lpstr>Tabla 85</vt:lpstr>
      <vt:lpstr>Tabla 86</vt:lpstr>
      <vt:lpstr>Tabla 87</vt:lpstr>
      <vt:lpstr>Tabla 88</vt:lpstr>
      <vt:lpstr>Tabla 89</vt:lpstr>
      <vt:lpstr>Tabla 90</vt:lpstr>
      <vt:lpstr>Tabla 91</vt:lpstr>
      <vt:lpstr>Tablas 92</vt:lpstr>
      <vt:lpstr>Tablas 93</vt:lpstr>
      <vt:lpstr>Tablas 94</vt:lpstr>
      <vt:lpstr>Tabla 95</vt:lpstr>
      <vt:lpstr>Tabla 96</vt:lpstr>
      <vt:lpstr>Tabla 97</vt:lpstr>
      <vt:lpstr>'Tabla 1.1'!Print_Area</vt:lpstr>
      <vt:lpstr>'Tabla 1.2'!Print_Area</vt:lpstr>
      <vt:lpstr>'Tabla 10'!Print_Area</vt:lpstr>
      <vt:lpstr>'Tabla 11.1'!Print_Area</vt:lpstr>
      <vt:lpstr>'Tabla 11.2'!Print_Area</vt:lpstr>
      <vt:lpstr>'Tabla 12.1'!Print_Area</vt:lpstr>
      <vt:lpstr>'Tabla 12.2'!Print_Area</vt:lpstr>
      <vt:lpstr>'Tabla 13.1'!Print_Area</vt:lpstr>
      <vt:lpstr>'Tabla 13.2'!Print_Area</vt:lpstr>
      <vt:lpstr>'Tabla 14.1'!Print_Area</vt:lpstr>
      <vt:lpstr>'Tabla 14.2'!Print_Area</vt:lpstr>
      <vt:lpstr>'Tabla 15.1'!Print_Area</vt:lpstr>
      <vt:lpstr>'Tabla 15.2'!Print_Area</vt:lpstr>
      <vt:lpstr>'Tabla 16.1'!Print_Area</vt:lpstr>
      <vt:lpstr>'Tabla 16.2'!Print_Area</vt:lpstr>
      <vt:lpstr>'Tabla 17.1'!Print_Area</vt:lpstr>
      <vt:lpstr>'Tabla 17.2'!Print_Area</vt:lpstr>
      <vt:lpstr>'Tabla 18.1'!Print_Area</vt:lpstr>
      <vt:lpstr>'Tabla 18.2'!Print_Area</vt:lpstr>
      <vt:lpstr>'Tabla 19.1'!Print_Area</vt:lpstr>
      <vt:lpstr>'Tabla 19.2'!Print_Area</vt:lpstr>
      <vt:lpstr>'Tabla 2.1'!Print_Area</vt:lpstr>
      <vt:lpstr>'Tabla 2.2'!Print_Area</vt:lpstr>
      <vt:lpstr>'Tabla 20.1'!Print_Area</vt:lpstr>
      <vt:lpstr>'Tabla 20.2'!Print_Area</vt:lpstr>
      <vt:lpstr>'Tabla 21.1'!Print_Area</vt:lpstr>
      <vt:lpstr>'Tabla 21.2'!Print_Area</vt:lpstr>
      <vt:lpstr>'Tabla 22.1'!Print_Area</vt:lpstr>
      <vt:lpstr>'Tabla 22.2'!Print_Area</vt:lpstr>
      <vt:lpstr>'Tabla 23.1'!Print_Area</vt:lpstr>
      <vt:lpstr>'Tabla 23.2'!Print_Area</vt:lpstr>
      <vt:lpstr>'Tabla 24'!Print_Area</vt:lpstr>
      <vt:lpstr>'Tabla 25'!Print_Area</vt:lpstr>
      <vt:lpstr>'Tabla 26 '!Print_Area</vt:lpstr>
      <vt:lpstr>'Tabla 27'!Print_Area</vt:lpstr>
      <vt:lpstr>'Tabla 28.1'!Print_Area</vt:lpstr>
      <vt:lpstr>'Tabla 28.2'!Print_Area</vt:lpstr>
      <vt:lpstr>'Tabla 29'!Print_Area</vt:lpstr>
      <vt:lpstr>'Tabla 3.1'!Print_Area</vt:lpstr>
      <vt:lpstr>'Tabla 3.2'!Print_Area</vt:lpstr>
      <vt:lpstr>'Tabla 30'!Print_Area</vt:lpstr>
      <vt:lpstr>'Tabla 31.1'!Print_Area</vt:lpstr>
      <vt:lpstr>'Tabla 31.2'!Print_Area</vt:lpstr>
      <vt:lpstr>'Tabla 32.1'!Print_Area</vt:lpstr>
      <vt:lpstr>'Tabla 32.2'!Print_Area</vt:lpstr>
      <vt:lpstr>'Tabla 33.1'!Print_Area</vt:lpstr>
      <vt:lpstr>'Tabla 33.2'!Print_Area</vt:lpstr>
      <vt:lpstr>'Tabla 38'!Print_Area</vt:lpstr>
      <vt:lpstr>'Tabla 39 '!Print_Area</vt:lpstr>
      <vt:lpstr>'Tabla 4.1'!Print_Area</vt:lpstr>
      <vt:lpstr>'Tabla 4.2'!Print_Area</vt:lpstr>
      <vt:lpstr>'Tabla 42'!Print_Area</vt:lpstr>
      <vt:lpstr>'Tabla 45'!Print_Area</vt:lpstr>
      <vt:lpstr>'Tabla 46.'!Print_Area</vt:lpstr>
      <vt:lpstr>'Tabla 47'!Print_Area</vt:lpstr>
      <vt:lpstr>'Tabla 48'!Print_Area</vt:lpstr>
      <vt:lpstr>'Tabla 49'!Print_Area</vt:lpstr>
      <vt:lpstr>'Tabla 5.1'!Print_Area</vt:lpstr>
      <vt:lpstr>'Tabla 5.2'!Print_Area</vt:lpstr>
      <vt:lpstr>'Tabla 50'!Print_Area</vt:lpstr>
      <vt:lpstr>'Tabla 51'!Print_Area</vt:lpstr>
      <vt:lpstr>'Tabla 52.1'!Print_Area</vt:lpstr>
      <vt:lpstr>'Tabla 53.1'!Print_Area</vt:lpstr>
      <vt:lpstr>'Tabla 53.2'!Print_Area</vt:lpstr>
      <vt:lpstr>'Tabla 54.1'!Print_Area</vt:lpstr>
      <vt:lpstr>'Tabla 54.2'!Print_Area</vt:lpstr>
      <vt:lpstr>'Tabla 55.1'!Print_Area</vt:lpstr>
      <vt:lpstr>'Tabla 55.2'!Print_Area</vt:lpstr>
      <vt:lpstr>'Tabla 56.1'!Print_Area</vt:lpstr>
      <vt:lpstr>'Tabla 56.2'!Print_Area</vt:lpstr>
      <vt:lpstr>'Tabla 57.1'!Print_Area</vt:lpstr>
      <vt:lpstr>'Tabla 57.2'!Print_Area</vt:lpstr>
      <vt:lpstr>'Tabla 58.1'!Print_Area</vt:lpstr>
      <vt:lpstr>'Tabla 58.2'!Print_Area</vt:lpstr>
      <vt:lpstr>'Tabla 59.1'!Print_Area</vt:lpstr>
      <vt:lpstr>'Tabla 59.2'!Print_Area</vt:lpstr>
      <vt:lpstr>'Tabla 6.1'!Print_Area</vt:lpstr>
      <vt:lpstr>'Tabla 6.2'!Print_Area</vt:lpstr>
      <vt:lpstr>'Tabla 60.1'!Print_Area</vt:lpstr>
      <vt:lpstr>'Tabla 60.2'!Print_Area</vt:lpstr>
      <vt:lpstr>'Tabla 61.1'!Print_Area</vt:lpstr>
      <vt:lpstr>'Tabla 61.2'!Print_Area</vt:lpstr>
      <vt:lpstr>'Tabla 62.1'!Print_Area</vt:lpstr>
      <vt:lpstr>'Tabla 62.2'!Print_Area</vt:lpstr>
      <vt:lpstr>'Tabla 63.1'!Print_Area</vt:lpstr>
      <vt:lpstr>'Tabla 63.2'!Print_Area</vt:lpstr>
      <vt:lpstr>'Tabla 64.1'!Print_Area</vt:lpstr>
      <vt:lpstr>'Tabla 64.2'!Print_Area</vt:lpstr>
      <vt:lpstr>'Tabla 65'!Print_Area</vt:lpstr>
      <vt:lpstr>'Tabla 66'!Print_Area</vt:lpstr>
      <vt:lpstr>'Tabla 67'!Print_Area</vt:lpstr>
      <vt:lpstr>'Tabla 68'!Print_Area</vt:lpstr>
      <vt:lpstr>'Tabla 69'!Print_Area</vt:lpstr>
      <vt:lpstr>'Tabla 7'!Print_Area</vt:lpstr>
      <vt:lpstr>'Tabla 70'!Print_Area</vt:lpstr>
      <vt:lpstr>'Tabla 71'!Print_Area</vt:lpstr>
      <vt:lpstr>'Tabla 72'!Print_Area</vt:lpstr>
      <vt:lpstr>'Tabla 73'!Print_Area</vt:lpstr>
      <vt:lpstr>'Tabla 74'!Print_Area</vt:lpstr>
      <vt:lpstr>'Tabla 75'!Print_Area</vt:lpstr>
      <vt:lpstr>'Tabla 76'!Print_Area</vt:lpstr>
      <vt:lpstr>'Tabla 77'!Print_Area</vt:lpstr>
      <vt:lpstr>'Tabla 78'!Print_Area</vt:lpstr>
      <vt:lpstr>'Tabla 8'!Print_Area</vt:lpstr>
      <vt:lpstr>'Tabla 80'!Print_Area</vt:lpstr>
      <vt:lpstr>'Tabla 81'!Print_Area</vt:lpstr>
      <vt:lpstr>'Tabla 82'!Print_Area</vt:lpstr>
      <vt:lpstr>'Tabla 84'!Print_Area</vt:lpstr>
      <vt:lpstr>'Tabla 85'!Print_Area</vt:lpstr>
      <vt:lpstr>'Tabla 86'!Print_Area</vt:lpstr>
      <vt:lpstr>'Tabla 87'!Print_Area</vt:lpstr>
      <vt:lpstr>'Tabla 88'!Print_Area</vt:lpstr>
      <vt:lpstr>'Tabla 9'!Print_Area</vt:lpstr>
      <vt:lpstr>'Tabla 90'!Print_Area</vt:lpstr>
      <vt:lpstr>'Tabla 95'!Print_Area</vt:lpstr>
      <vt:lpstr>'Tabla 96'!Print_Area</vt:lpstr>
      <vt:lpstr>'Tabla 97'!Print_Area</vt:lpstr>
      <vt:lpstr>'Tablas 92'!Print_Area</vt:lpstr>
      <vt:lpstr>'Tabla 10'!Print_Titles</vt:lpstr>
      <vt:lpstr>'Tabla 88'!Print_Titles</vt:lpstr>
      <vt:lpstr>TABLA_II.17</vt:lpstr>
      <vt:lpstr>'Tabla 91'!TABLA_II.19.</vt:lpstr>
      <vt:lpstr>'Tablas 92'!TABLA_II.20.</vt:lpstr>
      <vt:lpstr>'Tablas 93'!TABLA_II.21</vt:lpstr>
    </vt:vector>
  </TitlesOfParts>
  <Company>Cochilco</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Cochilco</dc:creator>
  <cp:lastModifiedBy>Rafael Stucchi</cp:lastModifiedBy>
  <dcterms:created xsi:type="dcterms:W3CDTF">2010-04-12T15:15:22Z</dcterms:created>
  <dcterms:modified xsi:type="dcterms:W3CDTF">2011-06-29T19:43:51Z</dcterms:modified>
</cp:coreProperties>
</file>